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KHEZ7019\OneDrive\Documents\TWDB-QC\TO3\Aug 2023\"/>
    </mc:Choice>
  </mc:AlternateContent>
  <xr:revisionPtr revIDLastSave="0" documentId="13_ncr:1_{08F28BB2-173B-4925-8FCA-79915501303C}" xr6:coauthVersionLast="47" xr6:coauthVersionMax="47" xr10:uidLastSave="{00000000-0000-0000-0000-000000000000}"/>
  <bookViews>
    <workbookView xWindow="-120" yWindow="-120" windowWidth="29040" windowHeight="15840" tabRatio="797"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0" i="17" l="1"/>
  <c r="B32" i="17" s="1"/>
  <c r="B29" i="17"/>
  <c r="B12" i="17"/>
  <c r="B10" i="17"/>
  <c r="B13" i="17" l="1"/>
  <c r="B14" i="17" s="1"/>
  <c r="E30" i="22"/>
  <c r="E31" i="22" s="1"/>
  <c r="E16" i="20"/>
  <c r="E17" i="20" s="1"/>
  <c r="E20" i="19"/>
  <c r="E21" i="19" s="1"/>
  <c r="E52" i="17"/>
  <c r="E53" i="17" s="1"/>
  <c r="E22" i="16"/>
  <c r="E23" i="16" s="1"/>
  <c r="B15" i="17" l="1"/>
  <c r="B16" i="17" s="1"/>
  <c r="B18" i="17" s="1"/>
  <c r="B19" i="17" s="1"/>
  <c r="B20" i="17" s="1"/>
  <c r="B21" i="17" s="1"/>
  <c r="B22" i="17" s="1"/>
  <c r="B24" i="17" s="1"/>
  <c r="B25" i="17" s="1"/>
  <c r="B26" i="17" s="1"/>
  <c r="B27" i="17" s="1"/>
  <c r="B33" i="17" s="1"/>
  <c r="B34" i="17" s="1"/>
  <c r="B36" i="17" s="1"/>
  <c r="B37" i="17" s="1"/>
  <c r="B38" i="17" s="1"/>
  <c r="B40" i="17" s="1"/>
  <c r="B41" i="17" s="1"/>
  <c r="B42" i="17" s="1"/>
  <c r="B43" i="17" s="1"/>
  <c r="B44" i="17" s="1"/>
  <c r="B45" i="17" s="1"/>
  <c r="B47" i="17" s="1"/>
  <c r="B48" i="17" s="1"/>
  <c r="B49" i="17" s="1"/>
  <c r="B50" i="17" s="1"/>
  <c r="B51" i="17" s="1"/>
</calcChain>
</file>

<file path=xl/sharedStrings.xml><?xml version="1.0" encoding="utf-8"?>
<sst xmlns="http://schemas.openxmlformats.org/spreadsheetml/2006/main" count="480" uniqueCount="218">
  <si>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</si>
  <si>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</si>
  <si>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</si>
  <si>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</si>
  <si>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</si>
  <si>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</si>
  <si>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</si>
  <si>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</si>
  <si>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</si>
  <si>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</si>
  <si>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</si>
  <si>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</si>
  <si>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</si>
  <si>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Southern Bever 2D BLE </t>
  </si>
  <si>
    <t xml:space="preserve">Deliverable </t>
  </si>
  <si>
    <t xml:space="preserve">H&amp;H model </t>
  </si>
  <si>
    <t>MIP Case #:</t>
  </si>
  <si>
    <t>PM:</t>
  </si>
  <si>
    <t xml:space="preserve">Seth Ahrens </t>
  </si>
  <si>
    <t>QC REVIEW ACTIVITY</t>
  </si>
  <si>
    <t>Ready for QC</t>
  </si>
  <si>
    <t>*Originator / Date :</t>
  </si>
  <si>
    <t>Sinem Gokgoz Kilic 03/02/2023</t>
  </si>
  <si>
    <t xml:space="preserve">QC Review  </t>
  </si>
  <si>
    <t xml:space="preserve">*Reviewer / Date : </t>
  </si>
  <si>
    <t>Shrinivas Kaulgud  03/06/2023</t>
  </si>
  <si>
    <t>Changes Made</t>
  </si>
  <si>
    <t>*Originator/ Date :</t>
  </si>
  <si>
    <t>QC Verification</t>
  </si>
  <si>
    <t>*QC Reviewer:</t>
  </si>
  <si>
    <t>Date:</t>
  </si>
  <si>
    <t>PQM Approval</t>
  </si>
  <si>
    <t>*QA:</t>
  </si>
  <si>
    <t>Hydraulics</t>
  </si>
  <si>
    <t>Job Name / Stream Name</t>
  </si>
  <si>
    <t>Reviewer</t>
  </si>
  <si>
    <t>Date</t>
  </si>
  <si>
    <t xml:space="preserve">Southern Beaver 702 </t>
  </si>
  <si>
    <t>Solaleh Khezri</t>
  </si>
  <si>
    <t>Comments for QC Reviewer from PM and/or TM</t>
  </si>
  <si>
    <t>ID</t>
  </si>
  <si>
    <t>Item to be checked</t>
  </si>
  <si>
    <t>Originator Notes</t>
  </si>
  <si>
    <t>Pass / Fail</t>
  </si>
  <si>
    <t>Reviewer Comments</t>
  </si>
  <si>
    <t>Originator Response</t>
  </si>
  <si>
    <t>Originator Comments</t>
  </si>
  <si>
    <t>Reviewer Initials</t>
  </si>
  <si>
    <t>Backcheck Response</t>
  </si>
  <si>
    <t>Folder sturcture / Model naming</t>
  </si>
  <si>
    <t>Is model folder follow TWDB guidelines folder structure</t>
  </si>
  <si>
    <t>Fail</t>
  </si>
  <si>
    <t>Missing  Hydrology and DSS folder. Please add HMS output DSS under DSS folder. 
Precipitation folder missing from submitted model so can't review precip data 
We were asked to remove spaces from folder names. Please remove space in Land Classification</t>
  </si>
  <si>
    <t>Agree, Changes Made</t>
  </si>
  <si>
    <t>added DSS folder                                            Precipitation file is saved in the DSS folder.Changed the name of Land classification folder</t>
  </si>
  <si>
    <t>Per H&amp;H workshop the model name should be short should have 3-4 letter acronym. For example instead of UpperFrio_123 the model name should UPFR_(last 3 digits of HUC10)</t>
  </si>
  <si>
    <t>Pass</t>
  </si>
  <si>
    <t>Comment in row 1 still applies here</t>
  </si>
  <si>
    <t>RAS Mapper Setup</t>
  </si>
  <si>
    <t xml:space="preserve">Is correct projection used for model. </t>
  </si>
  <si>
    <t xml:space="preserve">The projection  file is missing from RASMapper. Please  add Projection.prj. 
 Please make sure terrain and other layers use NAD_1983_StatePlane_Texas_North_Central_FIPS_4202_Feet. Looks like model is using NAD1983 2011 instead of  NAD 1983 . Please revise to match original terrain projection. </t>
  </si>
  <si>
    <t>projection file is added to the folder                  the terrain projection is revised as recommended</t>
  </si>
  <si>
    <t>Does the terrain and model projections match</t>
  </si>
  <si>
    <t>Please see comment above.</t>
  </si>
  <si>
    <t>Is the model geometry linked to Terrain, Land Cover, and Infiltration layers</t>
  </si>
  <si>
    <t>Unsure - See Reviewer Comments</t>
  </si>
  <si>
    <t>Terrain modification is done to Terrain.Clone, Terrain-hydroenforced is linked. Please rename the modified terrain" hydroEnforced" and delete the other one.</t>
  </si>
  <si>
    <t>Other, See Orignator Comments</t>
  </si>
  <si>
    <t>yes it is linked to terrain, landcover and infiltration.We will check the association for other run also</t>
  </si>
  <si>
    <t>Do the model results show Terrain,  Landcover and Infiltration layers linked</t>
  </si>
  <si>
    <t>Terrain modification is done to Terrain.Clone, Terrain-hydroenforced is linked. To be checked  for other profile runs. Profile runs</t>
  </si>
  <si>
    <t>yes the results show that it is linked to terrain, landcover and infiltration.We will check the association for other run also</t>
  </si>
  <si>
    <t>Are there two terrains present in the model. Second terrain is clone of actual terrain and include terrain modifications</t>
  </si>
  <si>
    <t>There should only be two terrains in the model. First terrain is correct except projection. Second terrain should be renamed from terran.terrain_clone to Terrain.HydroEnforced. Second terrain should include modifications. Delete third terrain.</t>
  </si>
  <si>
    <t xml:space="preserve">the resampled terrain is deleted, only the cloned terrain with hydroconnectors are kept with the original terrain. </t>
  </si>
  <si>
    <t>2D Mesh</t>
  </si>
  <si>
    <t>Does the digital terrain model input for the 2D model cover the entire 2D study area?</t>
  </si>
  <si>
    <t>Within the modeled area does the 2D domain extent use larger of the USGS HUC8 boundary and computed HUC8  boundary.</t>
  </si>
  <si>
    <t>Some very small areas  in the west of  domain that does not cover USGS HUC8 boundary. Please merge the USGS boundary into the domain since the model need to contain entire HUC8.</t>
  </si>
  <si>
    <t>model perimeter is adjusted</t>
  </si>
  <si>
    <t xml:space="preserve">Is nominal cell spacing for the 2D mesh set at 200' X200'.  Do break lines and refinement regions use 100'X100' nominal cell spacing.  Do any areas use less than 100'X100' nominal spacing. </t>
  </si>
  <si>
    <t>Some refinement regions are not enforced and therefore does not have the right cell spacing. Some are pointed in the QC shapefile. Make sure all refinement regions are enforced.</t>
  </si>
  <si>
    <t>All the refinement regions are enforced</t>
  </si>
  <si>
    <t>Is the model domain delineated properly to capture all contributing flows through rain-on-grid or external hydrograph?</t>
  </si>
  <si>
    <t>Are there any 2D mesh errors?</t>
  </si>
  <si>
    <t>See break line comments below</t>
  </si>
  <si>
    <t>Breaklines</t>
  </si>
  <si>
    <t>Are break lines sufficiently detailed to capture streamline, roads, railroads, dam crests, dam spillways, any berms?</t>
  </si>
  <si>
    <t>Make sure the stream break lines are continuous. See QC shape file for examples.</t>
  </si>
  <si>
    <t>Breaklines for streamlines are added</t>
  </si>
  <si>
    <t>Where break lines are conflicting with other break lines or refinement regions are break line conflicts resolved. Simplify mesh by removing some of the break lines or adjusting refinement regions</t>
  </si>
  <si>
    <t>Resolve refinement region and break line conflicts for cleaner mesh. See examples in shapefile and supplemental word document.</t>
  </si>
  <si>
    <t xml:space="preserve">the distance between refinement region and the breaklines are kept at least 100 ft apart. </t>
  </si>
  <si>
    <t>Are the break lines planarized</t>
  </si>
  <si>
    <t>Are break lines added such that the grid is not leaking.</t>
  </si>
  <si>
    <t>See QC shapefile.</t>
  </si>
  <si>
    <t>Breaklines are checked so that there are no leaking</t>
  </si>
  <si>
    <t>Refinement Regions</t>
  </si>
  <si>
    <t xml:space="preserve">Are refinement regions added along stream lines and at urban areas? </t>
  </si>
  <si>
    <t xml:space="preserve">Usually 100' buffer for most channel. If channel width more than 200' the refinement region extended to cover open channel. </t>
  </si>
  <si>
    <t>Manning's n</t>
  </si>
  <si>
    <t>Do the roughness coefficients match TWDB BLE Guidelines?</t>
  </si>
  <si>
    <t xml:space="preserve">To be checked  after validation.  </t>
  </si>
  <si>
    <t>Roughness coefficients match with TWDB BLE guidelines</t>
  </si>
  <si>
    <t xml:space="preserve">Are channel Manning's n values reasonable? Have the channel region Polygon override for manning's n Values? </t>
  </si>
  <si>
    <t xml:space="preserve">Make sure channel Manning N is continuous, they are currently broken at roadway intersections. Use 100' buffer on streamline to get extent of channel n. At reservoirs greater than 10 ac make sure and use open water land use don't add n value classification polygon. Use previously provided example screenshots of n value setup for reference. </t>
  </si>
  <si>
    <t>Channel Mannings are continupus now. There are no mannings n for reservoirs greater than 10 ac.</t>
  </si>
  <si>
    <t>Is the Manning's n dataset associated with the geometry file?</t>
  </si>
  <si>
    <t>Infiltration Layer</t>
  </si>
  <si>
    <t>Do Curve Numbers (CN) values match TWDB BLE Guidelines Table 2.4.</t>
  </si>
  <si>
    <t>CN values are not within the range in Table 2.4.</t>
  </si>
  <si>
    <t>All CN values are following the TWDB BLE guideline</t>
  </si>
  <si>
    <t xml:space="preserve">Are the Curve Numbers reasonable? No curve number values are less than 30. </t>
  </si>
  <si>
    <t>Has the Infiltration Layer been correctly assigned to the geometry</t>
  </si>
  <si>
    <t>Hydraulics Structures (including dams)</t>
  </si>
  <si>
    <t>Has a copy of the Terrain layer (Terrain.HydroEnforced) been created ?</t>
  </si>
  <si>
    <t>See comment in row 6.</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</si>
  <si>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</si>
  <si>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Changes were made based on QC shapefile</t>
  </si>
  <si>
    <t>Has the Terrain.HydroEnforced.hdf file been correctly assigned to the geometry?</t>
  </si>
  <si>
    <t>HydroEnforced terrain does not have any modification; Terrain Clone needs to be renames to HydroEnforced and lined to geometry.</t>
  </si>
  <si>
    <t>Terrain.hydroenforced is assigned with the geometry</t>
  </si>
  <si>
    <t>Does the model account for any significant flow-regulating dams?</t>
  </si>
  <si>
    <t>Were 2D connections appropriately set-up to model the regulated outflow from the dams?</t>
  </si>
  <si>
    <t>No SA-2D connection added.</t>
  </si>
  <si>
    <t>SA-2D connections are added</t>
  </si>
  <si>
    <t>Are the sources for the dam operations documented?</t>
  </si>
  <si>
    <t>Not Applicable for This</t>
  </si>
  <si>
    <t>Other</t>
  </si>
  <si>
    <t>Are comparison points/lines (i.e., internal 2-D connections) captured and compared against applicable benchmarks? (gage, high water mark, effective BFE, etc.)</t>
  </si>
  <si>
    <t>No comparison point added to the model.</t>
  </si>
  <si>
    <t>Comparison points are added to validate the model</t>
  </si>
  <si>
    <t>If applicable, is the transfer line between this model and a downstream model well away from any boundary condition effects?</t>
  </si>
  <si>
    <t>Are perimeter boundary conditions applied where flow is leaving the 2D area?</t>
  </si>
  <si>
    <t>Add perimeter BC Lines</t>
  </si>
  <si>
    <t>added perimeter BC lines</t>
  </si>
  <si>
    <t>Are boundary conditions applied such the flow does not build up at the boundary of the 2D mesh?</t>
  </si>
  <si>
    <t>Are there any other comments related to the model geometry?</t>
  </si>
  <si>
    <t>Total QC citations for this review</t>
  </si>
  <si>
    <t>Percent Passing</t>
  </si>
  <si>
    <t>Other Comments</t>
  </si>
  <si>
    <t>Hydrology</t>
  </si>
  <si>
    <t>San Saba 0901_A1</t>
  </si>
  <si>
    <t xml:space="preserve">Are the precipitation depths reasonable, and sufficiently documented? Was a reasonable temporal storm distribution used? </t>
  </si>
  <si>
    <t>NO percipitation data provded for review.</t>
  </si>
  <si>
    <t xml:space="preserve">precipitation files are included </t>
  </si>
  <si>
    <t>Have the flow files for the Pluvial events been assigned correctly ?</t>
  </si>
  <si>
    <t>Are the flow files based on proper naming convention for the event, precip source ?</t>
  </si>
  <si>
    <t>To be checked in multi profile</t>
  </si>
  <si>
    <t>Has the SA/2D flow area been assigned the correct DSS  precipitation file from the hydrology folder? Has the appropriate event in the DSS file been selected?</t>
  </si>
  <si>
    <t>Could not check. Precip DSS missing</t>
  </si>
  <si>
    <t>precipitation files are added</t>
  </si>
  <si>
    <t>Does the model include all required and scoped events / frequencies?</t>
  </si>
  <si>
    <t xml:space="preserve">Does model plan and precip have same AEP event. For example, 10% AEP plan use 10% AEP rainfall. </t>
  </si>
  <si>
    <t>To be checked in multi profile. Matched for 1%</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</si>
  <si>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</si>
  <si>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</si>
  <si>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</si>
  <si>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No SA/2D.  Please make sure SA/2D connection is enforced and used for flow transfer betwene models. To be checked in next submittal.</t>
  </si>
  <si>
    <t xml:space="preserve">SA2D connection is added </t>
  </si>
  <si>
    <t xml:space="preserve">If using a direct flow transfer from an upstream model, does the time interval for the inflowing hydrograph match the time interval of the extracted hydrograph from the upstream model? </t>
  </si>
  <si>
    <t>No SA/2D.  Please make sure SA/2D connection is enforced. To be checked in next submittal.</t>
  </si>
  <si>
    <t>Do all boundary conditions have a hydrograph or elevation/slope data assigned?</t>
  </si>
  <si>
    <t>Please add perimeter boundary condition.</t>
  </si>
  <si>
    <t>Perimeter BCs are added</t>
  </si>
  <si>
    <t>Is the downstream boundary condition consistent with ground slope or know downstream WSEL?</t>
  </si>
  <si>
    <t>Are there any other comments related to the unsteady flow data?</t>
  </si>
  <si>
    <t>Santosh Nishtala</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</si>
  <si>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</si>
  <si>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</si>
  <si>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</si>
  <si>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</si>
  <si>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</si>
  <si>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</si>
  <si>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</si>
  <si>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</si>
  <si>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</si>
  <si>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</si>
  <si>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</si>
  <si>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</si>
  <si>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checked for  1% flood.</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</si>
  <si>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</si>
  <si>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</si>
  <si>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</si>
  <si>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</si>
  <si>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checked for  1% flood. Please delete old DSS files.</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</si>
  <si>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</si>
  <si>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</si>
  <si>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</si>
  <si>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</si>
  <si>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</si>
  <si>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</si>
  <si>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</si>
  <si>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SN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</si>
  <si>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</si>
  <si>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</si>
  <si>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</si>
  <si>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</si>
  <si>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</si>
  <si>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</si>
  <si>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</si>
  <si>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</si>
  <si>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</si>
  <si>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</si>
  <si>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</si>
  <si>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</si>
  <si>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</si>
  <si>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</si>
  <si>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</si>
  <si>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</si>
  <si>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</si>
  <si>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</si>
  <si>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</si>
  <si>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</si>
  <si>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</si>
  <si>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</si>
  <si>
    <t>SK</t>
  </si>
  <si>
    <t>Done.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</si>
</sst>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3"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color rgb="FFFF0000"/>
      <name val="Calibri"/>
      <family val="2"/>
      <scheme val="minor"/>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08">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6" xfId="2"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22" fillId="0" borderId="19" xfId="1" applyFont="1" applyBorder="1" applyAlignment="1" applyProtection="1">
      <alignment horizontal="left" vertical="center" wrapText="1"/>
      <protection locked="0"/>
    </xf>
    <xf numFmtId="0" fontId="16" fillId="0" borderId="19" xfId="1" applyFont="1" applyBorder="1" applyAlignment="1" applyProtection="1">
      <alignment horizontal="left" vertical="center" wrapText="1"/>
      <protection locked="0"/>
    </xf>
    <xf numFmtId="0" fontId="0" fillId="0" borderId="19" xfId="1" applyFont="1" applyBorder="1" applyAlignment="1" applyProtection="1">
      <alignment horizontal="left" vertical="center" wrapText="1"/>
      <protection locked="0"/>
    </xf>
    <xf numFmtId="0" fontId="0" fillId="0" borderId="19" xfId="1" applyFont="1" applyBorder="1" applyAlignment="1" applyProtection="1">
      <alignment horizontal="left" vertical="top" wrapText="1"/>
      <protection locked="0"/>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0" fillId="0" borderId="19" xfId="0" applyFont="1" applyBorder="1" applyAlignment="1" applyProtection="1">
      <alignment horizontal="center" vertical="center" wrapText="1"/>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7">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ColWidth="9.140625" defaultRowHeight="12.75" x14ac:dyDescent="0.2"/>
  <cols>
    <col min="1" max="1" width="4.5703125" style="40" customWidth="1"/>
    <col min="2" max="2" width="93.5703125" style="43" customWidth="1"/>
    <col min="3" max="16384" width="9.140625" style="42"/>
  </cols>
  <sheetData>
    <row r="2" spans="1:4" x14ac:dyDescent="0.2">
      <c r="B2" s="41" t="s">
        <v>0</v>
      </c>
    </row>
    <row r="3" spans="1:4" x14ac:dyDescent="0.2">
      <c r="D3" s="44" t="s">
        <v>1</v>
      </c>
    </row>
    <row r="4" spans="1:4" ht="40.5" customHeight="1" x14ac:dyDescent="0.2">
      <c r="A4" s="40">
        <v>1</v>
      </c>
      <c r="B4" s="45" t="s">
        <v>2</v>
      </c>
    </row>
    <row r="6" spans="1:4" ht="25.5" x14ac:dyDescent="0.2">
      <c r="A6" s="40">
        <v>2</v>
      </c>
      <c r="B6" s="45" t="s">
        <v>3</v>
      </c>
    </row>
    <row r="8" spans="1:4" ht="38.25" x14ac:dyDescent="0.2">
      <c r="A8" s="40">
        <v>3</v>
      </c>
      <c r="B8" s="45" t="s">
        <v>4</v>
      </c>
    </row>
    <row r="10" spans="1:4" ht="42.75" customHeight="1" x14ac:dyDescent="0.2">
      <c r="A10" s="40">
        <v>4</v>
      </c>
      <c r="B10" s="45" t="s">
        <v>5</v>
      </c>
    </row>
    <row r="11" spans="1:4" x14ac:dyDescent="0.2">
      <c r="B11" s="45"/>
    </row>
    <row r="12" spans="1:4" ht="76.5" x14ac:dyDescent="0.2">
      <c r="A12" s="40">
        <v>5</v>
      </c>
      <c r="B12" s="45" t="s">
        <v>6</v>
      </c>
    </row>
    <row r="14" spans="1:4" ht="25.5" x14ac:dyDescent="0.2">
      <c r="A14" s="40">
        <v>6</v>
      </c>
      <c r="B14" s="45" t="s">
        <v>7</v>
      </c>
    </row>
    <row r="16" spans="1:4" ht="64.5" customHeight="1" x14ac:dyDescent="0.2">
      <c r="A16" s="40">
        <v>7</v>
      </c>
      <c r="B16" s="45" t="s">
        <v>8</v>
      </c>
    </row>
    <row r="17" spans="1:2" ht="45.75" customHeight="1" x14ac:dyDescent="0.2"/>
    <row r="18" spans="1:2" x14ac:dyDescent="0.2">
      <c r="A18" s="40">
        <v>8</v>
      </c>
      <c r="B18" s="45" t="s">
        <v>9</v>
      </c>
    </row>
    <row r="20" spans="1:2" ht="51" x14ac:dyDescent="0.2">
      <c r="A20" s="40">
        <v>9</v>
      </c>
      <c r="B20" s="45"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7" workbookViewId="0">
      <selection activeCell="K15" sqref="K15"/>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62" t="s">
        <v>11</v>
      </c>
      <c r="C2" s="63"/>
      <c r="D2" s="64"/>
    </row>
    <row r="3" spans="2:4" s="31" customFormat="1" ht="24.75" customHeight="1" x14ac:dyDescent="0.25">
      <c r="B3" s="30" t="s">
        <v>12</v>
      </c>
      <c r="C3" s="65" t="s">
        <v>13</v>
      </c>
      <c r="D3" s="66"/>
    </row>
    <row r="4" spans="2:4" s="31" customFormat="1" ht="24.75" customHeight="1" x14ac:dyDescent="0.25">
      <c r="B4" s="30" t="s">
        <v>14</v>
      </c>
      <c r="C4" s="32" t="s">
        <v>15</v>
      </c>
      <c r="D4" s="33"/>
    </row>
    <row r="5" spans="2:4" s="31" customFormat="1" ht="25.5" customHeight="1" x14ac:dyDescent="0.25">
      <c r="B5" s="30" t="s">
        <v>16</v>
      </c>
      <c r="C5" s="65"/>
      <c r="D5" s="66"/>
    </row>
    <row r="6" spans="2:4" s="31" customFormat="1" ht="25.5" customHeight="1" thickBot="1" x14ac:dyDescent="0.3">
      <c r="B6" s="34" t="s">
        <v>17</v>
      </c>
      <c r="C6" s="67" t="s">
        <v>18</v>
      </c>
      <c r="D6" s="68"/>
    </row>
    <row r="7" spans="2:4" ht="15.75" thickBot="1" x14ac:dyDescent="0.3">
      <c r="B7" s="69" t="s">
        <v>19</v>
      </c>
      <c r="C7" s="70"/>
      <c r="D7" s="71"/>
    </row>
    <row r="8" spans="2:4" s="31" customFormat="1" ht="81" customHeight="1" x14ac:dyDescent="0.25">
      <c r="B8" s="60" t="s">
        <v>20</v>
      </c>
      <c r="C8" s="35" t="s">
        <v>21</v>
      </c>
      <c r="D8" s="46" t="s">
        <v>22</v>
      </c>
    </row>
    <row r="9" spans="2:4" s="31" customFormat="1" ht="23.25" customHeight="1" x14ac:dyDescent="0.25">
      <c r="B9" s="61"/>
      <c r="C9" s="36"/>
      <c r="D9" s="37"/>
    </row>
    <row r="10" spans="2:4" s="31" customFormat="1" ht="19.5" customHeight="1" thickBot="1" x14ac:dyDescent="0.3">
      <c r="B10" s="55"/>
      <c r="C10" s="56"/>
      <c r="D10" s="57"/>
    </row>
    <row r="11" spans="2:4" s="31" customFormat="1" ht="57.75" customHeight="1" x14ac:dyDescent="0.25">
      <c r="B11" s="60" t="s">
        <v>23</v>
      </c>
      <c r="C11" s="35" t="s">
        <v>24</v>
      </c>
      <c r="D11" s="46" t="s">
        <v>25</v>
      </c>
    </row>
    <row r="12" spans="2:4" s="31" customFormat="1" ht="23.25" customHeight="1" x14ac:dyDescent="0.25">
      <c r="B12" s="61"/>
      <c r="C12" s="36"/>
      <c r="D12" s="37"/>
    </row>
    <row r="13" spans="2:4" s="31" customFormat="1" ht="18.75" customHeight="1" thickBot="1" x14ac:dyDescent="0.3">
      <c r="B13" s="55"/>
      <c r="C13" s="56"/>
      <c r="D13" s="57"/>
    </row>
    <row r="14" spans="2:4" s="31" customFormat="1" ht="67.5" customHeight="1" x14ac:dyDescent="0.25">
      <c r="B14" s="60" t="s">
        <v>26</v>
      </c>
      <c r="C14" s="35" t="s">
        <v>27</v>
      </c>
      <c r="D14" s="46"/>
    </row>
    <row r="15" spans="2:4" s="31" customFormat="1" ht="23.25" customHeight="1" x14ac:dyDescent="0.25">
      <c r="B15" s="61"/>
      <c r="C15" s="36"/>
      <c r="D15" s="37"/>
    </row>
    <row r="16" spans="2:4" s="31" customFormat="1" ht="64.5" customHeight="1" thickBot="1" x14ac:dyDescent="0.3">
      <c r="B16" s="55"/>
      <c r="C16" s="56"/>
      <c r="D16" s="57"/>
    </row>
    <row r="17" spans="2:4" s="31" customFormat="1" ht="45.75" customHeight="1" x14ac:dyDescent="0.25">
      <c r="B17" s="60" t="s">
        <v>28</v>
      </c>
      <c r="C17" s="35" t="s">
        <v>29</v>
      </c>
      <c r="D17" s="46" t="s">
        <v>38</v>
      </c>
    </row>
    <row r="18" spans="2:4" s="31" customFormat="1" ht="23.25" customHeight="1" x14ac:dyDescent="0.25">
      <c r="B18" s="61"/>
      <c r="C18" s="36" t="s">
        <v>30</v>
      </c>
      <c r="D18" s="37">
        <v>45164</v>
      </c>
    </row>
    <row r="19" spans="2:4" s="31" customFormat="1" ht="18.75" customHeight="1" thickBot="1" x14ac:dyDescent="0.3">
      <c r="B19" s="55"/>
      <c r="C19" s="56"/>
      <c r="D19" s="57"/>
    </row>
    <row r="20" spans="2:4" s="31" customFormat="1" ht="23.25" customHeight="1" x14ac:dyDescent="0.25">
      <c r="B20" s="58" t="s">
        <v>31</v>
      </c>
      <c r="C20" s="35" t="s">
        <v>32</v>
      </c>
      <c r="D20" s="38"/>
    </row>
    <row r="21" spans="2:4" s="31" customFormat="1" ht="23.25" customHeight="1" x14ac:dyDescent="0.25">
      <c r="B21" s="59"/>
      <c r="C21" s="36" t="s">
        <v>30</v>
      </c>
      <c r="D21" s="39"/>
    </row>
    <row r="22" spans="2:4" s="31" customFormat="1" ht="23.25" customHeight="1" thickBot="1" x14ac:dyDescent="0.3">
      <c r="B22" s="55"/>
      <c r="C22" s="56"/>
      <c r="D22" s="57"/>
    </row>
    <row r="23" spans="2:4" ht="46.5" customHeight="1" x14ac:dyDescent="0.25"/>
    <row r="24" spans="2:4" ht="52.5" customHeight="1" x14ac:dyDescent="0.25"/>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54"/>
  <sheetViews>
    <sheetView zoomScale="75" zoomScaleNormal="75" workbookViewId="0">
      <pane xSplit="1" ySplit="7" topLeftCell="B42" activePane="bottomRight" state="frozen"/>
      <selection pane="topRight" activeCell="C11" sqref="B10:J16"/>
      <selection pane="bottomLeft" activeCell="C11" sqref="B10:J16"/>
      <selection pane="bottomRight" activeCell="E51" sqref="E51"/>
    </sheetView>
  </sheetViews>
  <sheetFormatPr defaultColWidth="9.140625" defaultRowHeight="11.25" x14ac:dyDescent="0.25"/>
  <cols>
    <col min="1" max="1" width="1.28515625" style="1" customWidth="1"/>
    <col min="2" max="2" width="7.140625" style="2" customWidth="1"/>
    <col min="3" max="3" width="76.5703125" style="1" customWidth="1"/>
    <col min="4" max="4" width="17.140625" style="1" bestFit="1" customWidth="1"/>
    <col min="5" max="5" width="14.7109375" style="2" customWidth="1"/>
    <col min="6" max="6" width="58.8554687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10" ht="45" customHeight="1" thickBot="1" x14ac:dyDescent="0.3">
      <c r="B1" s="88"/>
      <c r="C1" s="88"/>
      <c r="D1" s="2"/>
    </row>
    <row r="2" spans="2:10" s="4" customFormat="1" ht="21" customHeight="1" thickBot="1" x14ac:dyDescent="0.3">
      <c r="B2" s="89" t="s">
        <v>33</v>
      </c>
      <c r="C2" s="90"/>
      <c r="D2" s="90"/>
      <c r="E2" s="90"/>
      <c r="F2" s="90"/>
      <c r="G2" s="90"/>
      <c r="H2" s="90"/>
      <c r="I2" s="90"/>
      <c r="J2" s="91"/>
    </row>
    <row r="3" spans="2:10" s="5" customFormat="1" ht="20.25" customHeight="1" thickBot="1" x14ac:dyDescent="0.3">
      <c r="B3" s="92" t="s">
        <v>34</v>
      </c>
      <c r="C3" s="93"/>
      <c r="D3" s="93"/>
      <c r="E3" s="93"/>
      <c r="F3" s="94"/>
      <c r="G3" s="95" t="s">
        <v>35</v>
      </c>
      <c r="H3" s="94"/>
      <c r="I3" s="95" t="s">
        <v>36</v>
      </c>
      <c r="J3" s="96"/>
    </row>
    <row r="4" spans="2:10" ht="39.75" customHeight="1" thickBot="1" x14ac:dyDescent="0.3">
      <c r="B4" s="75" t="s">
        <v>37</v>
      </c>
      <c r="C4" s="76"/>
      <c r="D4" s="76"/>
      <c r="E4" s="76"/>
      <c r="F4" s="77"/>
      <c r="G4" s="78" t="s">
        <v>38</v>
      </c>
      <c r="H4" s="79"/>
      <c r="I4" s="80">
        <v>44998</v>
      </c>
      <c r="J4" s="81"/>
    </row>
    <row r="5" spans="2:10" ht="20.25" customHeight="1" thickBot="1" x14ac:dyDescent="0.3">
      <c r="B5" s="82" t="s">
        <v>39</v>
      </c>
      <c r="C5" s="83"/>
      <c r="D5" s="83"/>
      <c r="E5" s="83"/>
      <c r="F5" s="83"/>
      <c r="G5" s="83"/>
      <c r="H5" s="83"/>
      <c r="I5" s="83"/>
      <c r="J5" s="84"/>
    </row>
    <row r="6" spans="2:10" ht="42" customHeight="1" thickBot="1" x14ac:dyDescent="0.3">
      <c r="B6" s="85"/>
      <c r="C6" s="86"/>
      <c r="D6" s="86"/>
      <c r="E6" s="86"/>
      <c r="F6" s="86"/>
      <c r="G6" s="86"/>
      <c r="H6" s="86"/>
      <c r="I6" s="86"/>
      <c r="J6" s="87"/>
    </row>
    <row r="7" spans="2:10" s="5" customFormat="1" ht="35.25" customHeight="1" thickBot="1" x14ac:dyDescent="0.3">
      <c r="B7" s="6" t="s">
        <v>40</v>
      </c>
      <c r="C7" s="7" t="s">
        <v>41</v>
      </c>
      <c r="D7" s="49" t="s">
        <v>42</v>
      </c>
      <c r="E7" s="8" t="s">
        <v>43</v>
      </c>
      <c r="F7" s="8" t="s">
        <v>44</v>
      </c>
      <c r="G7" s="9" t="s">
        <v>45</v>
      </c>
      <c r="H7" s="9" t="s">
        <v>46</v>
      </c>
      <c r="I7" s="8" t="s">
        <v>47</v>
      </c>
      <c r="J7" s="10" t="s">
        <v>48</v>
      </c>
    </row>
    <row r="8" spans="2:10" s="5" customFormat="1" ht="35.25" customHeight="1" x14ac:dyDescent="0.25">
      <c r="B8" s="72" t="s">
        <v>49</v>
      </c>
      <c r="C8" s="73"/>
      <c r="D8" s="73"/>
      <c r="E8" s="73"/>
      <c r="F8" s="73"/>
      <c r="G8" s="73"/>
      <c r="H8" s="73"/>
      <c r="I8" s="73"/>
      <c r="J8" s="74"/>
    </row>
    <row r="9" spans="2:10" s="5" customFormat="1" ht="119.25" customHeight="1" x14ac:dyDescent="0.25">
      <c r="B9" s="11">
        <v>1</v>
      </c>
      <c r="C9" s="28" t="s">
        <v>50</v>
      </c>
      <c r="D9" s="28"/>
      <c r="E9" s="12" t="s">
        <v>51</v>
      </c>
      <c r="F9" s="52" t="s">
        <v>52</v>
      </c>
      <c r="G9" s="14" t="s">
        <v>53</v>
      </c>
      <c r="H9" s="14" t="s">
        <v>54</v>
      </c>
      <c r="I9" s="13" t="s">
        <v>216</v>
      </c>
      <c r="J9" s="15" t="s">
        <v>217</v>
      </c>
    </row>
    <row r="10" spans="2:10" s="5" customFormat="1" ht="62.25" customHeight="1" thickBot="1" x14ac:dyDescent="0.3">
      <c r="B10" s="11">
        <f>B9+1</f>
        <v>2</v>
      </c>
      <c r="C10" s="28" t="s">
        <v>55</v>
      </c>
      <c r="D10" s="28"/>
      <c r="E10" s="12" t="s">
        <v>56</v>
      </c>
      <c r="F10" s="53" t="s">
        <v>57</v>
      </c>
      <c r="G10" s="14" t="s">
        <v>53</v>
      </c>
      <c r="H10" s="14"/>
      <c r="I10" s="13" t="s">
        <v>216</v>
      </c>
      <c r="J10" s="15" t="s">
        <v>217</v>
      </c>
    </row>
    <row r="11" spans="2:10" ht="26.25" customHeight="1" x14ac:dyDescent="0.25">
      <c r="B11" s="72" t="s">
        <v>58</v>
      </c>
      <c r="C11" s="73"/>
      <c r="D11" s="73"/>
      <c r="E11" s="73"/>
      <c r="F11" s="73"/>
      <c r="G11" s="73"/>
      <c r="H11" s="73"/>
      <c r="I11" s="73"/>
      <c r="J11" s="74"/>
    </row>
    <row r="12" spans="2:10" ht="145.5" customHeight="1" x14ac:dyDescent="0.25">
      <c r="B12" s="11">
        <f>B9+1</f>
        <v>2</v>
      </c>
      <c r="C12" s="28" t="s">
        <v>59</v>
      </c>
      <c r="D12" s="28"/>
      <c r="E12" s="12" t="s">
        <v>51</v>
      </c>
      <c r="F12" s="53" t="s">
        <v>60</v>
      </c>
      <c r="G12" s="14" t="s">
        <v>53</v>
      </c>
      <c r="H12" s="14" t="s">
        <v>61</v>
      </c>
      <c r="I12" s="13" t="s">
        <v>216</v>
      </c>
      <c r="J12" s="15" t="s">
        <v>217</v>
      </c>
    </row>
    <row r="13" spans="2:10" ht="30" x14ac:dyDescent="0.25">
      <c r="B13" s="11">
        <f>B12+1</f>
        <v>3</v>
      </c>
      <c r="C13" s="28" t="s">
        <v>62</v>
      </c>
      <c r="D13" s="28"/>
      <c r="E13" s="12" t="s">
        <v>56</v>
      </c>
      <c r="F13" s="54" t="s">
        <v>63</v>
      </c>
      <c r="G13" s="14" t="s">
        <v>53</v>
      </c>
      <c r="H13" s="14"/>
      <c r="I13" s="13" t="s">
        <v>216</v>
      </c>
      <c r="J13" s="15" t="s">
        <v>217</v>
      </c>
    </row>
    <row r="14" spans="2:10" ht="45" x14ac:dyDescent="0.25">
      <c r="B14" s="11">
        <f t="shared" ref="B14:B16" si="0">B13+1</f>
        <v>4</v>
      </c>
      <c r="C14" s="28" t="s">
        <v>64</v>
      </c>
      <c r="D14" s="28"/>
      <c r="E14" s="12" t="s">
        <v>65</v>
      </c>
      <c r="F14" s="53" t="s">
        <v>66</v>
      </c>
      <c r="G14" s="14" t="s">
        <v>67</v>
      </c>
      <c r="H14" s="14" t="s">
        <v>68</v>
      </c>
      <c r="I14" s="13" t="s">
        <v>216</v>
      </c>
      <c r="J14" s="15" t="s">
        <v>217</v>
      </c>
    </row>
    <row r="15" spans="2:10" ht="60" x14ac:dyDescent="0.25">
      <c r="B15" s="11">
        <f t="shared" si="0"/>
        <v>5</v>
      </c>
      <c r="C15" s="28" t="s">
        <v>69</v>
      </c>
      <c r="D15" s="28"/>
      <c r="E15" s="12" t="s">
        <v>65</v>
      </c>
      <c r="F15" s="53" t="s">
        <v>70</v>
      </c>
      <c r="G15" s="14" t="s">
        <v>67</v>
      </c>
      <c r="H15" s="14" t="s">
        <v>71</v>
      </c>
      <c r="I15" s="13" t="s">
        <v>216</v>
      </c>
      <c r="J15" s="15" t="s">
        <v>217</v>
      </c>
    </row>
    <row r="16" spans="2:10" ht="108" customHeight="1" thickBot="1" x14ac:dyDescent="0.3">
      <c r="B16" s="11">
        <f t="shared" si="0"/>
        <v>6</v>
      </c>
      <c r="C16" s="28" t="s">
        <v>72</v>
      </c>
      <c r="D16" s="28"/>
      <c r="E16" s="12" t="s">
        <v>56</v>
      </c>
      <c r="F16" s="53" t="s">
        <v>73</v>
      </c>
      <c r="G16" s="14" t="s">
        <v>53</v>
      </c>
      <c r="H16" s="14" t="s">
        <v>74</v>
      </c>
      <c r="I16" s="13" t="s">
        <v>216</v>
      </c>
      <c r="J16" s="15" t="s">
        <v>217</v>
      </c>
    </row>
    <row r="17" spans="2:54" ht="26.25" customHeight="1" x14ac:dyDescent="0.25">
      <c r="B17" s="72" t="s">
        <v>75</v>
      </c>
      <c r="C17" s="73"/>
      <c r="D17" s="73"/>
      <c r="E17" s="73"/>
      <c r="F17" s="73"/>
      <c r="G17" s="73"/>
      <c r="H17" s="73"/>
      <c r="I17" s="73"/>
      <c r="J17" s="74"/>
    </row>
    <row r="18" spans="2:54" ht="31.5" x14ac:dyDescent="0.25">
      <c r="B18" s="11">
        <f>B16+1</f>
        <v>7</v>
      </c>
      <c r="C18" s="28" t="s">
        <v>76</v>
      </c>
      <c r="D18" s="28"/>
      <c r="E18" s="12" t="s">
        <v>56</v>
      </c>
      <c r="F18" s="51"/>
      <c r="G18" s="14"/>
      <c r="H18" s="14"/>
      <c r="I18" s="13"/>
      <c r="J18" s="15"/>
    </row>
    <row r="19" spans="2:54" ht="84.75" customHeight="1" x14ac:dyDescent="0.25">
      <c r="B19" s="11">
        <f>B18+1</f>
        <v>8</v>
      </c>
      <c r="C19" s="28" t="s">
        <v>77</v>
      </c>
      <c r="D19" s="28"/>
      <c r="E19" s="12" t="s">
        <v>51</v>
      </c>
      <c r="F19" s="53" t="s">
        <v>78</v>
      </c>
      <c r="G19" s="14" t="s">
        <v>53</v>
      </c>
      <c r="H19" s="14" t="s">
        <v>79</v>
      </c>
      <c r="I19" s="13" t="s">
        <v>216</v>
      </c>
      <c r="J19" s="15" t="s">
        <v>217</v>
      </c>
    </row>
    <row r="20" spans="2:54" ht="60.75" customHeight="1" x14ac:dyDescent="0.25">
      <c r="B20" s="11">
        <f t="shared" ref="B20:B22" si="1">B19+1</f>
        <v>9</v>
      </c>
      <c r="C20" s="28" t="s">
        <v>80</v>
      </c>
      <c r="D20" s="28"/>
      <c r="E20" s="12" t="s">
        <v>51</v>
      </c>
      <c r="F20" s="53" t="s">
        <v>81</v>
      </c>
      <c r="G20" s="14" t="s">
        <v>53</v>
      </c>
      <c r="H20" s="14" t="s">
        <v>82</v>
      </c>
      <c r="I20" s="13" t="s">
        <v>216</v>
      </c>
      <c r="J20" s="15" t="s">
        <v>217</v>
      </c>
    </row>
    <row r="21" spans="2:54" ht="31.5" x14ac:dyDescent="0.25">
      <c r="B21" s="11">
        <f t="shared" si="1"/>
        <v>10</v>
      </c>
      <c r="C21" s="28" t="s">
        <v>83</v>
      </c>
      <c r="D21" s="28"/>
      <c r="E21" s="12" t="s">
        <v>56</v>
      </c>
      <c r="F21" s="53"/>
      <c r="G21" s="14"/>
      <c r="H21" s="14"/>
      <c r="I21" s="13"/>
      <c r="J21" s="15"/>
      <c r="BB21" s="16"/>
    </row>
    <row r="22" spans="2:54" ht="37.5" customHeight="1" thickBot="1" x14ac:dyDescent="0.3">
      <c r="B22" s="11">
        <f t="shared" si="1"/>
        <v>11</v>
      </c>
      <c r="C22" s="28" t="s">
        <v>84</v>
      </c>
      <c r="D22" s="28"/>
      <c r="E22" s="12" t="s">
        <v>51</v>
      </c>
      <c r="F22" s="53" t="s">
        <v>85</v>
      </c>
      <c r="G22" s="14" t="s">
        <v>53</v>
      </c>
      <c r="H22" s="14"/>
      <c r="I22" s="13"/>
      <c r="J22" s="15"/>
      <c r="BB22" s="16"/>
    </row>
    <row r="23" spans="2:54" ht="26.25" customHeight="1" x14ac:dyDescent="0.25">
      <c r="B23" s="72" t="s">
        <v>86</v>
      </c>
      <c r="C23" s="73"/>
      <c r="D23" s="73"/>
      <c r="E23" s="73"/>
      <c r="F23" s="73"/>
      <c r="G23" s="73"/>
      <c r="H23" s="73"/>
      <c r="I23" s="73"/>
      <c r="J23" s="74"/>
    </row>
    <row r="24" spans="2:54" ht="100.5" customHeight="1" x14ac:dyDescent="0.25">
      <c r="B24" s="11">
        <f>B22+1</f>
        <v>12</v>
      </c>
      <c r="C24" s="28" t="s">
        <v>87</v>
      </c>
      <c r="D24" s="28"/>
      <c r="E24" s="12" t="s">
        <v>51</v>
      </c>
      <c r="F24" s="53" t="s">
        <v>88</v>
      </c>
      <c r="G24" s="14" t="s">
        <v>53</v>
      </c>
      <c r="H24" s="14" t="s">
        <v>89</v>
      </c>
      <c r="I24" s="13" t="s">
        <v>216</v>
      </c>
      <c r="J24" s="15" t="s">
        <v>217</v>
      </c>
      <c r="BB24" s="16"/>
    </row>
    <row r="25" spans="2:54" ht="70.5" customHeight="1" x14ac:dyDescent="0.25">
      <c r="B25" s="11">
        <f>B24+1</f>
        <v>13</v>
      </c>
      <c r="C25" s="28" t="s">
        <v>90</v>
      </c>
      <c r="D25" s="28"/>
      <c r="E25" s="12" t="s">
        <v>51</v>
      </c>
      <c r="F25" s="53" t="s">
        <v>91</v>
      </c>
      <c r="G25" s="14" t="s">
        <v>53</v>
      </c>
      <c r="H25" s="14" t="s">
        <v>92</v>
      </c>
      <c r="I25" s="13" t="s">
        <v>216</v>
      </c>
      <c r="J25" s="15" t="s">
        <v>217</v>
      </c>
      <c r="BB25" s="16"/>
    </row>
    <row r="26" spans="2:54" ht="34.5" customHeight="1" x14ac:dyDescent="0.25">
      <c r="B26" s="11">
        <f t="shared" ref="B26:B27" si="2">B25+1</f>
        <v>14</v>
      </c>
      <c r="C26" s="28" t="s">
        <v>93</v>
      </c>
      <c r="D26" s="28"/>
      <c r="E26" s="12" t="s">
        <v>56</v>
      </c>
      <c r="F26" s="51"/>
      <c r="G26" s="14"/>
      <c r="H26" s="14"/>
      <c r="I26" s="13"/>
      <c r="J26" s="15"/>
      <c r="BB26" s="16"/>
    </row>
    <row r="27" spans="2:54" ht="46.5" customHeight="1" thickBot="1" x14ac:dyDescent="0.3">
      <c r="B27" s="11">
        <f t="shared" si="2"/>
        <v>15</v>
      </c>
      <c r="C27" s="28" t="s">
        <v>94</v>
      </c>
      <c r="D27" s="28"/>
      <c r="E27" s="12" t="s">
        <v>51</v>
      </c>
      <c r="F27" s="53" t="s">
        <v>95</v>
      </c>
      <c r="G27" s="14" t="s">
        <v>53</v>
      </c>
      <c r="H27" s="14" t="s">
        <v>96</v>
      </c>
      <c r="I27" s="13" t="s">
        <v>216</v>
      </c>
      <c r="J27" s="15" t="s">
        <v>217</v>
      </c>
      <c r="BB27" s="16"/>
    </row>
    <row r="28" spans="2:54" ht="26.25" customHeight="1" x14ac:dyDescent="0.25">
      <c r="B28" s="72" t="s">
        <v>97</v>
      </c>
      <c r="C28" s="73"/>
      <c r="D28" s="73"/>
      <c r="E28" s="73"/>
      <c r="F28" s="73"/>
      <c r="G28" s="73"/>
      <c r="H28" s="73"/>
      <c r="I28" s="73"/>
      <c r="J28" s="74"/>
    </row>
    <row r="29" spans="2:54" ht="43.5" customHeight="1" x14ac:dyDescent="0.25">
      <c r="B29" s="11">
        <f>B27+1</f>
        <v>16</v>
      </c>
      <c r="C29" s="28" t="s">
        <v>98</v>
      </c>
      <c r="D29" s="28"/>
      <c r="E29" s="12" t="s">
        <v>56</v>
      </c>
      <c r="F29" s="13"/>
      <c r="G29" s="14"/>
      <c r="H29" s="14"/>
      <c r="I29" s="13"/>
      <c r="J29" s="15"/>
      <c r="BB29" s="16"/>
    </row>
    <row r="30" spans="2:54" ht="32.25" thickBot="1" x14ac:dyDescent="0.3">
      <c r="B30" s="11">
        <f t="shared" ref="B30" si="3">B29+1</f>
        <v>17</v>
      </c>
      <c r="C30" s="28" t="s">
        <v>99</v>
      </c>
      <c r="D30" s="28"/>
      <c r="E30" s="12" t="s">
        <v>56</v>
      </c>
      <c r="F30" s="13"/>
      <c r="G30" s="14"/>
      <c r="H30" s="14"/>
      <c r="I30" s="13"/>
      <c r="J30" s="15"/>
      <c r="BB30" s="16"/>
    </row>
    <row r="31" spans="2:54" ht="26.25" customHeight="1" x14ac:dyDescent="0.25">
      <c r="B31" s="72" t="s">
        <v>100</v>
      </c>
      <c r="C31" s="73"/>
      <c r="D31" s="73"/>
      <c r="E31" s="73"/>
      <c r="F31" s="73"/>
      <c r="G31" s="73"/>
      <c r="H31" s="73"/>
      <c r="I31" s="73"/>
      <c r="J31" s="74"/>
    </row>
    <row r="32" spans="2:54" ht="40.5" customHeight="1" x14ac:dyDescent="0.25">
      <c r="B32" s="11">
        <f>B30+1</f>
        <v>18</v>
      </c>
      <c r="C32" s="28" t="s">
        <v>101</v>
      </c>
      <c r="D32" s="28"/>
      <c r="E32" s="12" t="s">
        <v>65</v>
      </c>
      <c r="F32" s="53" t="s">
        <v>102</v>
      </c>
      <c r="G32" s="14"/>
      <c r="H32" s="14" t="s">
        <v>103</v>
      </c>
      <c r="I32" s="13" t="s">
        <v>216</v>
      </c>
      <c r="J32" s="15" t="s">
        <v>217</v>
      </c>
      <c r="BB32" s="16"/>
    </row>
    <row r="33" spans="2:54" ht="130.5" customHeight="1" x14ac:dyDescent="0.25">
      <c r="B33" s="11">
        <f>B32+1</f>
        <v>19</v>
      </c>
      <c r="C33" s="28" t="s">
        <v>104</v>
      </c>
      <c r="D33" s="28"/>
      <c r="E33" s="12" t="s">
        <v>65</v>
      </c>
      <c r="F33" s="53" t="s">
        <v>105</v>
      </c>
      <c r="G33" s="14" t="s">
        <v>53</v>
      </c>
      <c r="H33" s="14" t="s">
        <v>106</v>
      </c>
      <c r="I33" s="13" t="s">
        <v>216</v>
      </c>
      <c r="J33" s="15" t="s">
        <v>217</v>
      </c>
      <c r="BB33" s="16"/>
    </row>
    <row r="34" spans="2:54" ht="64.5" customHeight="1" thickBot="1" x14ac:dyDescent="0.3">
      <c r="B34" s="11">
        <f t="shared" ref="B34" si="4">B33+1</f>
        <v>20</v>
      </c>
      <c r="C34" s="28" t="s">
        <v>107</v>
      </c>
      <c r="D34" s="28"/>
      <c r="E34" s="12" t="s">
        <v>56</v>
      </c>
      <c r="F34" s="51"/>
      <c r="G34" s="14"/>
      <c r="H34" s="14"/>
      <c r="I34" s="13"/>
      <c r="J34" s="15"/>
      <c r="BB34" s="16"/>
    </row>
    <row r="35" spans="2:54" ht="26.25" customHeight="1" x14ac:dyDescent="0.25">
      <c r="B35" s="72" t="s">
        <v>108</v>
      </c>
      <c r="C35" s="73"/>
      <c r="D35" s="73"/>
      <c r="E35" s="73"/>
      <c r="F35" s="73"/>
      <c r="G35" s="73"/>
      <c r="H35" s="73"/>
      <c r="I35" s="73"/>
      <c r="J35" s="74"/>
    </row>
    <row r="36" spans="2:54" ht="36" customHeight="1" x14ac:dyDescent="0.25">
      <c r="B36" s="11">
        <f>B34+1</f>
        <v>21</v>
      </c>
      <c r="C36" s="28" t="s">
        <v>109</v>
      </c>
      <c r="D36" s="28"/>
      <c r="E36" s="12" t="s">
        <v>51</v>
      </c>
      <c r="F36" s="53" t="s">
        <v>110</v>
      </c>
      <c r="G36" s="14" t="s">
        <v>53</v>
      </c>
      <c r="H36" s="14" t="s">
        <v>111</v>
      </c>
      <c r="I36" s="13" t="s">
        <v>216</v>
      </c>
      <c r="J36" s="15" t="s">
        <v>217</v>
      </c>
      <c r="BB36" s="16"/>
    </row>
    <row r="37" spans="2:54" ht="45.75" customHeight="1" x14ac:dyDescent="0.25">
      <c r="B37" s="11">
        <f>B36+1</f>
        <v>22</v>
      </c>
      <c r="C37" s="28" t="s">
        <v>112</v>
      </c>
      <c r="D37" s="28"/>
      <c r="E37" s="12" t="s">
        <v>56</v>
      </c>
      <c r="F37" s="51"/>
      <c r="G37" s="14"/>
      <c r="H37" s="14"/>
      <c r="I37" s="13"/>
      <c r="J37" s="15"/>
      <c r="BB37" s="16"/>
    </row>
    <row r="38" spans="2:54" ht="33.75" customHeight="1" thickBot="1" x14ac:dyDescent="0.3">
      <c r="B38" s="11">
        <f t="shared" ref="B38" si="5">B37+1</f>
        <v>23</v>
      </c>
      <c r="C38" s="28" t="s">
        <v>113</v>
      </c>
      <c r="D38" s="28"/>
      <c r="E38" s="12" t="s">
        <v>56</v>
      </c>
      <c r="F38" s="51"/>
      <c r="G38" s="14"/>
      <c r="H38" s="14"/>
      <c r="I38" s="13"/>
      <c r="J38" s="15"/>
      <c r="BB38" s="16"/>
    </row>
    <row r="39" spans="2:54" ht="26.25" customHeight="1" x14ac:dyDescent="0.25">
      <c r="B39" s="72" t="s">
        <v>114</v>
      </c>
      <c r="C39" s="73"/>
      <c r="D39" s="73"/>
      <c r="E39" s="73"/>
      <c r="F39" s="73"/>
      <c r="G39" s="73"/>
      <c r="H39" s="73"/>
      <c r="I39" s="73"/>
      <c r="J39" s="74"/>
    </row>
    <row r="40" spans="2:54" ht="48.75" customHeight="1" x14ac:dyDescent="0.25">
      <c r="B40" s="11">
        <f>B38+1</f>
        <v>24</v>
      </c>
      <c r="C40" s="28" t="s">
        <v>115</v>
      </c>
      <c r="D40" s="28"/>
      <c r="E40" s="12" t="s">
        <v>51</v>
      </c>
      <c r="F40" s="53" t="s">
        <v>116</v>
      </c>
      <c r="G40" s="14" t="s">
        <v>53</v>
      </c>
      <c r="H40" s="14"/>
      <c r="I40" s="13" t="s">
        <v>216</v>
      </c>
      <c r="J40" s="15" t="s">
        <v>217</v>
      </c>
      <c r="BB40" s="16"/>
    </row>
    <row r="41" spans="2:54" ht="78.75" x14ac:dyDescent="0.25">
      <c r="B41" s="11">
        <f>B40+1</f>
        <v>25</v>
      </c>
      <c r="C41" s="28" t="s">
        <v>117</v>
      </c>
      <c r="D41" s="28"/>
      <c r="E41" s="12" t="s">
        <v>51</v>
      </c>
      <c r="F41" s="53" t="s">
        <v>95</v>
      </c>
      <c r="G41" s="14" t="s">
        <v>53</v>
      </c>
      <c r="H41" s="14" t="s">
        <v>118</v>
      </c>
      <c r="I41" s="13" t="s">
        <v>216</v>
      </c>
      <c r="J41" s="15" t="s">
        <v>217</v>
      </c>
      <c r="BB41" s="16"/>
    </row>
    <row r="42" spans="2:54" ht="46.5" customHeight="1" x14ac:dyDescent="0.25">
      <c r="B42" s="11">
        <f t="shared" ref="B42:B45" si="6">B41+1</f>
        <v>26</v>
      </c>
      <c r="C42" s="28" t="s">
        <v>119</v>
      </c>
      <c r="D42" s="28"/>
      <c r="E42" s="12" t="s">
        <v>51</v>
      </c>
      <c r="F42" s="53" t="s">
        <v>120</v>
      </c>
      <c r="G42" s="14" t="s">
        <v>53</v>
      </c>
      <c r="H42" s="14" t="s">
        <v>121</v>
      </c>
      <c r="I42" s="13" t="s">
        <v>216</v>
      </c>
      <c r="J42" s="15" t="s">
        <v>217</v>
      </c>
      <c r="BB42" s="16"/>
    </row>
    <row r="43" spans="2:54" ht="52.5" customHeight="1" x14ac:dyDescent="0.25">
      <c r="B43" s="11">
        <f t="shared" si="6"/>
        <v>27</v>
      </c>
      <c r="C43" s="28" t="s">
        <v>122</v>
      </c>
      <c r="D43" s="28"/>
      <c r="E43" s="12" t="s">
        <v>56</v>
      </c>
      <c r="F43" s="51"/>
      <c r="G43" s="14"/>
      <c r="H43" s="14"/>
      <c r="I43" s="13"/>
      <c r="J43" s="15"/>
      <c r="BB43" s="16"/>
    </row>
    <row r="44" spans="2:54" ht="52.5" customHeight="1" x14ac:dyDescent="0.25">
      <c r="B44" s="11">
        <f t="shared" si="6"/>
        <v>28</v>
      </c>
      <c r="C44" s="28" t="s">
        <v>123</v>
      </c>
      <c r="D44" s="28"/>
      <c r="E44" s="12" t="s">
        <v>51</v>
      </c>
      <c r="F44" s="53" t="s">
        <v>124</v>
      </c>
      <c r="G44" s="14" t="s">
        <v>53</v>
      </c>
      <c r="H44" s="14" t="s">
        <v>125</v>
      </c>
      <c r="I44" s="13" t="s">
        <v>216</v>
      </c>
      <c r="J44" s="15" t="s">
        <v>217</v>
      </c>
      <c r="BB44" s="16"/>
    </row>
    <row r="45" spans="2:54" ht="52.5" customHeight="1" thickBot="1" x14ac:dyDescent="0.3">
      <c r="B45" s="11">
        <f t="shared" si="6"/>
        <v>29</v>
      </c>
      <c r="C45" s="28" t="s">
        <v>126</v>
      </c>
      <c r="D45" s="28"/>
      <c r="E45" s="12" t="s">
        <v>127</v>
      </c>
      <c r="F45" s="51"/>
      <c r="G45" s="14"/>
      <c r="H45" s="14"/>
      <c r="I45" s="13"/>
      <c r="J45" s="15"/>
      <c r="BB45" s="16"/>
    </row>
    <row r="46" spans="2:54" ht="26.25" customHeight="1" x14ac:dyDescent="0.25">
      <c r="B46" s="72" t="s">
        <v>128</v>
      </c>
      <c r="C46" s="73"/>
      <c r="D46" s="73"/>
      <c r="E46" s="73"/>
      <c r="F46" s="73"/>
      <c r="G46" s="73"/>
      <c r="H46" s="73"/>
      <c r="I46" s="73"/>
      <c r="J46" s="74"/>
    </row>
    <row r="47" spans="2:54" ht="47.25" x14ac:dyDescent="0.25">
      <c r="B47" s="11">
        <f>B45+1</f>
        <v>30</v>
      </c>
      <c r="C47" s="28" t="s">
        <v>129</v>
      </c>
      <c r="D47" s="28"/>
      <c r="E47" s="12" t="s">
        <v>51</v>
      </c>
      <c r="F47" s="53" t="s">
        <v>130</v>
      </c>
      <c r="G47" s="14" t="s">
        <v>53</v>
      </c>
      <c r="H47" s="14" t="s">
        <v>131</v>
      </c>
      <c r="I47" s="13" t="s">
        <v>216</v>
      </c>
      <c r="J47" s="15" t="s">
        <v>217</v>
      </c>
    </row>
    <row r="48" spans="2:54" ht="31.5" x14ac:dyDescent="0.25">
      <c r="B48" s="11">
        <f>B47+1</f>
        <v>31</v>
      </c>
      <c r="C48" s="28" t="s">
        <v>132</v>
      </c>
      <c r="D48" s="28"/>
      <c r="E48" s="12" t="s">
        <v>51</v>
      </c>
      <c r="F48" s="53" t="s">
        <v>124</v>
      </c>
      <c r="G48" s="14" t="s">
        <v>53</v>
      </c>
      <c r="H48" s="14" t="s">
        <v>125</v>
      </c>
      <c r="I48" s="13" t="s">
        <v>216</v>
      </c>
      <c r="J48" s="15" t="s">
        <v>217</v>
      </c>
    </row>
    <row r="49" spans="2:10" ht="49.5" customHeight="1" x14ac:dyDescent="0.25">
      <c r="B49" s="11">
        <f t="shared" ref="B49:B51" si="7">B48+1</f>
        <v>32</v>
      </c>
      <c r="C49" s="28" t="s">
        <v>133</v>
      </c>
      <c r="D49" s="28"/>
      <c r="E49" s="12" t="s">
        <v>51</v>
      </c>
      <c r="F49" s="53" t="s">
        <v>134</v>
      </c>
      <c r="G49" s="14" t="s">
        <v>53</v>
      </c>
      <c r="H49" s="14" t="s">
        <v>135</v>
      </c>
      <c r="I49" s="13" t="s">
        <v>216</v>
      </c>
      <c r="J49" s="15" t="s">
        <v>217</v>
      </c>
    </row>
    <row r="50" spans="2:10" ht="31.5" x14ac:dyDescent="0.25">
      <c r="B50" s="11">
        <f t="shared" si="7"/>
        <v>33</v>
      </c>
      <c r="C50" s="28" t="s">
        <v>136</v>
      </c>
      <c r="D50" s="28"/>
      <c r="E50" s="12" t="s">
        <v>51</v>
      </c>
      <c r="F50" s="53" t="s">
        <v>134</v>
      </c>
      <c r="G50" s="14" t="s">
        <v>53</v>
      </c>
      <c r="H50" s="14" t="s">
        <v>135</v>
      </c>
      <c r="I50" s="13" t="s">
        <v>216</v>
      </c>
      <c r="J50" s="15" t="s">
        <v>217</v>
      </c>
    </row>
    <row r="51" spans="2:10" ht="15.75" x14ac:dyDescent="0.25">
      <c r="B51" s="11">
        <f t="shared" si="7"/>
        <v>34</v>
      </c>
      <c r="C51" s="28" t="s">
        <v>137</v>
      </c>
      <c r="D51" s="28"/>
      <c r="E51" s="12" t="s">
        <v>56</v>
      </c>
      <c r="F51" s="13"/>
      <c r="G51" s="14"/>
      <c r="H51" s="14"/>
      <c r="I51" s="13"/>
      <c r="J51" s="15"/>
    </row>
    <row r="52" spans="2:10" ht="27.75" customHeight="1" thickBot="1" x14ac:dyDescent="0.3">
      <c r="B52" s="100" t="s">
        <v>138</v>
      </c>
      <c r="C52" s="101"/>
      <c r="D52" s="47"/>
      <c r="E52" s="17">
        <f>(COUNTIF(E20:E51,"Fail"))</f>
        <v>14</v>
      </c>
      <c r="F52" s="18"/>
      <c r="G52" s="19"/>
      <c r="H52" s="20"/>
      <c r="I52" s="21"/>
      <c r="J52" s="27"/>
    </row>
    <row r="53" spans="2:10" ht="27.75" customHeight="1" thickBot="1" x14ac:dyDescent="0.3">
      <c r="B53" s="102" t="s">
        <v>139</v>
      </c>
      <c r="C53" s="103"/>
      <c r="D53" s="48"/>
      <c r="E53" s="22">
        <f>(25-E52)/25</f>
        <v>0.44</v>
      </c>
      <c r="F53" s="23"/>
      <c r="G53" s="24"/>
      <c r="H53" s="25"/>
      <c r="I53" s="26"/>
      <c r="J53" s="27"/>
    </row>
    <row r="54" spans="2:10" ht="115.5" customHeight="1" thickBot="1" x14ac:dyDescent="0.3">
      <c r="B54" s="97" t="s">
        <v>140</v>
      </c>
      <c r="C54" s="98"/>
      <c r="D54" s="98"/>
      <c r="E54" s="98"/>
      <c r="F54" s="98"/>
      <c r="G54" s="98"/>
      <c r="H54" s="98"/>
      <c r="I54" s="98"/>
      <c r="J54" s="99"/>
    </row>
  </sheetData>
  <mergeCells count="22">
    <mergeCell ref="B35:J35"/>
    <mergeCell ref="B39:J39"/>
    <mergeCell ref="B46:J46"/>
    <mergeCell ref="B54:J54"/>
    <mergeCell ref="B17:J17"/>
    <mergeCell ref="B52:C52"/>
    <mergeCell ref="B53:C53"/>
    <mergeCell ref="B23:J23"/>
    <mergeCell ref="B31:J31"/>
    <mergeCell ref="B28:J28"/>
    <mergeCell ref="B1:C1"/>
    <mergeCell ref="B2:J2"/>
    <mergeCell ref="B3:F3"/>
    <mergeCell ref="G3:H3"/>
    <mergeCell ref="I3:J3"/>
    <mergeCell ref="B11:J11"/>
    <mergeCell ref="B8:J8"/>
    <mergeCell ref="B4:F4"/>
    <mergeCell ref="G4:H4"/>
    <mergeCell ref="I4:J4"/>
    <mergeCell ref="B5:J5"/>
    <mergeCell ref="B6:J6"/>
  </mergeCells>
  <conditionalFormatting sqref="E9:E10">
    <cfRule type="expression" dxfId="26" priority="17">
      <formula>E9="Not applicable for this review"</formula>
    </cfRule>
  </conditionalFormatting>
  <conditionalFormatting sqref="E12:E16">
    <cfRule type="expression" dxfId="25" priority="15">
      <formula>E12="Not applicable for this review"</formula>
    </cfRule>
  </conditionalFormatting>
  <conditionalFormatting sqref="E18:E22">
    <cfRule type="expression" dxfId="24" priority="29">
      <formula>E18="Not applicable for this review"</formula>
    </cfRule>
  </conditionalFormatting>
  <conditionalFormatting sqref="E24:E27 E32:E34 E40:E45">
    <cfRule type="expression" dxfId="23" priority="31">
      <formula>E24="Not applicable for this review"</formula>
    </cfRule>
  </conditionalFormatting>
  <conditionalFormatting sqref="E29:E30">
    <cfRule type="expression" dxfId="22" priority="21">
      <formula>E29="Not applicable for this review"</formula>
    </cfRule>
  </conditionalFormatting>
  <conditionalFormatting sqref="E36:E38">
    <cfRule type="expression" dxfId="21" priority="14">
      <formula>E36="Not applicable for this review"</formula>
    </cfRule>
  </conditionalFormatting>
  <conditionalFormatting sqref="E47:E51">
    <cfRule type="expression" dxfId="20" priority="12">
      <formula>E47="Not applicable for this review"</formula>
    </cfRule>
  </conditionalFormatting>
  <conditionalFormatting sqref="H9:H10">
    <cfRule type="expression" dxfId="19" priority="1">
      <formula>E9="Not applicable for this review"</formula>
    </cfRule>
  </conditionalFormatting>
  <conditionalFormatting sqref="H12:H16">
    <cfRule type="expression" dxfId="18" priority="9">
      <formula>E12="Not applicable for this review"</formula>
    </cfRule>
  </conditionalFormatting>
  <conditionalFormatting sqref="H18:H22">
    <cfRule type="expression" dxfId="17" priority="8">
      <formula>E18="Not applicable for this review"</formula>
    </cfRule>
  </conditionalFormatting>
  <conditionalFormatting sqref="H24:H27">
    <cfRule type="expression" dxfId="16" priority="6">
      <formula>E24="Not applicable for this review"</formula>
    </cfRule>
  </conditionalFormatting>
  <conditionalFormatting sqref="H29:H30">
    <cfRule type="expression" dxfId="15" priority="22">
      <formula>E29="Not applicable for this review"</formula>
    </cfRule>
  </conditionalFormatting>
  <conditionalFormatting sqref="H32:H34 H36:H38 H40:H45">
    <cfRule type="expression" dxfId="14" priority="32">
      <formula>E32="Not applicable for this review"</formula>
    </cfRule>
  </conditionalFormatting>
  <conditionalFormatting sqref="H47:H51">
    <cfRule type="expression" dxfId="13" priority="2">
      <formula>E47="Not applicable for this review"</formula>
    </cfRule>
  </conditionalFormatting>
  <dataValidations count="1">
    <dataValidation type="list" allowBlank="1" showInputMessage="1" showErrorMessage="1" sqref="G53:H53" xr:uid="{DDF9C4D5-059F-49BC-A4B4-2646D5943DE9}">
      <formula1>$G$543:$G$544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E9:E10 E18:E22 E36:E38 E32:E34 E12:E16 E40:E45 E24:E27 E29:E30 E47:E51</xm:sqref>
        </x14:dataValidation>
        <x14:dataValidation type="list" allowBlank="1" showInputMessage="1" showErrorMessage="1" xr:uid="{4B469E1E-0CE1-45D3-A5EA-D217F8A1FC12}">
          <x14:formula1>
            <xm:f>'Drop Down List'!$B$6:$B$8</xm:f>
          </x14:formula1>
          <xm:sqref>G9:G10 G18:G22 G47:G51 G32:G34 G36:G38 G40:G45 G24:G27 G29:G30 G12:G16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4"/>
  <sheetViews>
    <sheetView zoomScale="75" zoomScaleNormal="75" workbookViewId="0">
      <pane xSplit="1" ySplit="8" topLeftCell="B14" activePane="bottomRight" state="frozen"/>
      <selection pane="topRight" activeCell="C11" sqref="B10:J16"/>
      <selection pane="bottomLeft" activeCell="C11" sqref="B10:J16"/>
      <selection pane="bottomRight" activeCell="E21" sqref="E21"/>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141</v>
      </c>
      <c r="C2" s="90"/>
      <c r="D2" s="90"/>
      <c r="E2" s="90"/>
      <c r="F2" s="90"/>
      <c r="G2" s="90"/>
      <c r="H2" s="90"/>
      <c r="I2" s="90"/>
      <c r="J2" s="91"/>
    </row>
    <row r="3" spans="2:54" s="5" customFormat="1" ht="20.25" customHeight="1" x14ac:dyDescent="0.25">
      <c r="B3" s="92" t="s">
        <v>34</v>
      </c>
      <c r="C3" s="93"/>
      <c r="D3" s="93"/>
      <c r="E3" s="93"/>
      <c r="F3" s="94"/>
      <c r="G3" s="95" t="s">
        <v>35</v>
      </c>
      <c r="H3" s="94"/>
      <c r="I3" s="95" t="s">
        <v>36</v>
      </c>
      <c r="J3" s="96"/>
    </row>
    <row r="4" spans="2:54" ht="39.75" customHeight="1" x14ac:dyDescent="0.25">
      <c r="B4" s="75" t="s">
        <v>142</v>
      </c>
      <c r="C4" s="76"/>
      <c r="D4" s="76"/>
      <c r="E4" s="76"/>
      <c r="F4" s="77"/>
      <c r="G4" s="78" t="s">
        <v>38</v>
      </c>
      <c r="H4" s="79"/>
      <c r="I4" s="80">
        <v>44676</v>
      </c>
      <c r="J4" s="81"/>
    </row>
    <row r="5" spans="2:54" ht="20.25" customHeight="1" x14ac:dyDescent="0.25">
      <c r="B5" s="82" t="s">
        <v>39</v>
      </c>
      <c r="C5" s="83"/>
      <c r="D5" s="83"/>
      <c r="E5" s="83"/>
      <c r="F5" s="83"/>
      <c r="G5" s="83"/>
      <c r="H5" s="83"/>
      <c r="I5" s="83"/>
      <c r="J5" s="84"/>
    </row>
    <row r="6" spans="2:54" ht="42" customHeight="1" thickBot="1" x14ac:dyDescent="0.3">
      <c r="B6" s="85"/>
      <c r="C6" s="86"/>
      <c r="D6" s="86"/>
      <c r="E6" s="86"/>
      <c r="F6" s="86"/>
      <c r="G6" s="86"/>
      <c r="H6" s="86"/>
      <c r="I6" s="86"/>
      <c r="J6" s="87"/>
    </row>
    <row r="7" spans="2:54" s="5" customFormat="1" ht="35.25" customHeight="1" thickBot="1" x14ac:dyDescent="0.3">
      <c r="B7" s="6" t="s">
        <v>40</v>
      </c>
      <c r="C7" s="7" t="s">
        <v>41</v>
      </c>
      <c r="D7" s="50" t="s">
        <v>42</v>
      </c>
      <c r="E7" s="8" t="s">
        <v>43</v>
      </c>
      <c r="F7" s="8" t="s">
        <v>44</v>
      </c>
      <c r="G7" s="9" t="s">
        <v>45</v>
      </c>
      <c r="H7" s="9" t="s">
        <v>46</v>
      </c>
      <c r="I7" s="8" t="s">
        <v>47</v>
      </c>
      <c r="J7" s="10" t="s">
        <v>48</v>
      </c>
    </row>
    <row r="8" spans="2:54" ht="26.25" customHeight="1" x14ac:dyDescent="0.25">
      <c r="B8" s="104"/>
      <c r="C8" s="105"/>
      <c r="D8" s="105"/>
      <c r="E8" s="105"/>
      <c r="F8" s="105"/>
      <c r="G8" s="105"/>
      <c r="H8" s="105"/>
      <c r="I8" s="105"/>
      <c r="J8" s="106"/>
    </row>
    <row r="9" spans="2:54" ht="45" x14ac:dyDescent="0.25">
      <c r="B9" s="11">
        <v>1</v>
      </c>
      <c r="C9" s="28" t="s">
        <v>143</v>
      </c>
      <c r="D9" s="28"/>
      <c r="E9" s="12" t="s">
        <v>65</v>
      </c>
      <c r="F9" s="13" t="s">
        <v>144</v>
      </c>
      <c r="G9" s="14" t="s">
        <v>53</v>
      </c>
      <c r="H9" s="14" t="s">
        <v>145</v>
      </c>
      <c r="I9" s="13" t="s">
        <v>216</v>
      </c>
      <c r="J9" s="15" t="s">
        <v>217</v>
      </c>
    </row>
    <row r="10" spans="2:54" ht="15.75" x14ac:dyDescent="0.25">
      <c r="B10" s="11">
        <v>2</v>
      </c>
      <c r="C10" s="28" t="s">
        <v>146</v>
      </c>
      <c r="D10" s="28"/>
      <c r="E10" s="12" t="s">
        <v>56</v>
      </c>
      <c r="F10" s="51"/>
      <c r="G10" s="14"/>
      <c r="H10" s="14"/>
      <c r="I10" s="13"/>
      <c r="J10" s="15"/>
      <c r="BB10" s="16"/>
    </row>
    <row r="11" spans="2:54" ht="30" customHeight="1" x14ac:dyDescent="0.25">
      <c r="B11" s="11">
        <v>3</v>
      </c>
      <c r="C11" s="28" t="s">
        <v>147</v>
      </c>
      <c r="D11" s="28"/>
      <c r="E11" s="12" t="s">
        <v>56</v>
      </c>
      <c r="F11" s="53" t="s">
        <v>148</v>
      </c>
      <c r="G11" s="14"/>
      <c r="H11" s="14"/>
      <c r="I11" s="13"/>
      <c r="J11" s="15"/>
      <c r="BB11" s="16"/>
    </row>
    <row r="12" spans="2:54" ht="31.5" x14ac:dyDescent="0.25">
      <c r="B12" s="11">
        <v>4</v>
      </c>
      <c r="C12" s="28" t="s">
        <v>149</v>
      </c>
      <c r="D12" s="28"/>
      <c r="E12" s="12" t="s">
        <v>51</v>
      </c>
      <c r="F12" s="53" t="s">
        <v>150</v>
      </c>
      <c r="G12" s="14" t="s">
        <v>53</v>
      </c>
      <c r="H12" s="14" t="s">
        <v>151</v>
      </c>
      <c r="I12" s="13" t="s">
        <v>216</v>
      </c>
      <c r="J12" s="15" t="s">
        <v>217</v>
      </c>
    </row>
    <row r="13" spans="2:54" ht="45.75" customHeight="1" x14ac:dyDescent="0.25">
      <c r="B13" s="11">
        <v>5</v>
      </c>
      <c r="C13" s="28" t="s">
        <v>152</v>
      </c>
      <c r="D13" s="28"/>
      <c r="E13" s="107" t="s">
        <v>56</v>
      </c>
      <c r="F13" s="52" t="s">
        <v>148</v>
      </c>
      <c r="G13" s="14"/>
      <c r="H13" s="14"/>
      <c r="I13" s="13" t="s">
        <v>216</v>
      </c>
      <c r="J13" s="15" t="s">
        <v>217</v>
      </c>
      <c r="BB13" s="16"/>
    </row>
    <row r="14" spans="2:54" ht="41.25" customHeight="1" x14ac:dyDescent="0.25">
      <c r="B14" s="11">
        <v>6</v>
      </c>
      <c r="C14" s="28" t="s">
        <v>153</v>
      </c>
      <c r="D14" s="28"/>
      <c r="E14" s="107" t="s">
        <v>56</v>
      </c>
      <c r="F14" s="52" t="s">
        <v>154</v>
      </c>
      <c r="G14" s="14"/>
      <c r="H14" s="14"/>
      <c r="I14" s="13" t="s">
        <v>216</v>
      </c>
      <c r="J14" s="15" t="s">
        <v>217</v>
      </c>
      <c r="BB14" s="16"/>
    </row>
    <row r="15" spans="2:54" ht="31.5" customHeight="1" x14ac:dyDescent="0.25">
      <c r="B15" s="11">
        <v>7</v>
      </c>
      <c r="C15" s="28" t="s">
        <v>155</v>
      </c>
      <c r="D15" s="28"/>
      <c r="E15" s="12" t="s">
        <v>127</v>
      </c>
      <c r="F15" s="51"/>
      <c r="G15" s="14"/>
      <c r="H15" s="14"/>
      <c r="I15" s="13"/>
      <c r="J15" s="15"/>
    </row>
    <row r="16" spans="2:54" ht="64.5" customHeight="1" x14ac:dyDescent="0.25">
      <c r="B16" s="11">
        <v>8</v>
      </c>
      <c r="C16" s="28" t="s">
        <v>156</v>
      </c>
      <c r="D16" s="28"/>
      <c r="E16" s="12" t="s">
        <v>56</v>
      </c>
      <c r="F16" s="52" t="s">
        <v>148</v>
      </c>
      <c r="G16" s="14"/>
      <c r="H16" s="14"/>
      <c r="I16" s="13" t="s">
        <v>216</v>
      </c>
      <c r="J16" s="15" t="s">
        <v>217</v>
      </c>
    </row>
    <row r="17" spans="2:10" ht="73.5" customHeight="1" x14ac:dyDescent="0.25">
      <c r="B17" s="11">
        <v>9</v>
      </c>
      <c r="C17" s="28" t="s">
        <v>157</v>
      </c>
      <c r="D17" s="28"/>
      <c r="E17" s="12" t="s">
        <v>56</v>
      </c>
      <c r="F17" s="53" t="s">
        <v>158</v>
      </c>
      <c r="G17" s="14" t="s">
        <v>53</v>
      </c>
      <c r="H17" s="14" t="s">
        <v>159</v>
      </c>
      <c r="I17" s="13" t="s">
        <v>216</v>
      </c>
      <c r="J17" s="15" t="s">
        <v>217</v>
      </c>
    </row>
    <row r="18" spans="2:10" ht="47.25" x14ac:dyDescent="0.25">
      <c r="B18" s="11">
        <v>10</v>
      </c>
      <c r="C18" s="28" t="s">
        <v>160</v>
      </c>
      <c r="D18" s="28"/>
      <c r="E18" s="12" t="s">
        <v>56</v>
      </c>
      <c r="F18" s="52" t="s">
        <v>161</v>
      </c>
      <c r="G18" s="14" t="s">
        <v>53</v>
      </c>
      <c r="H18" s="14" t="s">
        <v>159</v>
      </c>
      <c r="I18" s="13" t="s">
        <v>216</v>
      </c>
      <c r="J18" s="15" t="s">
        <v>217</v>
      </c>
    </row>
    <row r="19" spans="2:10" ht="45" customHeight="1" x14ac:dyDescent="0.25">
      <c r="B19" s="11">
        <v>11</v>
      </c>
      <c r="C19" s="28" t="s">
        <v>162</v>
      </c>
      <c r="D19" s="28"/>
      <c r="E19" s="12" t="s">
        <v>51</v>
      </c>
      <c r="F19" s="52" t="s">
        <v>163</v>
      </c>
      <c r="G19" s="14" t="s">
        <v>53</v>
      </c>
      <c r="H19" s="14" t="s">
        <v>164</v>
      </c>
      <c r="I19" s="13" t="s">
        <v>216</v>
      </c>
      <c r="J19" s="15" t="s">
        <v>217</v>
      </c>
    </row>
    <row r="20" spans="2:10" ht="31.5" x14ac:dyDescent="0.25">
      <c r="B20" s="11">
        <v>12</v>
      </c>
      <c r="C20" s="28" t="s">
        <v>165</v>
      </c>
      <c r="D20" s="28"/>
      <c r="E20" s="12" t="s">
        <v>56</v>
      </c>
      <c r="F20" s="52" t="s">
        <v>148</v>
      </c>
      <c r="G20" s="14"/>
      <c r="H20" s="14"/>
      <c r="I20" s="13" t="s">
        <v>216</v>
      </c>
      <c r="J20" s="15" t="s">
        <v>217</v>
      </c>
    </row>
    <row r="21" spans="2:10" ht="15.75" x14ac:dyDescent="0.25">
      <c r="B21" s="11">
        <v>13</v>
      </c>
      <c r="C21" s="28" t="s">
        <v>166</v>
      </c>
      <c r="D21" s="28"/>
      <c r="E21" s="12" t="s">
        <v>56</v>
      </c>
      <c r="F21" s="51"/>
      <c r="G21" s="14"/>
      <c r="H21" s="14"/>
      <c r="I21" s="13" t="s">
        <v>216</v>
      </c>
      <c r="J21" s="15" t="s">
        <v>217</v>
      </c>
    </row>
    <row r="22" spans="2:10" ht="27.75" customHeight="1" thickBot="1" x14ac:dyDescent="0.3">
      <c r="B22" s="100" t="s">
        <v>138</v>
      </c>
      <c r="C22" s="101"/>
      <c r="D22" s="47"/>
      <c r="E22" s="17">
        <f>(COUNTIF(E9:E21,"Fail"))</f>
        <v>2</v>
      </c>
      <c r="F22" s="18"/>
      <c r="G22" s="19"/>
      <c r="H22" s="20"/>
      <c r="I22" s="21"/>
      <c r="J22" s="27"/>
    </row>
    <row r="23" spans="2:10" ht="27.75" customHeight="1" thickBot="1" x14ac:dyDescent="0.3">
      <c r="B23" s="102" t="s">
        <v>139</v>
      </c>
      <c r="C23" s="103"/>
      <c r="D23" s="48"/>
      <c r="E23" s="22">
        <f>(25-E22)/25</f>
        <v>0.92</v>
      </c>
      <c r="F23" s="23"/>
      <c r="G23" s="24"/>
      <c r="H23" s="25"/>
      <c r="I23" s="26"/>
      <c r="J23" s="27"/>
    </row>
    <row r="24" spans="2:10" ht="115.5" customHeight="1" thickBot="1" x14ac:dyDescent="0.3">
      <c r="B24" s="97" t="s">
        <v>140</v>
      </c>
      <c r="C24" s="98"/>
      <c r="D24" s="98"/>
      <c r="E24" s="98"/>
      <c r="F24" s="98"/>
      <c r="G24" s="98"/>
      <c r="H24" s="98"/>
      <c r="I24" s="98"/>
      <c r="J24" s="99"/>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12" priority="6">
      <formula>E9="Not applicable for this review"</formula>
    </cfRule>
  </conditionalFormatting>
  <conditionalFormatting sqref="H9:H21">
    <cfRule type="expression" dxfId="11" priority="7">
      <formula>E9="Not applicable for this review"</formula>
    </cfRule>
  </conditionalFormatting>
  <dataValidations count="1">
    <dataValidation type="list" allowBlank="1" showInputMessage="1" showErrorMessage="1" sqref="G23:H23" xr:uid="{3A3AAB50-72D4-4B22-AA6E-1720A0DE8BE1}">
      <formula1>$G$513:$G$514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xm:sqref>
        </x14:dataValidation>
        <x14:dataValidation type="list" allowBlank="1" showInputMessage="1" showErrorMessage="1" xr:uid="{F800DB91-A790-45A1-AA05-3C1B044B9A39}">
          <x14:formula1>
            <xm:f>'Drop Down List'!$B$6:$B$8</xm:f>
          </x14:formula1>
          <xm:sqref>G9:G21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0" activePane="bottomRight" state="frozen"/>
      <selection pane="topRight" activeCell="C11" sqref="B10:J16"/>
      <selection pane="bottomLeft" activeCell="C11" sqref="B10:J16"/>
      <selection pane="bottomRight" activeCell="H24" sqref="H24"/>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33</v>
      </c>
      <c r="C2" s="90"/>
      <c r="D2" s="90"/>
      <c r="E2" s="90"/>
      <c r="F2" s="90"/>
      <c r="G2" s="90"/>
      <c r="H2" s="90"/>
      <c r="I2" s="90"/>
      <c r="J2" s="91"/>
    </row>
    <row r="3" spans="2:54" s="5" customFormat="1" ht="20.25" customHeight="1" x14ac:dyDescent="0.25">
      <c r="B3" s="92" t="s">
        <v>34</v>
      </c>
      <c r="C3" s="93"/>
      <c r="D3" s="93"/>
      <c r="E3" s="93"/>
      <c r="F3" s="94"/>
      <c r="G3" s="95" t="s">
        <v>35</v>
      </c>
      <c r="H3" s="94"/>
      <c r="I3" s="95" t="s">
        <v>36</v>
      </c>
      <c r="J3" s="96"/>
    </row>
    <row r="4" spans="2:54" ht="39.75" customHeight="1" x14ac:dyDescent="0.25">
      <c r="B4" s="75" t="s">
        <v>142</v>
      </c>
      <c r="C4" s="76"/>
      <c r="D4" s="76"/>
      <c r="E4" s="76"/>
      <c r="F4" s="77"/>
      <c r="G4" s="78" t="s">
        <v>167</v>
      </c>
      <c r="H4" s="79"/>
      <c r="I4" s="80">
        <v>44676</v>
      </c>
      <c r="J4" s="81"/>
    </row>
    <row r="5" spans="2:54" ht="20.25" customHeight="1" x14ac:dyDescent="0.25">
      <c r="B5" s="82" t="s">
        <v>39</v>
      </c>
      <c r="C5" s="83"/>
      <c r="D5" s="83"/>
      <c r="E5" s="83"/>
      <c r="F5" s="83"/>
      <c r="G5" s="83"/>
      <c r="H5" s="83"/>
      <c r="I5" s="83"/>
      <c r="J5" s="84"/>
    </row>
    <row r="6" spans="2:54" ht="42" customHeight="1" thickBot="1" x14ac:dyDescent="0.3">
      <c r="B6" s="85"/>
      <c r="C6" s="86"/>
      <c r="D6" s="86"/>
      <c r="E6" s="86"/>
      <c r="F6" s="86"/>
      <c r="G6" s="86"/>
      <c r="H6" s="86"/>
      <c r="I6" s="86"/>
      <c r="J6" s="87"/>
    </row>
    <row r="7" spans="2:54" s="5" customFormat="1" ht="35.25" customHeight="1" thickBot="1" x14ac:dyDescent="0.3">
      <c r="B7" s="6" t="s">
        <v>40</v>
      </c>
      <c r="C7" s="7" t="s">
        <v>41</v>
      </c>
      <c r="D7" s="49" t="s">
        <v>42</v>
      </c>
      <c r="E7" s="8" t="s">
        <v>43</v>
      </c>
      <c r="F7" s="8" t="s">
        <v>44</v>
      </c>
      <c r="G7" s="9" t="s">
        <v>45</v>
      </c>
      <c r="H7" s="9" t="s">
        <v>46</v>
      </c>
      <c r="I7" s="8" t="s">
        <v>47</v>
      </c>
      <c r="J7" s="10" t="s">
        <v>48</v>
      </c>
    </row>
    <row r="8" spans="2:54" ht="26.25" customHeight="1" x14ac:dyDescent="0.25">
      <c r="B8" s="104" t="s">
        <v>168</v>
      </c>
      <c r="C8" s="105"/>
      <c r="D8" s="105"/>
      <c r="E8" s="105"/>
      <c r="F8" s="105"/>
      <c r="G8" s="105"/>
      <c r="H8" s="105"/>
      <c r="I8" s="105"/>
      <c r="J8" s="106"/>
    </row>
    <row r="9" spans="2:54" ht="15.75" x14ac:dyDescent="0.25">
      <c r="B9" s="11">
        <v>1</v>
      </c>
      <c r="C9" s="28" t="s">
        <v>169</v>
      </c>
      <c r="D9" s="28"/>
      <c r="E9" s="12" t="s">
        <v>56</v>
      </c>
      <c r="F9" s="13"/>
      <c r="G9" s="14"/>
      <c r="H9" s="14"/>
      <c r="I9" s="13"/>
      <c r="J9" s="15"/>
    </row>
    <row r="10" spans="2:54" ht="36" customHeight="1" x14ac:dyDescent="0.25">
      <c r="B10" s="11">
        <v>2</v>
      </c>
      <c r="C10" s="28" t="s">
        <v>170</v>
      </c>
      <c r="D10" s="28"/>
      <c r="E10" s="12" t="s">
        <v>65</v>
      </c>
      <c r="F10" s="51"/>
      <c r="G10" s="14"/>
      <c r="H10" s="14"/>
      <c r="I10" s="13"/>
      <c r="J10" s="15"/>
      <c r="BB10" s="16"/>
    </row>
    <row r="11" spans="2:54" ht="31.5" x14ac:dyDescent="0.25">
      <c r="B11" s="11">
        <v>3</v>
      </c>
      <c r="C11" s="28" t="s">
        <v>171</v>
      </c>
      <c r="D11" s="28"/>
      <c r="E11" s="12" t="s">
        <v>56</v>
      </c>
      <c r="F11" s="13"/>
      <c r="G11" s="14"/>
      <c r="H11" s="14"/>
      <c r="I11" s="13"/>
      <c r="J11" s="15"/>
      <c r="BB11" s="16"/>
    </row>
    <row r="12" spans="2:54" ht="47.25" customHeight="1" x14ac:dyDescent="0.25">
      <c r="B12" s="11">
        <v>4</v>
      </c>
      <c r="C12" s="28" t="s">
        <v>172</v>
      </c>
      <c r="D12" s="28"/>
      <c r="E12" s="12" t="s">
        <v>51</v>
      </c>
      <c r="F12" s="13"/>
      <c r="G12" s="14"/>
      <c r="H12" s="14"/>
      <c r="I12" s="13"/>
      <c r="J12" s="15"/>
      <c r="BB12" s="16"/>
    </row>
    <row r="13" spans="2:54" ht="47.25" customHeight="1" x14ac:dyDescent="0.25">
      <c r="B13" s="11">
        <v>5</v>
      </c>
      <c r="C13" s="28" t="s">
        <v>173</v>
      </c>
      <c r="D13" s="28"/>
      <c r="E13" s="12" t="s">
        <v>56</v>
      </c>
      <c r="F13" s="13"/>
      <c r="G13" s="14"/>
      <c r="H13" s="14"/>
      <c r="I13" s="13"/>
      <c r="J13" s="15"/>
      <c r="BB13" s="16"/>
    </row>
    <row r="14" spans="2:54" ht="47.25" customHeight="1" x14ac:dyDescent="0.25">
      <c r="B14" s="11">
        <v>6</v>
      </c>
      <c r="C14" s="28" t="s">
        <v>174</v>
      </c>
      <c r="D14" s="28"/>
      <c r="E14" s="12" t="s">
        <v>56</v>
      </c>
      <c r="F14" s="13"/>
      <c r="G14" s="14"/>
      <c r="H14" s="14"/>
      <c r="I14" s="13"/>
      <c r="J14" s="15"/>
      <c r="BB14" s="16"/>
    </row>
    <row r="15" spans="2:54" ht="26.25" customHeight="1" x14ac:dyDescent="0.25">
      <c r="B15" s="104" t="s">
        <v>175</v>
      </c>
      <c r="C15" s="105"/>
      <c r="D15" s="105"/>
      <c r="E15" s="105"/>
      <c r="F15" s="105"/>
      <c r="G15" s="105"/>
      <c r="H15" s="105"/>
      <c r="I15" s="105"/>
      <c r="J15" s="106"/>
    </row>
    <row r="16" spans="2:54" ht="15.75" x14ac:dyDescent="0.25">
      <c r="B16" s="11">
        <v>7</v>
      </c>
      <c r="C16" s="28" t="s">
        <v>176</v>
      </c>
      <c r="D16" s="28"/>
      <c r="E16" s="12" t="s">
        <v>56</v>
      </c>
      <c r="F16" s="13"/>
      <c r="G16" s="14"/>
      <c r="H16" s="14"/>
      <c r="I16" s="13"/>
      <c r="J16" s="15"/>
      <c r="BB16" s="16"/>
    </row>
    <row r="17" spans="2:54" ht="15.75" x14ac:dyDescent="0.25">
      <c r="B17" s="11">
        <v>8</v>
      </c>
      <c r="C17" s="28" t="s">
        <v>177</v>
      </c>
      <c r="D17" s="28"/>
      <c r="E17" s="12" t="s">
        <v>56</v>
      </c>
      <c r="F17" s="13"/>
      <c r="G17" s="14"/>
      <c r="H17" s="14"/>
      <c r="I17" s="13"/>
      <c r="J17" s="15"/>
      <c r="BB17" s="16"/>
    </row>
    <row r="18" spans="2:54" ht="15.75" x14ac:dyDescent="0.25">
      <c r="B18" s="11">
        <v>9</v>
      </c>
      <c r="C18" s="28" t="s">
        <v>178</v>
      </c>
      <c r="D18" s="28"/>
      <c r="E18" s="12" t="s">
        <v>56</v>
      </c>
      <c r="F18" s="13"/>
      <c r="G18" s="14"/>
      <c r="H18" s="14"/>
      <c r="I18" s="13"/>
      <c r="J18" s="15"/>
      <c r="BB18" s="16"/>
    </row>
    <row r="19" spans="2:54" ht="64.5" customHeight="1" x14ac:dyDescent="0.25">
      <c r="B19" s="11">
        <v>10</v>
      </c>
      <c r="C19" s="28" t="s">
        <v>179</v>
      </c>
      <c r="D19" s="28"/>
      <c r="E19" s="12" t="s">
        <v>56</v>
      </c>
      <c r="F19" s="13" t="s">
        <v>180</v>
      </c>
      <c r="G19" s="14"/>
      <c r="H19" s="14"/>
      <c r="I19" s="13" t="s">
        <v>216</v>
      </c>
      <c r="J19" s="15" t="s">
        <v>217</v>
      </c>
      <c r="BB19" s="16"/>
    </row>
    <row r="20" spans="2:54" ht="45.75" customHeight="1" x14ac:dyDescent="0.25">
      <c r="B20" s="11">
        <v>11</v>
      </c>
      <c r="C20" s="28" t="s">
        <v>181</v>
      </c>
      <c r="D20" s="28"/>
      <c r="E20" s="12" t="s">
        <v>56</v>
      </c>
      <c r="F20" s="13"/>
      <c r="G20" s="14"/>
      <c r="H20" s="14"/>
      <c r="I20" s="13"/>
      <c r="J20" s="15"/>
      <c r="BB20" s="16"/>
    </row>
    <row r="21" spans="2:54" ht="31.5" x14ac:dyDescent="0.25">
      <c r="B21" s="11">
        <v>12</v>
      </c>
      <c r="C21" s="28" t="s">
        <v>182</v>
      </c>
      <c r="D21" s="28"/>
      <c r="E21" s="12" t="s">
        <v>56</v>
      </c>
      <c r="F21" s="13"/>
      <c r="G21" s="14"/>
      <c r="H21" s="14"/>
      <c r="I21" s="13"/>
      <c r="J21" s="15"/>
      <c r="BB21" s="16"/>
    </row>
    <row r="22" spans="2:54" ht="31.5" x14ac:dyDescent="0.25">
      <c r="B22" s="11">
        <v>13</v>
      </c>
      <c r="C22" s="28" t="s">
        <v>183</v>
      </c>
      <c r="D22" s="28"/>
      <c r="E22" s="12" t="s">
        <v>56</v>
      </c>
      <c r="F22" s="13"/>
      <c r="G22" s="14"/>
      <c r="H22" s="14"/>
      <c r="I22" s="13"/>
      <c r="J22" s="15"/>
      <c r="BB22" s="16"/>
    </row>
    <row r="23" spans="2:54" ht="33" customHeight="1" x14ac:dyDescent="0.25">
      <c r="B23" s="11">
        <v>14</v>
      </c>
      <c r="C23" s="28" t="s">
        <v>184</v>
      </c>
      <c r="D23" s="28"/>
      <c r="E23" s="12" t="s">
        <v>56</v>
      </c>
      <c r="F23" s="13" t="s">
        <v>185</v>
      </c>
      <c r="G23" s="14"/>
      <c r="H23" s="14"/>
      <c r="I23" s="13" t="s">
        <v>216</v>
      </c>
      <c r="J23" s="15" t="s">
        <v>217</v>
      </c>
      <c r="BB23" s="16"/>
    </row>
    <row r="24" spans="2:54" ht="31.5" x14ac:dyDescent="0.25">
      <c r="B24" s="11">
        <v>15</v>
      </c>
      <c r="C24" s="28" t="s">
        <v>186</v>
      </c>
      <c r="D24" s="28"/>
      <c r="E24" s="12" t="s">
        <v>56</v>
      </c>
      <c r="F24" s="13"/>
      <c r="G24" s="14"/>
      <c r="H24" s="14"/>
      <c r="I24" s="13"/>
      <c r="J24" s="15"/>
      <c r="BB24" s="16"/>
    </row>
    <row r="25" spans="2:54" ht="31.5" x14ac:dyDescent="0.25">
      <c r="B25" s="11">
        <v>16</v>
      </c>
      <c r="C25" s="28" t="s">
        <v>187</v>
      </c>
      <c r="D25" s="28"/>
      <c r="E25" s="12" t="s">
        <v>56</v>
      </c>
      <c r="F25" s="13"/>
      <c r="G25" s="14"/>
      <c r="H25" s="14"/>
      <c r="I25" s="13"/>
      <c r="J25" s="15"/>
      <c r="BB25" s="16"/>
    </row>
    <row r="26" spans="2:54" ht="46.5" customHeight="1" x14ac:dyDescent="0.25">
      <c r="B26" s="11">
        <v>17</v>
      </c>
      <c r="C26" s="28" t="s">
        <v>188</v>
      </c>
      <c r="D26" s="28"/>
      <c r="E26" s="12" t="s">
        <v>56</v>
      </c>
      <c r="F26" s="13"/>
      <c r="G26" s="14"/>
      <c r="H26" s="14"/>
      <c r="I26" s="13"/>
      <c r="J26" s="15"/>
      <c r="BB26" s="16"/>
    </row>
    <row r="27" spans="2:54" ht="52.5" customHeight="1" x14ac:dyDescent="0.25">
      <c r="B27" s="11">
        <v>18</v>
      </c>
      <c r="C27" s="28" t="s">
        <v>189</v>
      </c>
      <c r="D27" s="28"/>
      <c r="E27" s="12" t="s">
        <v>56</v>
      </c>
      <c r="F27" s="13"/>
      <c r="G27" s="14"/>
      <c r="H27" s="14"/>
      <c r="I27" s="13"/>
      <c r="J27" s="15"/>
      <c r="BB27" s="16"/>
    </row>
    <row r="28" spans="2:54" ht="47.25" x14ac:dyDescent="0.25">
      <c r="B28" s="11">
        <v>19</v>
      </c>
      <c r="C28" s="28" t="s">
        <v>190</v>
      </c>
      <c r="D28" s="28"/>
      <c r="E28" s="12" t="s">
        <v>56</v>
      </c>
      <c r="F28" s="13"/>
      <c r="G28" s="14"/>
      <c r="H28" s="14"/>
      <c r="I28" s="13"/>
      <c r="J28" s="15"/>
      <c r="BB28" s="16"/>
    </row>
    <row r="29" spans="2:54" ht="15.75" x14ac:dyDescent="0.25">
      <c r="B29" s="11">
        <v>20</v>
      </c>
      <c r="C29" s="28" t="s">
        <v>191</v>
      </c>
      <c r="D29" s="28"/>
      <c r="E29" s="12" t="s">
        <v>56</v>
      </c>
      <c r="F29" s="13"/>
      <c r="G29" s="14"/>
      <c r="H29" s="14"/>
      <c r="I29" s="13"/>
      <c r="J29" s="15"/>
      <c r="BB29" s="16"/>
    </row>
    <row r="30" spans="2:54" ht="27.75" customHeight="1" thickBot="1" x14ac:dyDescent="0.3">
      <c r="B30" s="100" t="s">
        <v>138</v>
      </c>
      <c r="C30" s="101"/>
      <c r="D30" s="47"/>
      <c r="E30" s="17">
        <f>(COUNTIF(E9:E29,"Fail"))</f>
        <v>1</v>
      </c>
      <c r="F30" s="18"/>
      <c r="G30" s="19"/>
      <c r="H30" s="20"/>
      <c r="I30" s="21"/>
      <c r="J30" s="27"/>
    </row>
    <row r="31" spans="2:54" ht="27.75" customHeight="1" thickBot="1" x14ac:dyDescent="0.3">
      <c r="B31" s="102" t="s">
        <v>139</v>
      </c>
      <c r="C31" s="103"/>
      <c r="D31" s="48"/>
      <c r="E31" s="22">
        <f>(20-E30)/20</f>
        <v>0.95</v>
      </c>
      <c r="F31" s="23"/>
      <c r="G31" s="24"/>
      <c r="H31" s="25"/>
      <c r="I31" s="26"/>
      <c r="J31" s="27"/>
    </row>
    <row r="32" spans="2:54" ht="115.5" customHeight="1" thickBot="1" x14ac:dyDescent="0.3">
      <c r="B32" s="97" t="s">
        <v>140</v>
      </c>
      <c r="C32" s="98"/>
      <c r="D32" s="98"/>
      <c r="E32" s="98"/>
      <c r="F32" s="98"/>
      <c r="G32" s="98"/>
      <c r="H32" s="98"/>
      <c r="I32" s="98"/>
      <c r="J32" s="99"/>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E9:E14">
    <cfRule type="expression" dxfId="10" priority="3">
      <formula>E9="Not applicable for this review"</formula>
    </cfRule>
  </conditionalFormatting>
  <conditionalFormatting sqref="E16:E29">
    <cfRule type="expression" dxfId="9" priority="1">
      <formula>E16="Not applicable for this review"</formula>
    </cfRule>
  </conditionalFormatting>
  <conditionalFormatting sqref="H9:H14">
    <cfRule type="expression" dxfId="8" priority="4">
      <formula>E9="Not applicable for this review"</formula>
    </cfRule>
  </conditionalFormatting>
  <conditionalFormatting sqref="H16:H29">
    <cfRule type="expression" dxfId="7" priority="2">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D19" sqref="D19"/>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192</v>
      </c>
      <c r="C2" s="90"/>
      <c r="D2" s="90"/>
      <c r="E2" s="90"/>
      <c r="F2" s="90"/>
      <c r="G2" s="90"/>
      <c r="H2" s="90"/>
      <c r="I2" s="90"/>
      <c r="J2" s="91"/>
    </row>
    <row r="3" spans="2:54" s="5" customFormat="1" ht="20.25" customHeight="1" x14ac:dyDescent="0.25">
      <c r="B3" s="92" t="s">
        <v>34</v>
      </c>
      <c r="C3" s="93"/>
      <c r="D3" s="93"/>
      <c r="E3" s="93"/>
      <c r="F3" s="94"/>
      <c r="G3" s="95" t="s">
        <v>35</v>
      </c>
      <c r="H3" s="94"/>
      <c r="I3" s="95" t="s">
        <v>36</v>
      </c>
      <c r="J3" s="96"/>
    </row>
    <row r="4" spans="2:54" ht="39.75" customHeight="1" x14ac:dyDescent="0.25">
      <c r="B4" s="75" t="s">
        <v>142</v>
      </c>
      <c r="C4" s="76"/>
      <c r="D4" s="76"/>
      <c r="E4" s="76"/>
      <c r="F4" s="77"/>
      <c r="G4" s="78" t="s">
        <v>193</v>
      </c>
      <c r="H4" s="79"/>
      <c r="I4" s="80">
        <v>44707</v>
      </c>
      <c r="J4" s="81"/>
    </row>
    <row r="5" spans="2:54" ht="20.25" customHeight="1" x14ac:dyDescent="0.25">
      <c r="B5" s="82" t="s">
        <v>39</v>
      </c>
      <c r="C5" s="83"/>
      <c r="D5" s="83"/>
      <c r="E5" s="83"/>
      <c r="F5" s="83"/>
      <c r="G5" s="83"/>
      <c r="H5" s="83"/>
      <c r="I5" s="83"/>
      <c r="J5" s="84"/>
    </row>
    <row r="6" spans="2:54" ht="42" customHeight="1" thickBot="1" x14ac:dyDescent="0.3">
      <c r="B6" s="85"/>
      <c r="C6" s="86"/>
      <c r="D6" s="86"/>
      <c r="E6" s="86"/>
      <c r="F6" s="86"/>
      <c r="G6" s="86"/>
      <c r="H6" s="86"/>
      <c r="I6" s="86"/>
      <c r="J6" s="87"/>
    </row>
    <row r="7" spans="2:54" s="5" customFormat="1" ht="35.25" customHeight="1" thickBot="1" x14ac:dyDescent="0.3">
      <c r="B7" s="6" t="s">
        <v>40</v>
      </c>
      <c r="C7" s="7" t="s">
        <v>41</v>
      </c>
      <c r="D7" s="50" t="s">
        <v>42</v>
      </c>
      <c r="E7" s="8" t="s">
        <v>43</v>
      </c>
      <c r="F7" s="8" t="s">
        <v>44</v>
      </c>
      <c r="G7" s="9" t="s">
        <v>45</v>
      </c>
      <c r="H7" s="9" t="s">
        <v>46</v>
      </c>
      <c r="I7" s="8" t="s">
        <v>47</v>
      </c>
      <c r="J7" s="10" t="s">
        <v>48</v>
      </c>
    </row>
    <row r="8" spans="2:54" ht="26.25" customHeight="1" x14ac:dyDescent="0.25">
      <c r="B8" s="104" t="s">
        <v>194</v>
      </c>
      <c r="C8" s="105"/>
      <c r="D8" s="105"/>
      <c r="E8" s="105"/>
      <c r="F8" s="105"/>
      <c r="G8" s="105"/>
      <c r="H8" s="105"/>
      <c r="I8" s="105"/>
      <c r="J8" s="106"/>
    </row>
    <row r="9" spans="2:54" ht="34.5" customHeight="1" x14ac:dyDescent="0.25">
      <c r="B9" s="11">
        <v>1</v>
      </c>
      <c r="C9" s="28" t="s">
        <v>195</v>
      </c>
      <c r="D9" s="28"/>
      <c r="E9" s="12" t="s">
        <v>56</v>
      </c>
      <c r="F9" s="13"/>
      <c r="G9" s="14"/>
      <c r="H9" s="14"/>
      <c r="I9" s="13"/>
      <c r="J9" s="15"/>
    </row>
    <row r="10" spans="2:54" ht="34.5" customHeight="1" x14ac:dyDescent="0.25">
      <c r="B10" s="11">
        <v>2</v>
      </c>
      <c r="C10" s="28" t="s">
        <v>196</v>
      </c>
      <c r="D10" s="28"/>
      <c r="E10" s="12" t="s">
        <v>56</v>
      </c>
      <c r="F10" s="13"/>
      <c r="G10" s="14"/>
      <c r="H10" s="14"/>
      <c r="I10" s="13"/>
      <c r="J10" s="15"/>
    </row>
    <row r="11" spans="2:54" ht="31.5" x14ac:dyDescent="0.25">
      <c r="B11" s="11">
        <v>3</v>
      </c>
      <c r="C11" s="28" t="s">
        <v>197</v>
      </c>
      <c r="D11" s="28"/>
      <c r="E11" s="12" t="s">
        <v>56</v>
      </c>
      <c r="F11" s="13"/>
      <c r="G11" s="14"/>
      <c r="H11" s="14"/>
      <c r="I11" s="13"/>
      <c r="J11" s="15"/>
    </row>
    <row r="12" spans="2:54" ht="47.25" x14ac:dyDescent="0.25">
      <c r="B12" s="11">
        <v>4</v>
      </c>
      <c r="C12" s="28" t="s">
        <v>198</v>
      </c>
      <c r="D12" s="28"/>
      <c r="E12" s="12" t="s">
        <v>56</v>
      </c>
      <c r="F12" s="13"/>
      <c r="G12" s="14"/>
      <c r="H12" s="14"/>
      <c r="I12" s="13"/>
      <c r="J12" s="15"/>
    </row>
    <row r="13" spans="2:54" ht="15.75" x14ac:dyDescent="0.25">
      <c r="B13" s="11">
        <v>5</v>
      </c>
      <c r="C13" s="28" t="s">
        <v>199</v>
      </c>
      <c r="D13" s="28"/>
      <c r="E13" s="12" t="s">
        <v>56</v>
      </c>
      <c r="F13" s="13"/>
      <c r="G13" s="14"/>
      <c r="H13" s="14"/>
      <c r="I13" s="13"/>
      <c r="J13" s="15"/>
    </row>
    <row r="14" spans="2:54" ht="26.25" customHeight="1" x14ac:dyDescent="0.25">
      <c r="B14" s="104" t="s">
        <v>200</v>
      </c>
      <c r="C14" s="105"/>
      <c r="D14" s="105"/>
      <c r="E14" s="105"/>
      <c r="F14" s="105"/>
      <c r="G14" s="105"/>
      <c r="H14" s="105"/>
      <c r="I14" s="105"/>
      <c r="J14" s="106"/>
    </row>
    <row r="15" spans="2:54" ht="31.5" x14ac:dyDescent="0.25">
      <c r="B15" s="11">
        <v>6</v>
      </c>
      <c r="C15" s="28" t="s">
        <v>201</v>
      </c>
      <c r="D15" s="28"/>
      <c r="E15" s="12" t="s">
        <v>56</v>
      </c>
      <c r="F15" s="13"/>
      <c r="G15" s="14"/>
      <c r="H15" s="14"/>
      <c r="I15" s="13"/>
      <c r="J15" s="15"/>
      <c r="BB15" s="16"/>
    </row>
    <row r="16" spans="2:54" ht="27.75" customHeight="1" thickBot="1" x14ac:dyDescent="0.3">
      <c r="B16" s="100" t="s">
        <v>138</v>
      </c>
      <c r="C16" s="101"/>
      <c r="D16" s="47"/>
      <c r="E16" s="17">
        <f>(COUNTIF(E12:E15,"Fail"))</f>
        <v>0</v>
      </c>
      <c r="F16" s="18"/>
      <c r="G16" s="19"/>
      <c r="H16" s="20"/>
      <c r="I16" s="21"/>
      <c r="J16" s="27"/>
    </row>
    <row r="17" spans="2:10" ht="27.75" customHeight="1" thickBot="1" x14ac:dyDescent="0.3">
      <c r="B17" s="102" t="s">
        <v>139</v>
      </c>
      <c r="C17" s="103"/>
      <c r="D17" s="48"/>
      <c r="E17" s="22">
        <f>(6-E16)/6</f>
        <v>1</v>
      </c>
      <c r="F17" s="23"/>
      <c r="G17" s="24"/>
      <c r="H17" s="25"/>
      <c r="I17" s="26"/>
      <c r="J17" s="27"/>
    </row>
    <row r="18" spans="2:10" ht="64.5" customHeight="1" thickBot="1" x14ac:dyDescent="0.3">
      <c r="B18" s="97" t="s">
        <v>140</v>
      </c>
      <c r="C18" s="98"/>
      <c r="D18" s="98"/>
      <c r="E18" s="98"/>
      <c r="F18" s="98"/>
      <c r="G18" s="98"/>
      <c r="H18" s="98"/>
      <c r="I18" s="98"/>
      <c r="J18" s="99"/>
    </row>
    <row r="19" spans="2:10" ht="45.75" customHeight="1" x14ac:dyDescent="0.25"/>
    <row r="25" spans="2:10" ht="46.5" customHeight="1" x14ac:dyDescent="0.25"/>
    <row r="26" spans="2:10" ht="52.5" customHeight="1" x14ac:dyDescent="0.25"/>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E9:E13">
    <cfRule type="expression" dxfId="6" priority="2">
      <formula>E9="Not applicable for this review"</formula>
    </cfRule>
  </conditionalFormatting>
  <conditionalFormatting sqref="H9:H13">
    <cfRule type="expression" dxfId="4" priority="3">
      <formula>E9="Not applicable for this review"</formula>
    </cfRule>
  </conditionalFormatting>
  <conditionalFormatting sqref="H15">
    <cfRule type="expression" dxfId="3" priority="5">
      <formula>E15="Not applicable for this review"</formula>
    </cfRule>
  </conditionalFormatting>
  <conditionalFormatting sqref="E15">
    <cfRule type="expression" dxfId="0" priority="1">
      <formula>E15="Not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7" zoomScale="75" zoomScaleNormal="75" workbookViewId="0">
      <selection activeCell="E9" sqref="E9:E19"/>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202</v>
      </c>
      <c r="C2" s="90"/>
      <c r="D2" s="90"/>
      <c r="E2" s="90"/>
      <c r="F2" s="90"/>
      <c r="G2" s="90"/>
      <c r="H2" s="90"/>
      <c r="I2" s="90"/>
      <c r="J2" s="91"/>
    </row>
    <row r="3" spans="2:54" s="5" customFormat="1" ht="20.25" customHeight="1" x14ac:dyDescent="0.25">
      <c r="B3" s="92" t="s">
        <v>34</v>
      </c>
      <c r="C3" s="93"/>
      <c r="D3" s="93"/>
      <c r="E3" s="93"/>
      <c r="F3" s="94"/>
      <c r="G3" s="95" t="s">
        <v>35</v>
      </c>
      <c r="H3" s="94"/>
      <c r="I3" s="95" t="s">
        <v>36</v>
      </c>
      <c r="J3" s="96"/>
    </row>
    <row r="4" spans="2:54" ht="39.75" customHeight="1" x14ac:dyDescent="0.25">
      <c r="B4" s="75" t="s">
        <v>142</v>
      </c>
      <c r="C4" s="76"/>
      <c r="D4" s="76"/>
      <c r="E4" s="76"/>
      <c r="F4" s="77"/>
      <c r="G4" s="78" t="s">
        <v>193</v>
      </c>
      <c r="H4" s="79"/>
      <c r="I4" s="80">
        <v>44707</v>
      </c>
      <c r="J4" s="81"/>
    </row>
    <row r="5" spans="2:54" ht="20.25" customHeight="1" x14ac:dyDescent="0.25">
      <c r="B5" s="82" t="s">
        <v>39</v>
      </c>
      <c r="C5" s="83"/>
      <c r="D5" s="83"/>
      <c r="E5" s="83"/>
      <c r="F5" s="83"/>
      <c r="G5" s="83"/>
      <c r="H5" s="83"/>
      <c r="I5" s="83"/>
      <c r="J5" s="84"/>
    </row>
    <row r="6" spans="2:54" ht="42" customHeight="1" thickBot="1" x14ac:dyDescent="0.3">
      <c r="B6" s="85"/>
      <c r="C6" s="86"/>
      <c r="D6" s="86"/>
      <c r="E6" s="86"/>
      <c r="F6" s="86"/>
      <c r="G6" s="86"/>
      <c r="H6" s="86"/>
      <c r="I6" s="86"/>
      <c r="J6" s="87"/>
    </row>
    <row r="7" spans="2:54" s="5" customFormat="1" ht="35.25" customHeight="1" thickBot="1" x14ac:dyDescent="0.3">
      <c r="B7" s="6" t="s">
        <v>40</v>
      </c>
      <c r="C7" s="7" t="s">
        <v>41</v>
      </c>
      <c r="D7" s="7" t="s">
        <v>42</v>
      </c>
      <c r="E7" s="8" t="s">
        <v>43</v>
      </c>
      <c r="F7" s="8" t="s">
        <v>44</v>
      </c>
      <c r="G7" s="9" t="s">
        <v>45</v>
      </c>
      <c r="H7" s="9" t="s">
        <v>46</v>
      </c>
      <c r="I7" s="8" t="s">
        <v>47</v>
      </c>
      <c r="J7" s="10" t="s">
        <v>48</v>
      </c>
    </row>
    <row r="8" spans="2:54" ht="26.25" customHeight="1" x14ac:dyDescent="0.25">
      <c r="B8" s="104" t="s">
        <v>203</v>
      </c>
      <c r="C8" s="105"/>
      <c r="D8" s="105"/>
      <c r="E8" s="105"/>
      <c r="F8" s="105"/>
      <c r="G8" s="105"/>
      <c r="H8" s="105"/>
      <c r="I8" s="105"/>
      <c r="J8" s="106"/>
    </row>
    <row r="9" spans="2:54" ht="31.5" x14ac:dyDescent="0.25">
      <c r="B9" s="11">
        <v>1</v>
      </c>
      <c r="C9" s="28" t="s">
        <v>204</v>
      </c>
      <c r="D9" s="28"/>
      <c r="E9" s="12" t="s">
        <v>56</v>
      </c>
      <c r="F9" s="13"/>
      <c r="G9" s="14"/>
      <c r="H9" s="14"/>
      <c r="I9" s="13"/>
      <c r="J9" s="15"/>
    </row>
    <row r="10" spans="2:54" ht="47.25" x14ac:dyDescent="0.25">
      <c r="B10" s="11">
        <v>2</v>
      </c>
      <c r="C10" s="28" t="s">
        <v>205</v>
      </c>
      <c r="D10" s="28"/>
      <c r="E10" s="12" t="s">
        <v>56</v>
      </c>
      <c r="F10" s="13"/>
      <c r="G10" s="14"/>
      <c r="H10" s="14"/>
      <c r="I10" s="13"/>
      <c r="J10" s="15"/>
      <c r="BB10" s="16"/>
    </row>
    <row r="11" spans="2:54" ht="31.5" x14ac:dyDescent="0.25">
      <c r="B11" s="11">
        <v>3</v>
      </c>
      <c r="C11" s="28" t="s">
        <v>206</v>
      </c>
      <c r="D11" s="28"/>
      <c r="E11" s="12" t="s">
        <v>56</v>
      </c>
      <c r="F11" s="13"/>
      <c r="G11" s="14"/>
      <c r="H11" s="14"/>
      <c r="I11" s="13"/>
      <c r="J11" s="15"/>
      <c r="BB11" s="16"/>
    </row>
    <row r="12" spans="2:54" ht="47.25" x14ac:dyDescent="0.25">
      <c r="B12" s="11">
        <v>4</v>
      </c>
      <c r="C12" s="28" t="s">
        <v>207</v>
      </c>
      <c r="D12" s="28"/>
      <c r="E12" s="12" t="s">
        <v>56</v>
      </c>
      <c r="F12" s="13"/>
      <c r="G12" s="14"/>
      <c r="H12" s="14"/>
      <c r="I12" s="13"/>
      <c r="J12" s="15"/>
      <c r="BB12" s="16"/>
    </row>
    <row r="13" spans="2:54" ht="31.5" x14ac:dyDescent="0.25">
      <c r="B13" s="11">
        <v>5</v>
      </c>
      <c r="C13" s="28" t="s">
        <v>208</v>
      </c>
      <c r="D13" s="28"/>
      <c r="E13" s="12" t="s">
        <v>56</v>
      </c>
      <c r="F13" s="13"/>
      <c r="G13" s="14"/>
      <c r="H13" s="14"/>
      <c r="I13" s="13"/>
      <c r="J13" s="15"/>
      <c r="BB13" s="16"/>
    </row>
    <row r="14" spans="2:54" ht="15.75" x14ac:dyDescent="0.25">
      <c r="B14" s="11">
        <v>6</v>
      </c>
      <c r="C14" s="28" t="s">
        <v>209</v>
      </c>
      <c r="D14" s="28"/>
      <c r="E14" s="12" t="s">
        <v>56</v>
      </c>
      <c r="F14" s="13"/>
      <c r="G14" s="14"/>
      <c r="H14" s="14"/>
      <c r="I14" s="13"/>
      <c r="J14" s="15"/>
      <c r="BB14" s="16"/>
    </row>
    <row r="15" spans="2:54" ht="15.75" x14ac:dyDescent="0.25">
      <c r="B15" s="11">
        <v>7</v>
      </c>
      <c r="C15" s="28" t="s">
        <v>210</v>
      </c>
      <c r="D15" s="28"/>
      <c r="E15" s="12" t="s">
        <v>56</v>
      </c>
      <c r="F15" s="13"/>
      <c r="G15" s="14"/>
      <c r="H15" s="14"/>
      <c r="I15" s="13"/>
      <c r="J15" s="15"/>
      <c r="BB15" s="16"/>
    </row>
    <row r="16" spans="2:54" ht="64.5" customHeight="1" x14ac:dyDescent="0.25">
      <c r="B16" s="11">
        <v>8</v>
      </c>
      <c r="C16" s="28" t="s">
        <v>211</v>
      </c>
      <c r="D16" s="28"/>
      <c r="E16" s="12" t="s">
        <v>56</v>
      </c>
      <c r="F16" s="13"/>
      <c r="G16" s="14"/>
      <c r="H16" s="14"/>
      <c r="I16" s="13"/>
      <c r="J16" s="15"/>
      <c r="BB16" s="16"/>
    </row>
    <row r="17" spans="2:54" ht="45.75" customHeight="1" x14ac:dyDescent="0.25">
      <c r="B17" s="11">
        <v>9</v>
      </c>
      <c r="C17" s="28" t="s">
        <v>212</v>
      </c>
      <c r="D17" s="28"/>
      <c r="E17" s="12" t="s">
        <v>56</v>
      </c>
      <c r="F17" s="13"/>
      <c r="G17" s="14"/>
      <c r="H17" s="14"/>
      <c r="I17" s="13"/>
      <c r="J17" s="15"/>
      <c r="BB17" s="16"/>
    </row>
    <row r="18" spans="2:54" ht="31.5" x14ac:dyDescent="0.25">
      <c r="B18" s="11">
        <v>10</v>
      </c>
      <c r="C18" s="28" t="s">
        <v>213</v>
      </c>
      <c r="D18" s="28"/>
      <c r="E18" s="12" t="s">
        <v>56</v>
      </c>
      <c r="F18" s="13"/>
      <c r="G18" s="14"/>
      <c r="H18" s="14"/>
      <c r="I18" s="13"/>
      <c r="J18" s="15"/>
      <c r="BB18" s="16"/>
    </row>
    <row r="19" spans="2:54" ht="36" customHeight="1" x14ac:dyDescent="0.25">
      <c r="B19" s="11">
        <v>11</v>
      </c>
      <c r="C19" s="28" t="s">
        <v>214</v>
      </c>
      <c r="D19" s="28"/>
      <c r="E19" s="12" t="s">
        <v>56</v>
      </c>
      <c r="F19" s="13"/>
      <c r="G19" s="14"/>
      <c r="H19" s="14"/>
      <c r="I19" s="13"/>
      <c r="J19" s="15"/>
      <c r="BB19" s="16"/>
    </row>
    <row r="20" spans="2:54" ht="27.75" customHeight="1" thickBot="1" x14ac:dyDescent="0.3">
      <c r="B20" s="100" t="s">
        <v>138</v>
      </c>
      <c r="C20" s="101"/>
      <c r="D20" s="47"/>
      <c r="E20" s="17">
        <f>(COUNTIF(E9:E19,"Fail"))</f>
        <v>0</v>
      </c>
      <c r="F20" s="18"/>
      <c r="G20" s="19"/>
      <c r="H20" s="20"/>
      <c r="I20" s="21"/>
      <c r="J20" s="27"/>
    </row>
    <row r="21" spans="2:54" ht="27.75" customHeight="1" thickBot="1" x14ac:dyDescent="0.3">
      <c r="B21" s="102" t="s">
        <v>139</v>
      </c>
      <c r="C21" s="103"/>
      <c r="D21" s="48"/>
      <c r="E21" s="22">
        <f>(11-E20)/11</f>
        <v>1</v>
      </c>
      <c r="F21" s="23"/>
      <c r="G21" s="24"/>
      <c r="H21" s="25"/>
      <c r="I21" s="26"/>
      <c r="J21" s="27"/>
    </row>
    <row r="22" spans="2:54" ht="115.5" customHeight="1" thickBot="1" x14ac:dyDescent="0.3">
      <c r="B22" s="97" t="s">
        <v>140</v>
      </c>
      <c r="C22" s="98"/>
      <c r="D22" s="98"/>
      <c r="E22" s="98"/>
      <c r="F22" s="98"/>
      <c r="G22" s="98"/>
      <c r="H22" s="98"/>
      <c r="I22" s="98"/>
      <c r="J22" s="99"/>
    </row>
    <row r="23" spans="2:54" ht="46.5" customHeight="1" x14ac:dyDescent="0.25"/>
    <row r="24" spans="2:54" ht="52.5" customHeight="1" x14ac:dyDescent="0.25"/>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E9:E19">
    <cfRule type="expression" dxfId="2" priority="1">
      <formula>E9="Not applicable for this review"</formula>
    </cfRule>
  </conditionalFormatting>
  <conditionalFormatting sqref="H9:H19">
    <cfRule type="expression" dxfId="1" priority="2">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x14ac:dyDescent="0.25"/>
  <cols>
    <col min="1" max="1" width="3" customWidth="1"/>
    <col min="2" max="2" width="165.5703125" customWidth="1"/>
  </cols>
  <sheetData>
    <row r="1" spans="2:2" x14ac:dyDescent="0.25">
      <c r="B1" t="s">
        <v>56</v>
      </c>
    </row>
    <row r="2" spans="2:2" x14ac:dyDescent="0.25">
      <c r="B2" t="s">
        <v>51</v>
      </c>
    </row>
    <row r="3" spans="2:2" x14ac:dyDescent="0.25">
      <c r="B3" t="s">
        <v>65</v>
      </c>
    </row>
    <row r="4" spans="2:2" x14ac:dyDescent="0.25">
      <c r="B4" t="s">
        <v>127</v>
      </c>
    </row>
    <row r="6" spans="2:2" x14ac:dyDescent="0.25">
      <c r="B6" t="s">
        <v>53</v>
      </c>
    </row>
    <row r="7" spans="2:2" x14ac:dyDescent="0.25">
      <c r="B7" t="s">
        <v>215</v>
      </c>
    </row>
    <row r="8" spans="2:2" x14ac:dyDescent="0.25">
      <c r="B8" t="s">
        <v>67</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981d63b-4dc1-40bc-ae32-3484cb8b2790">
      <Terms xmlns="http://schemas.microsoft.com/office/infopath/2007/PartnerControls"/>
    </lcf76f155ced4ddcb4097134ff3c332f>
    <TaxCatchAll xmlns="7a1f2ad2-8fcf-4979-b01e-693a7938ad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AA1746E8B2E2B49AB44C3F2ED969C17" ma:contentTypeVersion="11" ma:contentTypeDescription="Create a new document." ma:contentTypeScope="" ma:versionID="33a05c4ea4f9e30086c3f623cd61d912">
  <xsd:schema xmlns:xsd="http://www.w3.org/2001/XMLSchema" xmlns:xs="http://www.w3.org/2001/XMLSchema" xmlns:p="http://schemas.microsoft.com/office/2006/metadata/properties" xmlns:ns2="c981d63b-4dc1-40bc-ae32-3484cb8b2790" xmlns:ns3="7a1f2ad2-8fcf-4979-b01e-693a7938ad36" targetNamespace="http://schemas.microsoft.com/office/2006/metadata/properties" ma:root="true" ma:fieldsID="a6fbe4583aa705cd93c82b39ede5af93" ns2:_="" ns3:_="">
    <xsd:import namespace="c981d63b-4dc1-40bc-ae32-3484cb8b2790"/>
    <xsd:import namespace="7a1f2ad2-8fcf-4979-b01e-693a7938ad3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81d63b-4dc1-40bc-ae32-3484cb8b27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1f2ad2-8fcf-4979-b01e-693a7938ad3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677b448-7697-4e7c-8021-dd6ff859e161}" ma:internalName="TaxCatchAll" ma:showField="CatchAllData" ma:web="7a1f2ad2-8fcf-4979-b01e-693a7938ad36">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c981d63b-4dc1-40bc-ae32-3484cb8b2790"/>
    <ds:schemaRef ds:uri="7a1f2ad2-8fcf-4979-b01e-693a7938ad36"/>
  </ds:schemaRefs>
</ds:datastoreItem>
</file>

<file path=customXml/itemProps2.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3.xml><?xml version="1.0" encoding="utf-8"?>
<ds:datastoreItem xmlns:ds="http://schemas.openxmlformats.org/officeDocument/2006/customXml" ds:itemID="{FD7087D2-3098-4219-B6B5-EA40C607AD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81d63b-4dc1-40bc-ae32-3484cb8b2790"/>
    <ds:schemaRef ds:uri="7a1f2ad2-8fcf-4979-b01e-693a7938ad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Sign off-QC Stamp</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Khezri, Solaleh</cp:lastModifiedBy>
  <cp:revision/>
  <dcterms:created xsi:type="dcterms:W3CDTF">2021-05-13T14:47:28Z</dcterms:created>
  <dcterms:modified xsi:type="dcterms:W3CDTF">2023-08-29T13:59:10Z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0x010100BAA1746E8B2E2B49AB44C3F2ED969C17</vt:lpwstr>
  </property>
  <property fmtid="{D5CDD505-2E9C-101B-9397-08002B2CF9AE}" pid="6" name="MediaServiceImageTags">
    <vt:lpwstr/>
  </property>
</Properties>
</file>