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KHEZ7019\OneDrive\Documents\TWDB-QC\TO3\Aug 2023\"/>
    </mc:Choice>
  </mc:AlternateContent>
  <xr:revisionPtr revIDLastSave="0" documentId="13_ncr:1_{8180A011-E71D-4D62-B8A7-344CD54FFD58}" xr6:coauthVersionLast="47" xr6:coauthVersionMax="47" xr10:uidLastSave="{00000000-0000-0000-0000-000000000000}"/>
  <bookViews>
    <workbookView xWindow="-120" yWindow="-120" windowWidth="29040" windowHeight="15840" tabRatio="797"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17" l="1"/>
  <c r="B10" i="17"/>
  <c r="B13" i="17" l="1"/>
  <c r="B14" i="17" s="1"/>
  <c r="E30" i="22"/>
  <c r="E31" i="22" s="1"/>
  <c r="E16" i="20"/>
  <c r="E17" i="20" s="1"/>
  <c r="E20" i="19"/>
  <c r="E21" i="19" s="1"/>
  <c r="E52" i="17"/>
  <c r="E53" i="17" s="1"/>
  <c r="E22" i="16"/>
  <c r="E23" i="16" s="1"/>
  <c r="B15" i="17" l="1"/>
  <c r="B16" i="17" s="1"/>
  <c r="B18" i="17" s="1"/>
  <c r="B19" i="17" s="1"/>
  <c r="B20" i="17" s="1"/>
  <c r="B21" i="17" s="1"/>
  <c r="B22" i="17" s="1"/>
  <c r="B24" i="17" s="1"/>
  <c r="B25" i="17" s="1"/>
  <c r="B26" i="17" s="1"/>
  <c r="B27" i="17" s="1"/>
  <c r="B33" i="17" l="1"/>
  <c r="B34" i="17" s="1"/>
  <c r="B36" i="17" s="1"/>
  <c r="B37" i="17" s="1"/>
  <c r="B38" i="17" s="1"/>
  <c r="B40" i="17" s="1"/>
  <c r="B41" i="17" s="1"/>
  <c r="B42" i="17" s="1"/>
  <c r="B43" i="17" s="1"/>
  <c r="B44" i="17" s="1"/>
  <c r="B45" i="17" s="1"/>
  <c r="B47" i="17" s="1"/>
  <c r="B48" i="17" s="1"/>
  <c r="B49" i="17" s="1"/>
  <c r="B50" i="17" s="1"/>
  <c r="B51" i="17" s="1"/>
  <c r="B29" i="17"/>
  <c r="B30" i="17" s="1"/>
  <c r="B32" i="17" s="1"/>
</calcChain>
</file>

<file path=xl/sharedStrings.xml><?xml version="1.0" encoding="utf-8"?>
<sst xmlns="http://schemas.openxmlformats.org/spreadsheetml/2006/main" count="467" uniqueCount="212">
  <si>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</si>
  <si>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</si>
  <si>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</si>
  <si>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</si>
  <si>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</si>
  <si>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</si>
  <si>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</si>
  <si>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</si>
  <si>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</si>
  <si>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</si>
  <si>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</si>
  <si>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</si>
  <si>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</si>
  <si>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San Saba 0901_A1</t>
  </si>
  <si>
    <t xml:space="preserve">Deliverable </t>
  </si>
  <si>
    <t>MIP Case #:</t>
  </si>
  <si>
    <t>PM:</t>
  </si>
  <si>
    <t>QC REVIEW ACTIVITY</t>
  </si>
  <si>
    <t>Ready for QC</t>
  </si>
  <si>
    <t>*Originator / Date :</t>
  </si>
  <si>
    <t xml:space="preserve">QC Review  </t>
  </si>
  <si>
    <t xml:space="preserve">*Reviewer / Date : </t>
  </si>
  <si>
    <t>Santosh Nishtala</t>
  </si>
  <si>
    <t>Changes Made</t>
  </si>
  <si>
    <t>*Originator/ Date :</t>
  </si>
  <si>
    <t>QC Verification</t>
  </si>
  <si>
    <t>*QC Reviewer:</t>
  </si>
  <si>
    <t>Date:</t>
  </si>
  <si>
    <t>PQM Approval</t>
  </si>
  <si>
    <t>*QA: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</si>
  <si>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</si>
  <si>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</si>
  <si>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</si>
  <si>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</si>
  <si>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</si>
  <si>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</si>
  <si>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</si>
  <si>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</si>
  <si>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</si>
  <si>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</si>
  <si>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</si>
  <si>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</si>
  <si>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</si>
  <si>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</si>
  <si>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</si>
  <si>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</si>
  <si>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</si>
  <si>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</si>
  <si>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</si>
  <si>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</si>
  <si>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</si>
  <si>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model domain delineated properly to capture all contributing flows through rain-on-grid or external hydrograph?</t>
  </si>
  <si>
    <t>Are there any 2D mesh errors?</t>
  </si>
  <si>
    <t>Breaklines</t>
  </si>
  <si>
    <t>Fail</t>
  </si>
  <si>
    <t>Disagree, No Changes Made</t>
  </si>
  <si>
    <t>SN</t>
  </si>
  <si>
    <t>Manning's n</t>
  </si>
  <si>
    <t>Is the Manning's n dataset associated with the geometry file?</t>
  </si>
  <si>
    <t>Infiltration Layer</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</si>
  <si>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</si>
  <si>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</si>
  <si>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</si>
  <si>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</si>
  <si>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Agree, Changes Made</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</si>
  <si>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</si>
  <si>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</si>
  <si>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</si>
  <si>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</si>
  <si>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</si>
  <si>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</si>
  <si>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</si>
  <si>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</si>
  <si>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</si>
  <si>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</si>
  <si>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</si>
  <si>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</si>
  <si>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</si>
  <si>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</si>
  <si>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</si>
  <si>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</si>
  <si>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</si>
  <si>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</si>
  <si>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Other, See Orignator Comments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</si>
  <si>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</si>
  <si>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</si>
  <si>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</si>
  <si>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</si>
  <si>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</si>
  <si>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</si>
  <si>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</si>
  <si>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</si>
  <si>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</si>
  <si>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</si>
  <si>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</si>
  <si>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</si>
  <si>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</si>
  <si>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</si>
  <si>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</si>
  <si>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</si>
  <si>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</si>
  <si>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</si>
  <si>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</si>
  <si>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</si>
  <si>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</si>
  <si>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</si>
  <si>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</si>
  <si>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</si>
  <si>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</si>
  <si>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</si>
  <si>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</si>
  <si>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</si>
  <si>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</si>
  <si>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</si>
  <si>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</si>
  <si>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</si>
  <si>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</si>
  <si>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</si>
  <si>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</si>
  <si>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</si>
  <si>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</si>
  <si>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</si>
  <si>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</si>
  <si>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</si>
  <si>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</si>
  <si>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</si>
  <si>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</si>
  <si>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</si>
  <si>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</si>
  <si>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</si>
  <si>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</si>
  <si>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</si>
  <si>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</si>
  <si>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</si>
  <si>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</si>
  <si>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</si>
  <si>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</si>
  <si>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Refinement Regions</t>
  </si>
  <si>
    <t>Shrinivas Kaulgud  03/06/2023</t>
  </si>
  <si>
    <t xml:space="preserve">Southern Bever 2D BLE </t>
  </si>
  <si>
    <t xml:space="preserve">H&amp;H model </t>
  </si>
  <si>
    <t xml:space="preserve">Seth Ahrens </t>
  </si>
  <si>
    <t>Folder sturcture / Model naming</t>
  </si>
  <si>
    <t>Per H&amp;H workshop the model name should be short should have 3-4 letter acronym. For example instead of UpperFrio_123 the model name should UPFR_(last 3 digits of HUC10)</t>
  </si>
  <si>
    <t>Do the roughness coefficients match TWDB BLE Guidelines?</t>
  </si>
  <si>
    <t xml:space="preserve">Are channel Manning's n values reasonable? Have the channel region Polygon override for manning's n Values? </t>
  </si>
  <si>
    <t>Add perimeter BC Lines</t>
  </si>
  <si>
    <t>Do Curve Numbers (CN) values match TWDB BLE Guidelines Table 2.4.</t>
  </si>
  <si>
    <t xml:space="preserve">Are the Curve Numbers reasonable? No curve number values are less than 30. </t>
  </si>
  <si>
    <t>Where break lines are conflicting with other break lines or refinement regions are break line conflicts resolved. Simplify mesh by removing some of the break lines or adjusting refinement regions</t>
  </si>
  <si>
    <t>To be checked in multi profile</t>
  </si>
  <si>
    <t>Could not check. Precip DSS missing</t>
  </si>
  <si>
    <t>To be checked in multi profile. Matched for 1%</t>
  </si>
  <si>
    <t xml:space="preserve">The projection  file is missing from RASMapper. Please  add Projection.prj. 
 Please make sure terrain and other layers use NAD_1983_StatePlane_Texas_North_Central_FIPS_4202_Feet. Looks like model is using NAD1983 2011 instead of  NAD 1983 . Please revise to match original terrain projection. </t>
  </si>
  <si>
    <t>Is model folder follow TWDB guidelines folder structure</t>
  </si>
  <si>
    <t xml:space="preserve">Is correct projection used for model. </t>
  </si>
  <si>
    <t>Are there two terrains present in the model. Second terrain is clone of actual terrain and include terrain modifications</t>
  </si>
  <si>
    <t>Within the modeled area does the 2D domain extent use larger of the USGS HUC8 boundary and computed HUC8  boundary.</t>
  </si>
  <si>
    <t xml:space="preserve">Is nominal cell spacing for the 2D mesh set at 200' X200'.  Do break lines and refinement regions use 100'X100' nominal cell spacing.  Do any areas use less than 100'X100' nominal spacing. </t>
  </si>
  <si>
    <t>Are break lines sufficiently detailed to capture streamline, roads, railroads, dam crests, dam spillways, any berms?</t>
  </si>
  <si>
    <t>Are the break lines planarized</t>
  </si>
  <si>
    <t>Are break lines added such that the grid is not leaking.</t>
  </si>
  <si>
    <t>Are perimeter boundary conditions applied where flow is leaving the 2D area?</t>
  </si>
  <si>
    <t>Are boundary conditions applied such the flow does not build up at the boundary of the 2D mesh?</t>
  </si>
  <si>
    <t xml:space="preserve">Are refinement regions added along stream lines and at urban areas? </t>
  </si>
  <si>
    <t xml:space="preserve">Ussually 100' buffer for most channel. If channel width more than 200' the refinement region extended to cover open channel. </t>
  </si>
  <si>
    <t>Please add perimeter boundary condition.</t>
  </si>
  <si>
    <t>See QC shapefile.</t>
  </si>
  <si>
    <t>checked for  1% flood.</t>
  </si>
  <si>
    <t>Southern Beaver 704</t>
  </si>
  <si>
    <t>Solaleh Khezri</t>
  </si>
  <si>
    <t>Missing DSS and Feature  folder. Please add HMS output DSS under DSS folder. 
Precipitation folder missing from submitted model so can't review precip data 
We were asked to remove spaces from folder names. Please remove space in Land Classification</t>
  </si>
  <si>
    <t>Please comply and naming convention.</t>
  </si>
  <si>
    <t xml:space="preserve">Please see comment above.
</t>
  </si>
  <si>
    <t>To be checked  for other profile runs profile runs.</t>
  </si>
  <si>
    <t>Delete Terrain.Clone_Terrain_5ft. Rename Terrain.Clone_Terrain to Terrain.HydroEnforced.</t>
  </si>
  <si>
    <t>There should only be two terrains in the model. First terrain is correct except projection. Second terrain, which include modifications should be renamed from terran.terrain_clone to Terrain.HydroEnforced. Delete third terrain.</t>
  </si>
  <si>
    <t>Some refinement regions are not enforced and therefore does not have the right cell spacing. Some are pointed in the QC shapefile. Make sure all refinement regions are enforced and have 100' X100' cell spacing</t>
  </si>
  <si>
    <t>Some dam crests are missing. Please see QC shapefile.</t>
  </si>
  <si>
    <t>Please see QC shapefile.</t>
  </si>
  <si>
    <t>NO refinemenr region added for the NE corner of the mode domain.</t>
  </si>
  <si>
    <t>To be checked after validation. Make sure channel Manning N is continuous, not cut off by roads.</t>
  </si>
  <si>
    <t>Manning N are not within the TWDB range for several area.</t>
  </si>
  <si>
    <t xml:space="preserve">Curve Numbers do not match table 2.4. </t>
  </si>
  <si>
    <t>Copy created; needs to be renamed.</t>
  </si>
  <si>
    <t>Make sure it is named correctly.</t>
  </si>
  <si>
    <t>No comparison point added to the model.</t>
  </si>
  <si>
    <t>No SA/2D connection added to model.</t>
  </si>
  <si>
    <t xml:space="preserve">   </t>
  </si>
  <si>
    <t>Percipitation data not provided.</t>
  </si>
  <si>
    <t>No Sa/2D.  Inflow BC not enforced. To be checked in next submittal</t>
  </si>
  <si>
    <t>No validation data avaiable.</t>
  </si>
  <si>
    <t>No Sa/2D. To be checked in next submittal. Please make sure SA/2D connection is enforced.</t>
  </si>
  <si>
    <t>Projection file was added as part of the project folder</t>
  </si>
  <si>
    <t>terrain and model projection match</t>
  </si>
  <si>
    <t>We are tracing breaklines at dams crest for waterbodies greater than 10ac.</t>
  </si>
  <si>
    <t>Breaklines were added from QC shapefile and visual inspection</t>
  </si>
  <si>
    <t>precipitation data is saved in DSS folder</t>
  </si>
  <si>
    <t>SA2D connection is added</t>
  </si>
  <si>
    <t>Perimeter boundary conditions are added</t>
  </si>
  <si>
    <t>Precipitation is saved in DSS folder</t>
  </si>
  <si>
    <t xml:space="preserve">All names are changed to follow naming conventions </t>
  </si>
  <si>
    <t xml:space="preserve">Terrain is cloned and the modifications are only for the cloned terrain. Third terrain is deleted. </t>
  </si>
  <si>
    <t>All refinement regions are enforced</t>
  </si>
  <si>
    <t>refinement region is added in the NE corner of the model domain</t>
  </si>
  <si>
    <t>All Manning's n values are following TWDB BLE guidelines</t>
  </si>
  <si>
    <t>Curve Numbers revised to follow TWDB BLE guidelines</t>
  </si>
  <si>
    <t>Terrain is cloned and named Terrain.Hydroenforced</t>
  </si>
  <si>
    <t>Name is revised</t>
  </si>
  <si>
    <t>Sinem Gokgoz Kilic 03/02/2023</t>
  </si>
  <si>
    <t>SK</t>
  </si>
  <si>
    <t>Done.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</si>
</sst>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4"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1"/>
      <color rgb="FF444444"/>
      <name val="Calibri"/>
      <family val="2"/>
      <charset val="1"/>
    </font>
    <font>
      <sz val="11"/>
      <color rgb="FFFF0000"/>
      <name val="Calibri"/>
      <family val="2"/>
      <scheme val="minor"/>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09">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6" xfId="2"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0" fontId="23" fillId="0" borderId="19" xfId="0" applyFont="1" applyBorder="1" applyAlignment="1" applyProtection="1">
      <alignment horizontal="center" vertical="center" wrapText="1"/>
      <protection locked="0"/>
    </xf>
    <xf numFmtId="0" fontId="23" fillId="0" borderId="19" xfId="1" applyFont="1" applyBorder="1" applyAlignment="1" applyProtection="1">
      <alignment horizontal="left" vertical="center" wrapText="1"/>
      <protection locked="0"/>
    </xf>
    <xf numFmtId="0" fontId="16" fillId="0" borderId="19" xfId="1" applyFont="1" applyBorder="1" applyAlignment="1" applyProtection="1">
      <alignment horizontal="left" vertical="center" wrapText="1"/>
      <protection locked="0"/>
    </xf>
    <xf numFmtId="0" fontId="0" fillId="0" borderId="19" xfId="1" applyFont="1" applyBorder="1" applyAlignment="1" applyProtection="1">
      <alignment horizontal="left" vertical="center" wrapText="1"/>
      <protection locked="0"/>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5" borderId="14"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22" fillId="0" borderId="22" xfId="0" applyFont="1" applyBorder="1" applyAlignment="1">
      <alignment wrapText="1"/>
    </xf>
    <xf numFmtId="0" fontId="0" fillId="0" borderId="19" xfId="0" applyFont="1" applyBorder="1" applyAlignment="1" applyProtection="1">
      <alignment horizontal="center" vertical="center" wrapText="1"/>
      <protection locked="0"/>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ColWidth="9.140625" defaultRowHeight="12.75" x14ac:dyDescent="0.2"/>
  <cols>
    <col min="1" max="1" width="4.5703125" style="40" customWidth="1"/>
    <col min="2" max="2" width="93.5703125" style="43" customWidth="1"/>
    <col min="3" max="16384" width="9.140625" style="42"/>
  </cols>
  <sheetData>
    <row r="2" spans="1:4" x14ac:dyDescent="0.2">
      <c r="B2" s="41" t="s">
        <v>0</v>
      </c>
    </row>
    <row r="3" spans="1:4" x14ac:dyDescent="0.2">
      <c r="D3" s="44" t="s">
        <v>1</v>
      </c>
    </row>
    <row r="4" spans="1:4" ht="40.5" customHeight="1" x14ac:dyDescent="0.2">
      <c r="A4" s="40">
        <v>1</v>
      </c>
      <c r="B4" s="45" t="s">
        <v>2</v>
      </c>
    </row>
    <row r="6" spans="1:4" ht="25.5" x14ac:dyDescent="0.2">
      <c r="A6" s="40">
        <v>2</v>
      </c>
      <c r="B6" s="45" t="s">
        <v>3</v>
      </c>
    </row>
    <row r="8" spans="1:4" ht="38.25" x14ac:dyDescent="0.2">
      <c r="A8" s="40">
        <v>3</v>
      </c>
      <c r="B8" s="45" t="s">
        <v>4</v>
      </c>
    </row>
    <row r="10" spans="1:4" ht="42.75" customHeight="1" x14ac:dyDescent="0.2">
      <c r="A10" s="40">
        <v>4</v>
      </c>
      <c r="B10" s="45" t="s">
        <v>5</v>
      </c>
    </row>
    <row r="11" spans="1:4" x14ac:dyDescent="0.2">
      <c r="B11" s="45"/>
    </row>
    <row r="12" spans="1:4" ht="76.5" x14ac:dyDescent="0.2">
      <c r="A12" s="40">
        <v>5</v>
      </c>
      <c r="B12" s="45" t="s">
        <v>6</v>
      </c>
    </row>
    <row r="14" spans="1:4" ht="25.5" x14ac:dyDescent="0.2">
      <c r="A14" s="40">
        <v>6</v>
      </c>
      <c r="B14" s="45" t="s">
        <v>7</v>
      </c>
    </row>
    <row r="16" spans="1:4" ht="64.5" customHeight="1" x14ac:dyDescent="0.2">
      <c r="A16" s="40">
        <v>7</v>
      </c>
      <c r="B16" s="45" t="s">
        <v>8</v>
      </c>
    </row>
    <row r="17" spans="1:2" ht="45.75" customHeight="1" x14ac:dyDescent="0.2"/>
    <row r="18" spans="1:2" x14ac:dyDescent="0.2">
      <c r="A18" s="40">
        <v>8</v>
      </c>
      <c r="B18" s="45" t="s">
        <v>9</v>
      </c>
    </row>
    <row r="20" spans="1:2" ht="51" x14ac:dyDescent="0.2">
      <c r="A20" s="40">
        <v>9</v>
      </c>
      <c r="B20" s="45" t="s">
        <v>10</v>
      </c>
    </row>
    <row r="23" spans="1:2" ht="46.5" customHeight="1" x14ac:dyDescent="0.2"/>
    <row r="24" spans="1:2" ht="52.5" customHeight="1" x14ac:dyDescent="0.2"/>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0" workbookViewId="0">
      <selection activeCell="B16" sqref="B16:D16"/>
    </sheetView>
  </sheetViews>
  <sheetFormatPr defaultColWidth="9.140625" defaultRowHeight="15" x14ac:dyDescent="0.2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x14ac:dyDescent="0.3"/>
    <row r="2" spans="2:4" ht="18.75" x14ac:dyDescent="0.3">
      <c r="B2" s="57" t="s">
        <v>11</v>
      </c>
      <c r="C2" s="58"/>
      <c r="D2" s="59"/>
    </row>
    <row r="3" spans="2:4" s="31" customFormat="1" ht="24.75" customHeight="1" x14ac:dyDescent="0.25">
      <c r="B3" s="30" t="s">
        <v>12</v>
      </c>
      <c r="C3" s="60" t="s">
        <v>139</v>
      </c>
      <c r="D3" s="61"/>
    </row>
    <row r="4" spans="2:4" s="31" customFormat="1" ht="24.75" customHeight="1" x14ac:dyDescent="0.25">
      <c r="B4" s="30" t="s">
        <v>14</v>
      </c>
      <c r="C4" s="32" t="s">
        <v>140</v>
      </c>
      <c r="D4" s="33"/>
    </row>
    <row r="5" spans="2:4" s="31" customFormat="1" ht="25.5" customHeight="1" x14ac:dyDescent="0.25">
      <c r="B5" s="30" t="s">
        <v>15</v>
      </c>
      <c r="C5" s="60"/>
      <c r="D5" s="61"/>
    </row>
    <row r="6" spans="2:4" s="31" customFormat="1" ht="25.5" customHeight="1" thickBot="1" x14ac:dyDescent="0.3">
      <c r="B6" s="34" t="s">
        <v>16</v>
      </c>
      <c r="C6" s="62" t="s">
        <v>141</v>
      </c>
      <c r="D6" s="63"/>
    </row>
    <row r="7" spans="2:4" ht="15.75" thickBot="1" x14ac:dyDescent="0.3">
      <c r="B7" s="64" t="s">
        <v>17</v>
      </c>
      <c r="C7" s="65"/>
      <c r="D7" s="66"/>
    </row>
    <row r="8" spans="2:4" s="31" customFormat="1" ht="81" customHeight="1" x14ac:dyDescent="0.25">
      <c r="B8" s="55" t="s">
        <v>18</v>
      </c>
      <c r="C8" s="35" t="s">
        <v>19</v>
      </c>
      <c r="D8" s="46" t="s">
        <v>209</v>
      </c>
    </row>
    <row r="9" spans="2:4" s="31" customFormat="1" ht="23.25" customHeight="1" x14ac:dyDescent="0.25">
      <c r="B9" s="56"/>
      <c r="C9" s="36"/>
      <c r="D9" s="37"/>
    </row>
    <row r="10" spans="2:4" s="31" customFormat="1" ht="19.5" customHeight="1" thickBot="1" x14ac:dyDescent="0.3">
      <c r="B10" s="67"/>
      <c r="C10" s="68"/>
      <c r="D10" s="69"/>
    </row>
    <row r="11" spans="2:4" s="31" customFormat="1" ht="57.75" customHeight="1" x14ac:dyDescent="0.25">
      <c r="B11" s="55" t="s">
        <v>20</v>
      </c>
      <c r="C11" s="35" t="s">
        <v>21</v>
      </c>
      <c r="D11" s="46" t="s">
        <v>138</v>
      </c>
    </row>
    <row r="12" spans="2:4" s="31" customFormat="1" ht="23.25" customHeight="1" x14ac:dyDescent="0.25">
      <c r="B12" s="56"/>
      <c r="C12" s="36"/>
      <c r="D12" s="37"/>
    </row>
    <row r="13" spans="2:4" s="31" customFormat="1" ht="18.75" customHeight="1" thickBot="1" x14ac:dyDescent="0.3">
      <c r="B13" s="67"/>
      <c r="C13" s="68"/>
      <c r="D13" s="69"/>
    </row>
    <row r="14" spans="2:4" s="31" customFormat="1" ht="67.5" customHeight="1" x14ac:dyDescent="0.25">
      <c r="B14" s="55" t="s">
        <v>23</v>
      </c>
      <c r="C14" s="35" t="s">
        <v>24</v>
      </c>
      <c r="D14" s="46"/>
    </row>
    <row r="15" spans="2:4" s="31" customFormat="1" ht="23.25" customHeight="1" x14ac:dyDescent="0.25">
      <c r="B15" s="56"/>
      <c r="C15" s="36"/>
      <c r="D15" s="37"/>
    </row>
    <row r="16" spans="2:4" s="31" customFormat="1" ht="64.5" customHeight="1" thickBot="1" x14ac:dyDescent="0.3">
      <c r="B16" s="67"/>
      <c r="C16" s="68"/>
      <c r="D16" s="69"/>
    </row>
    <row r="17" spans="2:4" s="31" customFormat="1" ht="45.75" customHeight="1" x14ac:dyDescent="0.25">
      <c r="B17" s="55" t="s">
        <v>25</v>
      </c>
      <c r="C17" s="35" t="s">
        <v>26</v>
      </c>
      <c r="D17" s="46" t="s">
        <v>170</v>
      </c>
    </row>
    <row r="18" spans="2:4" s="31" customFormat="1" ht="23.25" customHeight="1" x14ac:dyDescent="0.25">
      <c r="B18" s="56"/>
      <c r="C18" s="36" t="s">
        <v>27</v>
      </c>
      <c r="D18" s="37">
        <v>45164</v>
      </c>
    </row>
    <row r="19" spans="2:4" s="31" customFormat="1" ht="18.75" customHeight="1" thickBot="1" x14ac:dyDescent="0.3">
      <c r="B19" s="67"/>
      <c r="C19" s="68"/>
      <c r="D19" s="69"/>
    </row>
    <row r="20" spans="2:4" s="31" customFormat="1" ht="23.25" customHeight="1" x14ac:dyDescent="0.25">
      <c r="B20" s="70" t="s">
        <v>28</v>
      </c>
      <c r="C20" s="35" t="s">
        <v>29</v>
      </c>
      <c r="D20" s="38"/>
    </row>
    <row r="21" spans="2:4" s="31" customFormat="1" ht="23.25" customHeight="1" x14ac:dyDescent="0.25">
      <c r="B21" s="71"/>
      <c r="C21" s="36" t="s">
        <v>27</v>
      </c>
      <c r="D21" s="39"/>
    </row>
    <row r="22" spans="2:4" s="31" customFormat="1" ht="23.25" customHeight="1" thickBot="1" x14ac:dyDescent="0.3">
      <c r="B22" s="67"/>
      <c r="C22" s="68"/>
      <c r="D22" s="69"/>
    </row>
    <row r="23" spans="2:4" ht="46.5" customHeight="1" x14ac:dyDescent="0.25"/>
    <row r="24" spans="2:4" ht="52.5" customHeight="1" x14ac:dyDescent="0.25"/>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54"/>
  <sheetViews>
    <sheetView zoomScale="70" zoomScaleNormal="70" workbookViewId="0">
      <pane xSplit="1" ySplit="7" topLeftCell="B44" activePane="bottomRight" state="frozen"/>
      <selection pane="topRight" activeCell="C11" sqref="B10:J16"/>
      <selection pane="bottomLeft" activeCell="C11" sqref="B10:J16"/>
      <selection pane="bottomRight" activeCell="E50" sqref="E50:E51"/>
    </sheetView>
  </sheetViews>
  <sheetFormatPr defaultColWidth="9.140625" defaultRowHeight="11.25" x14ac:dyDescent="0.25"/>
  <cols>
    <col min="1" max="1" width="1.28515625" style="1" customWidth="1"/>
    <col min="2" max="2" width="7.140625" style="2" customWidth="1"/>
    <col min="3" max="3" width="76.5703125" style="1" customWidth="1"/>
    <col min="4" max="4" width="17.140625" style="1" bestFit="1" customWidth="1"/>
    <col min="5" max="5" width="14.7109375" style="2" customWidth="1"/>
    <col min="6" max="6" width="58.8554687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10" ht="45" customHeight="1" thickBot="1" x14ac:dyDescent="0.3">
      <c r="B1" s="82"/>
      <c r="C1" s="82"/>
      <c r="D1" s="2"/>
    </row>
    <row r="2" spans="2:10" s="4" customFormat="1" ht="21" customHeight="1" thickBot="1" x14ac:dyDescent="0.3">
      <c r="B2" s="83" t="s">
        <v>30</v>
      </c>
      <c r="C2" s="84"/>
      <c r="D2" s="84"/>
      <c r="E2" s="84"/>
      <c r="F2" s="84"/>
      <c r="G2" s="84"/>
      <c r="H2" s="84"/>
      <c r="I2" s="84"/>
      <c r="J2" s="85"/>
    </row>
    <row r="3" spans="2:10" s="5" customFormat="1" ht="20.25" customHeight="1" thickBot="1" x14ac:dyDescent="0.3">
      <c r="B3" s="86" t="s">
        <v>31</v>
      </c>
      <c r="C3" s="87"/>
      <c r="D3" s="87"/>
      <c r="E3" s="87"/>
      <c r="F3" s="88"/>
      <c r="G3" s="89" t="s">
        <v>32</v>
      </c>
      <c r="H3" s="88"/>
      <c r="I3" s="89" t="s">
        <v>33</v>
      </c>
      <c r="J3" s="90"/>
    </row>
    <row r="4" spans="2:10" ht="39.75" customHeight="1" thickBot="1" x14ac:dyDescent="0.3">
      <c r="B4" s="91" t="s">
        <v>169</v>
      </c>
      <c r="C4" s="92"/>
      <c r="D4" s="92"/>
      <c r="E4" s="92"/>
      <c r="F4" s="93"/>
      <c r="G4" s="94" t="s">
        <v>170</v>
      </c>
      <c r="H4" s="95"/>
      <c r="I4" s="96">
        <v>44632</v>
      </c>
      <c r="J4" s="97"/>
    </row>
    <row r="5" spans="2:10" ht="20.25" customHeight="1" thickBot="1" x14ac:dyDescent="0.3">
      <c r="B5" s="98" t="s">
        <v>34</v>
      </c>
      <c r="C5" s="99"/>
      <c r="D5" s="99"/>
      <c r="E5" s="99"/>
      <c r="F5" s="99"/>
      <c r="G5" s="99"/>
      <c r="H5" s="99"/>
      <c r="I5" s="99"/>
      <c r="J5" s="100"/>
    </row>
    <row r="6" spans="2:10" ht="42" customHeight="1" thickBot="1" x14ac:dyDescent="0.3">
      <c r="B6" s="101"/>
      <c r="C6" s="102"/>
      <c r="D6" s="102"/>
      <c r="E6" s="102"/>
      <c r="F6" s="102"/>
      <c r="G6" s="102"/>
      <c r="H6" s="102"/>
      <c r="I6" s="102"/>
      <c r="J6" s="103"/>
    </row>
    <row r="7" spans="2:10" s="5" customFormat="1" ht="35.25" customHeight="1" thickBot="1" x14ac:dyDescent="0.3">
      <c r="B7" s="6" t="s">
        <v>35</v>
      </c>
      <c r="C7" s="7" t="s">
        <v>36</v>
      </c>
      <c r="D7" s="49" t="s">
        <v>37</v>
      </c>
      <c r="E7" s="8" t="s">
        <v>38</v>
      </c>
      <c r="F7" s="8" t="s">
        <v>39</v>
      </c>
      <c r="G7" s="9" t="s">
        <v>40</v>
      </c>
      <c r="H7" s="9" t="s">
        <v>41</v>
      </c>
      <c r="I7" s="8" t="s">
        <v>42</v>
      </c>
      <c r="J7" s="10" t="s">
        <v>43</v>
      </c>
    </row>
    <row r="8" spans="2:10" s="5" customFormat="1" ht="35.25" customHeight="1" x14ac:dyDescent="0.25">
      <c r="B8" s="72" t="s">
        <v>142</v>
      </c>
      <c r="C8" s="73"/>
      <c r="D8" s="73"/>
      <c r="E8" s="73"/>
      <c r="F8" s="73"/>
      <c r="G8" s="73"/>
      <c r="H8" s="73"/>
      <c r="I8" s="73"/>
      <c r="J8" s="74"/>
    </row>
    <row r="9" spans="2:10" s="5" customFormat="1" ht="126.75" customHeight="1" x14ac:dyDescent="0.25">
      <c r="B9" s="11">
        <v>1</v>
      </c>
      <c r="C9" s="28" t="s">
        <v>154</v>
      </c>
      <c r="D9" s="28"/>
      <c r="E9" s="12" t="s">
        <v>54</v>
      </c>
      <c r="F9" s="54" t="s">
        <v>171</v>
      </c>
      <c r="G9" s="14" t="s">
        <v>64</v>
      </c>
      <c r="H9" s="14" t="s">
        <v>200</v>
      </c>
      <c r="I9" s="13" t="s">
        <v>210</v>
      </c>
      <c r="J9" s="15" t="s">
        <v>211</v>
      </c>
    </row>
    <row r="10" spans="2:10" s="5" customFormat="1" ht="62.25" customHeight="1" thickBot="1" x14ac:dyDescent="0.3">
      <c r="B10" s="11">
        <f>B9+1</f>
        <v>2</v>
      </c>
      <c r="C10" s="28" t="s">
        <v>143</v>
      </c>
      <c r="D10" s="28"/>
      <c r="E10" s="12" t="s">
        <v>54</v>
      </c>
      <c r="F10" s="54" t="s">
        <v>172</v>
      </c>
      <c r="G10" s="14" t="s">
        <v>64</v>
      </c>
      <c r="H10" s="14" t="s">
        <v>201</v>
      </c>
      <c r="I10" s="13" t="s">
        <v>210</v>
      </c>
      <c r="J10" s="15" t="s">
        <v>211</v>
      </c>
    </row>
    <row r="11" spans="2:10" ht="26.25" customHeight="1" x14ac:dyDescent="0.25">
      <c r="B11" s="72" t="s">
        <v>44</v>
      </c>
      <c r="C11" s="73"/>
      <c r="D11" s="73"/>
      <c r="E11" s="73"/>
      <c r="F11" s="73"/>
      <c r="G11" s="73"/>
      <c r="H11" s="73"/>
      <c r="I11" s="73"/>
      <c r="J11" s="74"/>
    </row>
    <row r="12" spans="2:10" ht="145.5" customHeight="1" x14ac:dyDescent="0.25">
      <c r="B12" s="11">
        <f>B9+1</f>
        <v>2</v>
      </c>
      <c r="C12" s="28" t="s">
        <v>155</v>
      </c>
      <c r="D12" s="28"/>
      <c r="E12" s="12" t="s">
        <v>54</v>
      </c>
      <c r="F12" s="54" t="s">
        <v>153</v>
      </c>
      <c r="G12" s="14" t="s">
        <v>64</v>
      </c>
      <c r="H12" s="14" t="s">
        <v>193</v>
      </c>
      <c r="I12" s="13" t="s">
        <v>210</v>
      </c>
      <c r="J12" s="15" t="s">
        <v>211</v>
      </c>
    </row>
    <row r="13" spans="2:10" ht="69.75" customHeight="1" x14ac:dyDescent="0.25">
      <c r="B13" s="11">
        <f>B12+1</f>
        <v>3</v>
      </c>
      <c r="C13" s="28" t="s">
        <v>46</v>
      </c>
      <c r="D13" s="28"/>
      <c r="E13" s="12" t="s">
        <v>54</v>
      </c>
      <c r="F13" s="54" t="s">
        <v>173</v>
      </c>
      <c r="G13" s="14" t="s">
        <v>83</v>
      </c>
      <c r="H13" s="14" t="s">
        <v>194</v>
      </c>
      <c r="I13" s="13" t="s">
        <v>210</v>
      </c>
      <c r="J13" s="15" t="s">
        <v>211</v>
      </c>
    </row>
    <row r="14" spans="2:10" ht="34.5" customHeight="1" x14ac:dyDescent="0.25">
      <c r="B14" s="11">
        <f t="shared" ref="B14:B16" si="0">B13+1</f>
        <v>4</v>
      </c>
      <c r="C14" s="28" t="s">
        <v>47</v>
      </c>
      <c r="D14" s="28"/>
      <c r="E14" s="12" t="s">
        <v>45</v>
      </c>
      <c r="F14" s="53" t="s">
        <v>175</v>
      </c>
      <c r="G14" s="14"/>
      <c r="H14" s="14"/>
      <c r="I14" s="13" t="s">
        <v>210</v>
      </c>
      <c r="J14" s="15" t="s">
        <v>211</v>
      </c>
    </row>
    <row r="15" spans="2:10" ht="15.75" x14ac:dyDescent="0.25">
      <c r="B15" s="11">
        <f t="shared" si="0"/>
        <v>5</v>
      </c>
      <c r="C15" s="28" t="s">
        <v>48</v>
      </c>
      <c r="D15" s="28"/>
      <c r="E15" s="12" t="s">
        <v>45</v>
      </c>
      <c r="F15" s="53" t="s">
        <v>174</v>
      </c>
      <c r="G15" s="14"/>
      <c r="H15" s="14"/>
      <c r="I15" s="13" t="s">
        <v>210</v>
      </c>
      <c r="J15" s="15" t="s">
        <v>211</v>
      </c>
    </row>
    <row r="16" spans="2:10" ht="108" customHeight="1" thickBot="1" x14ac:dyDescent="0.3">
      <c r="B16" s="11">
        <f t="shared" si="0"/>
        <v>6</v>
      </c>
      <c r="C16" s="28" t="s">
        <v>156</v>
      </c>
      <c r="D16" s="28"/>
      <c r="E16" s="12" t="s">
        <v>45</v>
      </c>
      <c r="F16" s="53" t="s">
        <v>176</v>
      </c>
      <c r="G16" s="14"/>
      <c r="H16" s="14" t="s">
        <v>202</v>
      </c>
      <c r="I16" s="13" t="s">
        <v>210</v>
      </c>
      <c r="J16" s="15" t="s">
        <v>211</v>
      </c>
    </row>
    <row r="17" spans="2:54" ht="26.25" customHeight="1" x14ac:dyDescent="0.25">
      <c r="B17" s="72" t="s">
        <v>49</v>
      </c>
      <c r="C17" s="73"/>
      <c r="D17" s="73"/>
      <c r="E17" s="73"/>
      <c r="F17" s="73"/>
      <c r="G17" s="73"/>
      <c r="H17" s="73"/>
      <c r="I17" s="73"/>
      <c r="J17" s="74"/>
    </row>
    <row r="18" spans="2:54" ht="31.5" x14ac:dyDescent="0.25">
      <c r="B18" s="11">
        <f>B16+1</f>
        <v>7</v>
      </c>
      <c r="C18" s="28" t="s">
        <v>50</v>
      </c>
      <c r="D18" s="28"/>
      <c r="E18" s="12" t="s">
        <v>45</v>
      </c>
      <c r="F18" s="52"/>
      <c r="G18" s="14"/>
      <c r="H18" s="14"/>
      <c r="I18" s="13"/>
      <c r="J18" s="15"/>
    </row>
    <row r="19" spans="2:54" ht="84.75" customHeight="1" x14ac:dyDescent="0.25">
      <c r="B19" s="11">
        <f>B18+1</f>
        <v>8</v>
      </c>
      <c r="C19" s="28" t="s">
        <v>157</v>
      </c>
      <c r="D19" s="28"/>
      <c r="E19" s="12" t="s">
        <v>45</v>
      </c>
      <c r="F19" s="52"/>
      <c r="G19" s="14"/>
      <c r="H19" s="14"/>
      <c r="I19" s="13"/>
      <c r="J19" s="15"/>
    </row>
    <row r="20" spans="2:54" ht="60.75" customHeight="1" x14ac:dyDescent="0.25">
      <c r="B20" s="11">
        <f t="shared" ref="B20:B22" si="1">B19+1</f>
        <v>9</v>
      </c>
      <c r="C20" s="28" t="s">
        <v>158</v>
      </c>
      <c r="D20" s="28"/>
      <c r="E20" s="12" t="s">
        <v>54</v>
      </c>
      <c r="F20" s="53" t="s">
        <v>177</v>
      </c>
      <c r="G20" s="14" t="s">
        <v>64</v>
      </c>
      <c r="H20" s="14" t="s">
        <v>203</v>
      </c>
      <c r="I20" s="13" t="s">
        <v>210</v>
      </c>
      <c r="J20" s="15" t="s">
        <v>211</v>
      </c>
    </row>
    <row r="21" spans="2:54" ht="31.5" x14ac:dyDescent="0.25">
      <c r="B21" s="11">
        <f t="shared" si="1"/>
        <v>10</v>
      </c>
      <c r="C21" s="28" t="s">
        <v>51</v>
      </c>
      <c r="D21" s="28"/>
      <c r="E21" s="12" t="s">
        <v>45</v>
      </c>
      <c r="F21" s="52"/>
      <c r="G21" s="14"/>
      <c r="H21" s="14"/>
      <c r="I21" s="13"/>
      <c r="J21" s="15"/>
      <c r="BB21" s="16"/>
    </row>
    <row r="22" spans="2:54" ht="37.5" customHeight="1" thickBot="1" x14ac:dyDescent="0.3">
      <c r="B22" s="11">
        <f t="shared" si="1"/>
        <v>11</v>
      </c>
      <c r="C22" s="28" t="s">
        <v>52</v>
      </c>
      <c r="D22" s="28"/>
      <c r="E22" s="12" t="s">
        <v>45</v>
      </c>
      <c r="F22" s="52"/>
      <c r="G22" s="14"/>
      <c r="H22" s="14"/>
      <c r="I22" s="13"/>
      <c r="J22" s="15"/>
      <c r="BB22" s="16"/>
    </row>
    <row r="23" spans="2:54" ht="26.25" customHeight="1" x14ac:dyDescent="0.25">
      <c r="B23" s="72" t="s">
        <v>53</v>
      </c>
      <c r="C23" s="73"/>
      <c r="D23" s="73"/>
      <c r="E23" s="73"/>
      <c r="F23" s="73"/>
      <c r="G23" s="73"/>
      <c r="H23" s="73"/>
      <c r="I23" s="73"/>
      <c r="J23" s="74"/>
    </row>
    <row r="24" spans="2:54" ht="100.5" customHeight="1" x14ac:dyDescent="0.25">
      <c r="B24" s="11">
        <f>B22+1</f>
        <v>12</v>
      </c>
      <c r="C24" s="28" t="s">
        <v>159</v>
      </c>
      <c r="D24" s="28"/>
      <c r="E24" s="12" t="s">
        <v>54</v>
      </c>
      <c r="F24" s="53" t="s">
        <v>178</v>
      </c>
      <c r="G24" s="14" t="s">
        <v>83</v>
      </c>
      <c r="H24" s="14" t="s">
        <v>195</v>
      </c>
      <c r="I24" s="13" t="s">
        <v>210</v>
      </c>
      <c r="J24" s="15" t="s">
        <v>211</v>
      </c>
      <c r="BB24" s="16"/>
    </row>
    <row r="25" spans="2:54" ht="70.5" customHeight="1" x14ac:dyDescent="0.25">
      <c r="B25" s="11">
        <f>B24+1</f>
        <v>13</v>
      </c>
      <c r="C25" s="28" t="s">
        <v>149</v>
      </c>
      <c r="D25" s="28"/>
      <c r="E25" s="12" t="s">
        <v>54</v>
      </c>
      <c r="F25" s="53" t="s">
        <v>179</v>
      </c>
      <c r="G25" s="14" t="s">
        <v>64</v>
      </c>
      <c r="H25" s="14"/>
      <c r="I25" s="13" t="s">
        <v>210</v>
      </c>
      <c r="J25" s="15" t="s">
        <v>211</v>
      </c>
      <c r="BB25" s="16"/>
    </row>
    <row r="26" spans="2:54" ht="34.5" customHeight="1" x14ac:dyDescent="0.25">
      <c r="B26" s="11">
        <f t="shared" ref="B26:B27" si="2">B25+1</f>
        <v>14</v>
      </c>
      <c r="C26" s="28" t="s">
        <v>160</v>
      </c>
      <c r="D26" s="28"/>
      <c r="E26" s="12" t="s">
        <v>54</v>
      </c>
      <c r="F26" s="52"/>
      <c r="G26" s="14" t="s">
        <v>64</v>
      </c>
      <c r="H26" s="14"/>
      <c r="I26" s="13" t="s">
        <v>210</v>
      </c>
      <c r="J26" s="15" t="s">
        <v>211</v>
      </c>
      <c r="BB26" s="16"/>
    </row>
    <row r="27" spans="2:54" ht="46.5" customHeight="1" thickBot="1" x14ac:dyDescent="0.3">
      <c r="B27" s="11">
        <f t="shared" si="2"/>
        <v>15</v>
      </c>
      <c r="C27" s="28" t="s">
        <v>161</v>
      </c>
      <c r="D27" s="28"/>
      <c r="E27" s="12" t="s">
        <v>136</v>
      </c>
      <c r="F27" s="54" t="s">
        <v>179</v>
      </c>
      <c r="G27" s="14" t="s">
        <v>64</v>
      </c>
      <c r="H27" s="14" t="s">
        <v>196</v>
      </c>
      <c r="I27" s="13" t="s">
        <v>210</v>
      </c>
      <c r="J27" s="15" t="s">
        <v>211</v>
      </c>
      <c r="BB27" s="16"/>
    </row>
    <row r="28" spans="2:54" ht="26.25" customHeight="1" x14ac:dyDescent="0.25">
      <c r="B28" s="72" t="s">
        <v>137</v>
      </c>
      <c r="C28" s="73"/>
      <c r="D28" s="73"/>
      <c r="E28" s="73"/>
      <c r="F28" s="73"/>
      <c r="G28" s="73"/>
      <c r="H28" s="73"/>
      <c r="I28" s="73"/>
      <c r="J28" s="74"/>
    </row>
    <row r="29" spans="2:54" ht="43.5" customHeight="1" x14ac:dyDescent="0.25">
      <c r="B29" s="11">
        <f>B27+1</f>
        <v>16</v>
      </c>
      <c r="C29" s="28" t="s">
        <v>164</v>
      </c>
      <c r="D29" s="28"/>
      <c r="E29" s="12" t="s">
        <v>54</v>
      </c>
      <c r="F29" s="13" t="s">
        <v>180</v>
      </c>
      <c r="G29" s="14" t="s">
        <v>64</v>
      </c>
      <c r="H29" s="14" t="s">
        <v>204</v>
      </c>
      <c r="I29" s="13" t="s">
        <v>210</v>
      </c>
      <c r="J29" s="15" t="s">
        <v>211</v>
      </c>
      <c r="BB29" s="16"/>
    </row>
    <row r="30" spans="2:54" ht="32.25" thickBot="1" x14ac:dyDescent="0.3">
      <c r="B30" s="11">
        <f t="shared" ref="B30" si="3">B29+1</f>
        <v>17</v>
      </c>
      <c r="C30" s="28" t="s">
        <v>165</v>
      </c>
      <c r="D30" s="28"/>
      <c r="E30" s="12" t="s">
        <v>45</v>
      </c>
      <c r="F30" s="13"/>
      <c r="G30" s="14"/>
      <c r="H30" s="14"/>
      <c r="I30" s="13"/>
      <c r="J30" s="15"/>
      <c r="BB30" s="16"/>
    </row>
    <row r="31" spans="2:54" ht="26.25" customHeight="1" x14ac:dyDescent="0.25">
      <c r="B31" s="72" t="s">
        <v>57</v>
      </c>
      <c r="C31" s="73"/>
      <c r="D31" s="73"/>
      <c r="E31" s="73"/>
      <c r="F31" s="73"/>
      <c r="G31" s="73"/>
      <c r="H31" s="73"/>
      <c r="I31" s="73"/>
      <c r="J31" s="74"/>
    </row>
    <row r="32" spans="2:54" ht="40.5" customHeight="1" x14ac:dyDescent="0.25">
      <c r="B32" s="11">
        <f>B30+1</f>
        <v>18</v>
      </c>
      <c r="C32" s="28" t="s">
        <v>144</v>
      </c>
      <c r="D32" s="28"/>
      <c r="E32" s="12" t="s">
        <v>54</v>
      </c>
      <c r="F32" s="54" t="s">
        <v>182</v>
      </c>
      <c r="G32" s="14" t="s">
        <v>64</v>
      </c>
      <c r="H32" s="14" t="s">
        <v>205</v>
      </c>
      <c r="I32" s="13" t="s">
        <v>210</v>
      </c>
      <c r="J32" s="15" t="s">
        <v>211</v>
      </c>
      <c r="BB32" s="16"/>
    </row>
    <row r="33" spans="2:54" ht="49.5" customHeight="1" x14ac:dyDescent="0.25">
      <c r="B33" s="11">
        <f>B32+1</f>
        <v>19</v>
      </c>
      <c r="C33" s="28" t="s">
        <v>145</v>
      </c>
      <c r="D33" s="28"/>
      <c r="E33" s="12" t="s">
        <v>136</v>
      </c>
      <c r="F33" s="54" t="s">
        <v>181</v>
      </c>
      <c r="G33" s="14" t="s">
        <v>64</v>
      </c>
      <c r="H33" s="14"/>
      <c r="I33" s="13" t="s">
        <v>210</v>
      </c>
      <c r="J33" s="15" t="s">
        <v>211</v>
      </c>
      <c r="BB33" s="16"/>
    </row>
    <row r="34" spans="2:54" ht="64.5" customHeight="1" thickBot="1" x14ac:dyDescent="0.3">
      <c r="B34" s="11">
        <f t="shared" ref="B34" si="4">B33+1</f>
        <v>20</v>
      </c>
      <c r="C34" s="28" t="s">
        <v>58</v>
      </c>
      <c r="D34" s="28"/>
      <c r="E34" s="12" t="s">
        <v>45</v>
      </c>
      <c r="F34" s="52"/>
      <c r="G34" s="14"/>
      <c r="H34" s="14"/>
      <c r="I34" s="13"/>
      <c r="J34" s="15"/>
      <c r="BB34" s="16"/>
    </row>
    <row r="35" spans="2:54" ht="26.25" customHeight="1" x14ac:dyDescent="0.25">
      <c r="B35" s="72" t="s">
        <v>59</v>
      </c>
      <c r="C35" s="73"/>
      <c r="D35" s="73"/>
      <c r="E35" s="73"/>
      <c r="F35" s="73"/>
      <c r="G35" s="73"/>
      <c r="H35" s="73"/>
      <c r="I35" s="73"/>
      <c r="J35" s="74"/>
    </row>
    <row r="36" spans="2:54" ht="36" customHeight="1" x14ac:dyDescent="0.25">
      <c r="B36" s="11">
        <f>B34+1</f>
        <v>21</v>
      </c>
      <c r="C36" s="28" t="s">
        <v>147</v>
      </c>
      <c r="D36" s="28"/>
      <c r="E36" s="12" t="s">
        <v>54</v>
      </c>
      <c r="F36" s="54" t="s">
        <v>183</v>
      </c>
      <c r="G36" s="14" t="s">
        <v>64</v>
      </c>
      <c r="H36" s="54" t="s">
        <v>206</v>
      </c>
      <c r="I36" s="13" t="s">
        <v>210</v>
      </c>
      <c r="J36" s="15" t="s">
        <v>211</v>
      </c>
      <c r="BB36" s="16"/>
    </row>
    <row r="37" spans="2:54" ht="45.75" customHeight="1" x14ac:dyDescent="0.25">
      <c r="B37" s="11">
        <f>B36+1</f>
        <v>22</v>
      </c>
      <c r="C37" s="28" t="s">
        <v>148</v>
      </c>
      <c r="D37" s="28"/>
      <c r="E37" s="12" t="s">
        <v>45</v>
      </c>
      <c r="F37" s="52"/>
      <c r="G37" s="14"/>
      <c r="H37" s="107"/>
      <c r="I37" s="13"/>
      <c r="J37" s="15"/>
      <c r="BB37" s="16"/>
    </row>
    <row r="38" spans="2:54" ht="33.75" customHeight="1" thickBot="1" x14ac:dyDescent="0.3">
      <c r="B38" s="11">
        <f t="shared" ref="B38" si="5">B37+1</f>
        <v>23</v>
      </c>
      <c r="C38" s="28" t="s">
        <v>60</v>
      </c>
      <c r="D38" s="28"/>
      <c r="E38" s="12" t="s">
        <v>45</v>
      </c>
      <c r="F38" s="52"/>
      <c r="G38" s="14"/>
      <c r="H38" s="14"/>
      <c r="I38" s="13"/>
      <c r="J38" s="15"/>
      <c r="BB38" s="16"/>
    </row>
    <row r="39" spans="2:54" ht="26.25" customHeight="1" x14ac:dyDescent="0.25">
      <c r="B39" s="72" t="s">
        <v>61</v>
      </c>
      <c r="C39" s="73"/>
      <c r="D39" s="73"/>
      <c r="E39" s="73"/>
      <c r="F39" s="73"/>
      <c r="G39" s="73"/>
      <c r="H39" s="73"/>
      <c r="I39" s="73"/>
      <c r="J39" s="74"/>
    </row>
    <row r="40" spans="2:54" ht="48.75" customHeight="1" x14ac:dyDescent="0.25">
      <c r="B40" s="11">
        <f>B38+1</f>
        <v>24</v>
      </c>
      <c r="C40" s="28" t="s">
        <v>62</v>
      </c>
      <c r="D40" s="28"/>
      <c r="E40" s="12" t="s">
        <v>136</v>
      </c>
      <c r="F40" s="54" t="s">
        <v>184</v>
      </c>
      <c r="G40" s="14" t="s">
        <v>64</v>
      </c>
      <c r="H40" s="14" t="s">
        <v>207</v>
      </c>
      <c r="I40" s="13" t="s">
        <v>210</v>
      </c>
      <c r="J40" s="15" t="s">
        <v>211</v>
      </c>
      <c r="BB40" s="16"/>
    </row>
    <row r="41" spans="2:54" ht="78.75" x14ac:dyDescent="0.25">
      <c r="B41" s="11">
        <f>B40+1</f>
        <v>25</v>
      </c>
      <c r="C41" s="28" t="s">
        <v>63</v>
      </c>
      <c r="D41" s="28"/>
      <c r="E41" s="12" t="s">
        <v>54</v>
      </c>
      <c r="F41" s="54" t="s">
        <v>167</v>
      </c>
      <c r="G41" s="14" t="s">
        <v>64</v>
      </c>
      <c r="H41" s="14"/>
      <c r="I41" s="13" t="s">
        <v>210</v>
      </c>
      <c r="J41" s="15" t="s">
        <v>211</v>
      </c>
      <c r="BB41" s="16"/>
    </row>
    <row r="42" spans="2:54" ht="46.5" customHeight="1" x14ac:dyDescent="0.25">
      <c r="B42" s="11">
        <f t="shared" ref="B42:B45" si="6">B41+1</f>
        <v>26</v>
      </c>
      <c r="C42" s="28" t="s">
        <v>65</v>
      </c>
      <c r="D42" s="28"/>
      <c r="E42" s="12" t="s">
        <v>45</v>
      </c>
      <c r="F42" s="53" t="s">
        <v>185</v>
      </c>
      <c r="G42" s="14"/>
      <c r="H42" s="14" t="s">
        <v>208</v>
      </c>
      <c r="I42" s="13" t="s">
        <v>210</v>
      </c>
      <c r="J42" s="15" t="s">
        <v>211</v>
      </c>
      <c r="BB42" s="16"/>
    </row>
    <row r="43" spans="2:54" ht="52.5" customHeight="1" x14ac:dyDescent="0.25">
      <c r="B43" s="11">
        <f t="shared" si="6"/>
        <v>27</v>
      </c>
      <c r="C43" s="28" t="s">
        <v>66</v>
      </c>
      <c r="D43" s="28"/>
      <c r="E43" s="12" t="s">
        <v>67</v>
      </c>
      <c r="F43" s="52"/>
      <c r="G43" s="14"/>
      <c r="H43" s="14"/>
      <c r="I43" s="13"/>
      <c r="J43" s="15"/>
      <c r="BB43" s="16"/>
    </row>
    <row r="44" spans="2:54" ht="52.5" customHeight="1" x14ac:dyDescent="0.25">
      <c r="B44" s="11">
        <f t="shared" si="6"/>
        <v>28</v>
      </c>
      <c r="C44" s="28" t="s">
        <v>68</v>
      </c>
      <c r="D44" s="28"/>
      <c r="E44" s="12" t="s">
        <v>67</v>
      </c>
      <c r="F44" s="52"/>
      <c r="G44" s="14"/>
      <c r="H44" s="14"/>
      <c r="I44" s="13"/>
      <c r="J44" s="15"/>
      <c r="BB44" s="16"/>
    </row>
    <row r="45" spans="2:54" ht="52.5" customHeight="1" thickBot="1" x14ac:dyDescent="0.3">
      <c r="B45" s="11">
        <f t="shared" si="6"/>
        <v>29</v>
      </c>
      <c r="C45" s="28" t="s">
        <v>69</v>
      </c>
      <c r="D45" s="28"/>
      <c r="E45" s="12" t="s">
        <v>67</v>
      </c>
      <c r="F45" s="52"/>
      <c r="G45" s="14"/>
      <c r="H45" s="14"/>
      <c r="I45" s="13"/>
      <c r="J45" s="15"/>
      <c r="BB45" s="16"/>
    </row>
    <row r="46" spans="2:54" ht="26.25" customHeight="1" x14ac:dyDescent="0.25">
      <c r="B46" s="72" t="s">
        <v>70</v>
      </c>
      <c r="C46" s="73"/>
      <c r="D46" s="73"/>
      <c r="E46" s="73"/>
      <c r="F46" s="73"/>
      <c r="G46" s="73"/>
      <c r="H46" s="73"/>
      <c r="I46" s="73"/>
      <c r="J46" s="74"/>
    </row>
    <row r="47" spans="2:54" ht="47.25" x14ac:dyDescent="0.25">
      <c r="B47" s="11">
        <f>B45+1</f>
        <v>30</v>
      </c>
      <c r="C47" s="28" t="s">
        <v>71</v>
      </c>
      <c r="D47" s="28"/>
      <c r="E47" s="12" t="s">
        <v>54</v>
      </c>
      <c r="F47" s="54" t="s">
        <v>186</v>
      </c>
      <c r="G47" s="14" t="s">
        <v>64</v>
      </c>
      <c r="H47" s="14"/>
      <c r="I47" s="13" t="s">
        <v>210</v>
      </c>
      <c r="J47" s="15" t="s">
        <v>211</v>
      </c>
    </row>
    <row r="48" spans="2:54" ht="31.5" x14ac:dyDescent="0.25">
      <c r="B48" s="11">
        <f>B47+1</f>
        <v>31</v>
      </c>
      <c r="C48" s="28" t="s">
        <v>72</v>
      </c>
      <c r="D48" s="28"/>
      <c r="E48" s="12" t="s">
        <v>54</v>
      </c>
      <c r="F48" s="54" t="s">
        <v>187</v>
      </c>
      <c r="G48" s="14" t="s">
        <v>64</v>
      </c>
      <c r="H48" s="14"/>
      <c r="I48" s="13" t="s">
        <v>210</v>
      </c>
      <c r="J48" s="15" t="s">
        <v>211</v>
      </c>
    </row>
    <row r="49" spans="2:10" ht="49.5" customHeight="1" x14ac:dyDescent="0.25">
      <c r="B49" s="11">
        <f t="shared" ref="B49:B51" si="7">B48+1</f>
        <v>32</v>
      </c>
      <c r="C49" s="28" t="s">
        <v>162</v>
      </c>
      <c r="D49" s="28"/>
      <c r="E49" s="12" t="s">
        <v>54</v>
      </c>
      <c r="F49" s="54" t="s">
        <v>146</v>
      </c>
      <c r="G49" s="14" t="s">
        <v>64</v>
      </c>
      <c r="H49" s="14"/>
      <c r="I49" s="13" t="s">
        <v>210</v>
      </c>
      <c r="J49" s="15" t="s">
        <v>211</v>
      </c>
    </row>
    <row r="50" spans="2:10" ht="31.5" x14ac:dyDescent="0.25">
      <c r="B50" s="11">
        <f t="shared" si="7"/>
        <v>33</v>
      </c>
      <c r="C50" s="28" t="s">
        <v>163</v>
      </c>
      <c r="D50" s="28"/>
      <c r="E50" s="108" t="s">
        <v>45</v>
      </c>
      <c r="F50" s="53" t="s">
        <v>188</v>
      </c>
      <c r="G50" s="14"/>
      <c r="H50" s="14"/>
      <c r="I50" s="13"/>
      <c r="J50" s="15"/>
    </row>
    <row r="51" spans="2:10" ht="15.75" x14ac:dyDescent="0.25">
      <c r="B51" s="11">
        <f t="shared" si="7"/>
        <v>34</v>
      </c>
      <c r="C51" s="28" t="s">
        <v>73</v>
      </c>
      <c r="D51" s="28"/>
      <c r="E51" s="108" t="s">
        <v>45</v>
      </c>
      <c r="F51" s="13"/>
      <c r="G51" s="14"/>
      <c r="H51" s="14"/>
      <c r="I51" s="13"/>
      <c r="J51" s="15"/>
    </row>
    <row r="52" spans="2:10" ht="27.75" customHeight="1" thickBot="1" x14ac:dyDescent="0.3">
      <c r="B52" s="78" t="s">
        <v>74</v>
      </c>
      <c r="C52" s="79"/>
      <c r="D52" s="47"/>
      <c r="E52" s="17">
        <f>(COUNTIF(E20:E51,"Fail"))</f>
        <v>11</v>
      </c>
      <c r="F52" s="18"/>
      <c r="G52" s="19"/>
      <c r="H52" s="20"/>
      <c r="I52" s="21"/>
      <c r="J52" s="27"/>
    </row>
    <row r="53" spans="2:10" ht="27.75" customHeight="1" thickBot="1" x14ac:dyDescent="0.3">
      <c r="B53" s="80" t="s">
        <v>75</v>
      </c>
      <c r="C53" s="81"/>
      <c r="D53" s="48"/>
      <c r="E53" s="22">
        <f>(25-E52)/25</f>
        <v>0.56000000000000005</v>
      </c>
      <c r="F53" s="23"/>
      <c r="G53" s="24"/>
      <c r="H53" s="25"/>
      <c r="I53" s="26"/>
      <c r="J53" s="27"/>
    </row>
    <row r="54" spans="2:10" ht="115.5" customHeight="1" thickBot="1" x14ac:dyDescent="0.3">
      <c r="B54" s="75" t="s">
        <v>76</v>
      </c>
      <c r="C54" s="76"/>
      <c r="D54" s="76"/>
      <c r="E54" s="76"/>
      <c r="F54" s="76"/>
      <c r="G54" s="76"/>
      <c r="H54" s="76"/>
      <c r="I54" s="76"/>
      <c r="J54" s="77"/>
    </row>
  </sheetData>
  <mergeCells count="22">
    <mergeCell ref="B11:J11"/>
    <mergeCell ref="B8:J8"/>
    <mergeCell ref="B4:F4"/>
    <mergeCell ref="G4:H4"/>
    <mergeCell ref="I4:J4"/>
    <mergeCell ref="B5:J5"/>
    <mergeCell ref="B6:J6"/>
    <mergeCell ref="B1:C1"/>
    <mergeCell ref="B2:J2"/>
    <mergeCell ref="B3:F3"/>
    <mergeCell ref="G3:H3"/>
    <mergeCell ref="I3:J3"/>
    <mergeCell ref="B35:J35"/>
    <mergeCell ref="B39:J39"/>
    <mergeCell ref="B46:J46"/>
    <mergeCell ref="B54:J54"/>
    <mergeCell ref="B17:J17"/>
    <mergeCell ref="B52:C52"/>
    <mergeCell ref="B53:C53"/>
    <mergeCell ref="B23:J23"/>
    <mergeCell ref="B31:J31"/>
    <mergeCell ref="B28:J28"/>
  </mergeCells>
  <conditionalFormatting sqref="E9:E10">
    <cfRule type="expression" dxfId="22" priority="4">
      <formula>E9="Not applicable for this review"</formula>
    </cfRule>
  </conditionalFormatting>
  <conditionalFormatting sqref="E12:E16">
    <cfRule type="expression" dxfId="21" priority="2">
      <formula>E12="Not applicable for this review"</formula>
    </cfRule>
  </conditionalFormatting>
  <conditionalFormatting sqref="E18:E22">
    <cfRule type="expression" dxfId="20" priority="16">
      <formula>E18="Not applicable for this review"</formula>
    </cfRule>
  </conditionalFormatting>
  <conditionalFormatting sqref="E24:E27 E32:E34 E40:E45 E47:E51">
    <cfRule type="expression" dxfId="19" priority="18">
      <formula>E24="Not applicable for this review"</formula>
    </cfRule>
  </conditionalFormatting>
  <conditionalFormatting sqref="E29:E30">
    <cfRule type="expression" dxfId="18" priority="8">
      <formula>E29="Not applicable for this review"</formula>
    </cfRule>
  </conditionalFormatting>
  <conditionalFormatting sqref="E36:E38">
    <cfRule type="expression" dxfId="17" priority="1">
      <formula>E36="Not applicable for this review"</formula>
    </cfRule>
  </conditionalFormatting>
  <conditionalFormatting sqref="H9:H10">
    <cfRule type="expression" dxfId="16" priority="5">
      <formula>E9="Not applicable for this review"</formula>
    </cfRule>
  </conditionalFormatting>
  <conditionalFormatting sqref="H12:H16">
    <cfRule type="expression" dxfId="15" priority="3">
      <formula>E12="Not applicable for this review"</formula>
    </cfRule>
  </conditionalFormatting>
  <conditionalFormatting sqref="H18:H22">
    <cfRule type="expression" dxfId="14" priority="17">
      <formula>E18="Not applicable for this review"</formula>
    </cfRule>
  </conditionalFormatting>
  <conditionalFormatting sqref="H24:H27 H32:H34 H38 H40:H45 H47:H51">
    <cfRule type="expression" dxfId="13" priority="19">
      <formula>E24="Not applicable for this review"</formula>
    </cfRule>
  </conditionalFormatting>
  <conditionalFormatting sqref="H29:H30">
    <cfRule type="expression" dxfId="12" priority="9">
      <formula>E29="Not applicable for this review"</formula>
    </cfRule>
  </conditionalFormatting>
  <dataValidations count="1">
    <dataValidation type="list" allowBlank="1" showInputMessage="1" showErrorMessage="1" sqref="G53:H53" xr:uid="{DDF9C4D5-059F-49BC-A4B4-2646D5943DE9}">
      <formula1>$G$543:$G$544</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E9:E10 E18:E22 E47:E51 E32:E34 E12:E16 E40:E45 E24:E27 E29:E30 E36:E38</xm:sqref>
        </x14:dataValidation>
        <x14:dataValidation type="list" allowBlank="1" showInputMessage="1" showErrorMessage="1" xr:uid="{4B469E1E-0CE1-45D3-A5EA-D217F8A1FC12}">
          <x14:formula1>
            <xm:f>'Drop Down List'!$B$6:$B$8</xm:f>
          </x14:formula1>
          <xm:sqref>G9:G10 G18:G22 G47:G51 G32:G34 G36:G38 G40:G45 G24:G27 G29:G30 G12:G16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24"/>
  <sheetViews>
    <sheetView zoomScale="75" zoomScaleNormal="75" workbookViewId="0">
      <pane xSplit="1" ySplit="8" topLeftCell="B13" activePane="bottomRight" state="frozen"/>
      <selection pane="topRight" activeCell="C11" sqref="B10:J16"/>
      <selection pane="bottomLeft" activeCell="C11" sqref="B10:J16"/>
      <selection pane="bottomRight" activeCell="I19" sqref="I19:J19"/>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2"/>
      <c r="C1" s="82"/>
      <c r="D1" s="2"/>
    </row>
    <row r="2" spans="2:54" s="4" customFormat="1" ht="21" customHeight="1" thickBot="1" x14ac:dyDescent="0.3">
      <c r="B2" s="83" t="s">
        <v>77</v>
      </c>
      <c r="C2" s="84"/>
      <c r="D2" s="84"/>
      <c r="E2" s="84"/>
      <c r="F2" s="84"/>
      <c r="G2" s="84"/>
      <c r="H2" s="84"/>
      <c r="I2" s="84"/>
      <c r="J2" s="85"/>
    </row>
    <row r="3" spans="2:54" s="5" customFormat="1" ht="20.25" customHeight="1" x14ac:dyDescent="0.25">
      <c r="B3" s="86" t="s">
        <v>31</v>
      </c>
      <c r="C3" s="87"/>
      <c r="D3" s="87"/>
      <c r="E3" s="87"/>
      <c r="F3" s="88"/>
      <c r="G3" s="89" t="s">
        <v>32</v>
      </c>
      <c r="H3" s="88"/>
      <c r="I3" s="89" t="s">
        <v>33</v>
      </c>
      <c r="J3" s="90"/>
    </row>
    <row r="4" spans="2:54" ht="39.75" customHeight="1" x14ac:dyDescent="0.25">
      <c r="B4" s="91" t="s">
        <v>13</v>
      </c>
      <c r="C4" s="92"/>
      <c r="D4" s="92"/>
      <c r="E4" s="92"/>
      <c r="F4" s="93"/>
      <c r="G4" s="94" t="s">
        <v>22</v>
      </c>
      <c r="H4" s="95"/>
      <c r="I4" s="96">
        <v>44676</v>
      </c>
      <c r="J4" s="97"/>
    </row>
    <row r="5" spans="2:54" ht="20.25" customHeight="1" x14ac:dyDescent="0.25">
      <c r="B5" s="98" t="s">
        <v>34</v>
      </c>
      <c r="C5" s="99"/>
      <c r="D5" s="99"/>
      <c r="E5" s="99"/>
      <c r="F5" s="99"/>
      <c r="G5" s="99"/>
      <c r="H5" s="99"/>
      <c r="I5" s="99"/>
      <c r="J5" s="100"/>
    </row>
    <row r="6" spans="2:54" ht="42" customHeight="1" thickBot="1" x14ac:dyDescent="0.3">
      <c r="B6" s="101"/>
      <c r="C6" s="102"/>
      <c r="D6" s="102"/>
      <c r="E6" s="102"/>
      <c r="F6" s="102"/>
      <c r="G6" s="102"/>
      <c r="H6" s="102"/>
      <c r="I6" s="102"/>
      <c r="J6" s="103"/>
    </row>
    <row r="7" spans="2:54" s="5" customFormat="1" ht="35.25" customHeight="1" thickBot="1" x14ac:dyDescent="0.3">
      <c r="B7" s="6" t="s">
        <v>35</v>
      </c>
      <c r="C7" s="7" t="s">
        <v>36</v>
      </c>
      <c r="D7" s="50" t="s">
        <v>37</v>
      </c>
      <c r="E7" s="8" t="s">
        <v>38</v>
      </c>
      <c r="F7" s="8" t="s">
        <v>39</v>
      </c>
      <c r="G7" s="9" t="s">
        <v>40</v>
      </c>
      <c r="H7" s="9" t="s">
        <v>41</v>
      </c>
      <c r="I7" s="8" t="s">
        <v>42</v>
      </c>
      <c r="J7" s="10" t="s">
        <v>43</v>
      </c>
    </row>
    <row r="8" spans="2:54" ht="26.25" customHeight="1" x14ac:dyDescent="0.25">
      <c r="B8" s="104"/>
      <c r="C8" s="105"/>
      <c r="D8" s="105"/>
      <c r="E8" s="105"/>
      <c r="F8" s="105"/>
      <c r="G8" s="105"/>
      <c r="H8" s="105"/>
      <c r="I8" s="105"/>
      <c r="J8" s="106"/>
    </row>
    <row r="9" spans="2:54" ht="45" x14ac:dyDescent="0.25">
      <c r="B9" s="11">
        <v>1</v>
      </c>
      <c r="C9" s="28" t="s">
        <v>78</v>
      </c>
      <c r="D9" s="28"/>
      <c r="E9" s="12" t="s">
        <v>136</v>
      </c>
      <c r="F9" s="54" t="s">
        <v>189</v>
      </c>
      <c r="G9" s="14" t="s">
        <v>64</v>
      </c>
      <c r="H9" s="14" t="s">
        <v>197</v>
      </c>
      <c r="I9" s="13" t="s">
        <v>210</v>
      </c>
      <c r="J9" s="15" t="s">
        <v>211</v>
      </c>
    </row>
    <row r="10" spans="2:54" ht="15.75" x14ac:dyDescent="0.25">
      <c r="B10" s="11">
        <v>2</v>
      </c>
      <c r="C10" s="28" t="s">
        <v>79</v>
      </c>
      <c r="D10" s="28"/>
      <c r="E10" s="12" t="s">
        <v>45</v>
      </c>
      <c r="F10" s="54" t="s">
        <v>150</v>
      </c>
      <c r="G10" s="14"/>
      <c r="H10" s="14"/>
      <c r="I10" s="13"/>
      <c r="J10" s="15"/>
      <c r="BB10" s="16"/>
    </row>
    <row r="11" spans="2:54" ht="30" customHeight="1" x14ac:dyDescent="0.25">
      <c r="B11" s="11">
        <v>3</v>
      </c>
      <c r="C11" s="28" t="s">
        <v>80</v>
      </c>
      <c r="D11" s="28"/>
      <c r="E11" s="12" t="s">
        <v>45</v>
      </c>
      <c r="F11" s="54" t="s">
        <v>150</v>
      </c>
      <c r="G11" s="14"/>
      <c r="H11" s="14"/>
      <c r="I11" s="13"/>
      <c r="J11" s="15"/>
      <c r="BB11" s="16"/>
    </row>
    <row r="12" spans="2:54" ht="31.5" x14ac:dyDescent="0.25">
      <c r="B12" s="11">
        <v>4</v>
      </c>
      <c r="C12" s="28" t="s">
        <v>81</v>
      </c>
      <c r="D12" s="28"/>
      <c r="E12" s="12" t="s">
        <v>54</v>
      </c>
      <c r="F12" s="54" t="s">
        <v>151</v>
      </c>
      <c r="G12" s="14" t="s">
        <v>64</v>
      </c>
      <c r="H12" s="14" t="s">
        <v>197</v>
      </c>
      <c r="I12" s="13" t="s">
        <v>210</v>
      </c>
      <c r="J12" s="15" t="s">
        <v>211</v>
      </c>
    </row>
    <row r="13" spans="2:54" ht="45.75" customHeight="1" x14ac:dyDescent="0.25">
      <c r="B13" s="11">
        <v>5</v>
      </c>
      <c r="C13" s="28" t="s">
        <v>82</v>
      </c>
      <c r="D13" s="28"/>
      <c r="E13" s="51"/>
      <c r="F13" s="53" t="s">
        <v>150</v>
      </c>
      <c r="G13" s="14"/>
      <c r="H13" s="14"/>
      <c r="I13" s="13"/>
      <c r="J13" s="15"/>
      <c r="BB13" s="16"/>
    </row>
    <row r="14" spans="2:54" ht="41.25" customHeight="1" x14ac:dyDescent="0.25">
      <c r="B14" s="11">
        <v>6</v>
      </c>
      <c r="C14" s="28" t="s">
        <v>84</v>
      </c>
      <c r="D14" s="28"/>
      <c r="E14" s="51"/>
      <c r="F14" s="53" t="s">
        <v>152</v>
      </c>
      <c r="G14" s="14"/>
      <c r="H14" s="14"/>
      <c r="I14" s="13"/>
      <c r="J14" s="15"/>
      <c r="BB14" s="16"/>
    </row>
    <row r="15" spans="2:54" ht="31.5" customHeight="1" x14ac:dyDescent="0.25">
      <c r="B15" s="11">
        <v>7</v>
      </c>
      <c r="C15" s="28" t="s">
        <v>85</v>
      </c>
      <c r="D15" s="28"/>
      <c r="E15" s="12" t="s">
        <v>67</v>
      </c>
      <c r="F15" s="52"/>
      <c r="G15" s="14"/>
      <c r="H15" s="14"/>
      <c r="I15" s="13"/>
      <c r="J15" s="15"/>
    </row>
    <row r="16" spans="2:54" ht="64.5" customHeight="1" x14ac:dyDescent="0.25">
      <c r="B16" s="11">
        <v>8</v>
      </c>
      <c r="C16" s="28" t="s">
        <v>86</v>
      </c>
      <c r="D16" s="28"/>
      <c r="E16" s="12" t="s">
        <v>67</v>
      </c>
      <c r="F16" s="54" t="s">
        <v>192</v>
      </c>
      <c r="G16" s="14"/>
      <c r="H16" s="14" t="s">
        <v>198</v>
      </c>
      <c r="I16" s="13" t="s">
        <v>210</v>
      </c>
      <c r="J16" s="15" t="s">
        <v>211</v>
      </c>
    </row>
    <row r="17" spans="2:10" ht="45.75" customHeight="1" x14ac:dyDescent="0.25">
      <c r="B17" s="11">
        <v>9</v>
      </c>
      <c r="C17" s="28" t="s">
        <v>87</v>
      </c>
      <c r="D17" s="28"/>
      <c r="E17" s="12" t="s">
        <v>136</v>
      </c>
      <c r="F17" s="54" t="s">
        <v>190</v>
      </c>
      <c r="G17" s="14"/>
      <c r="H17" s="14" t="s">
        <v>198</v>
      </c>
      <c r="I17" s="13" t="s">
        <v>210</v>
      </c>
      <c r="J17" s="15" t="s">
        <v>211</v>
      </c>
    </row>
    <row r="18" spans="2:10" ht="47.25" x14ac:dyDescent="0.25">
      <c r="B18" s="11">
        <v>10</v>
      </c>
      <c r="C18" s="28" t="s">
        <v>88</v>
      </c>
      <c r="D18" s="28"/>
      <c r="E18" s="12" t="s">
        <v>136</v>
      </c>
      <c r="F18" s="54" t="s">
        <v>192</v>
      </c>
      <c r="G18" s="14"/>
      <c r="H18" s="14"/>
      <c r="I18" s="13"/>
      <c r="J18" s="15"/>
    </row>
    <row r="19" spans="2:10" ht="45" customHeight="1" x14ac:dyDescent="0.25">
      <c r="B19" s="11">
        <v>11</v>
      </c>
      <c r="C19" s="28" t="s">
        <v>89</v>
      </c>
      <c r="D19" s="28"/>
      <c r="E19" s="12" t="s">
        <v>54</v>
      </c>
      <c r="F19" s="54" t="s">
        <v>166</v>
      </c>
      <c r="G19" s="14" t="s">
        <v>64</v>
      </c>
      <c r="H19" s="14" t="s">
        <v>199</v>
      </c>
      <c r="I19" s="13" t="s">
        <v>210</v>
      </c>
      <c r="J19" s="15" t="s">
        <v>211</v>
      </c>
    </row>
    <row r="20" spans="2:10" ht="31.5" x14ac:dyDescent="0.25">
      <c r="B20" s="11">
        <v>12</v>
      </c>
      <c r="C20" s="28" t="s">
        <v>90</v>
      </c>
      <c r="D20" s="28"/>
      <c r="E20" s="51"/>
      <c r="F20" s="53" t="s">
        <v>150</v>
      </c>
      <c r="G20" s="14"/>
      <c r="H20" s="14"/>
      <c r="I20" s="13"/>
      <c r="J20" s="15"/>
    </row>
    <row r="21" spans="2:10" ht="15.75" x14ac:dyDescent="0.25">
      <c r="B21" s="11">
        <v>13</v>
      </c>
      <c r="C21" s="28" t="s">
        <v>91</v>
      </c>
      <c r="D21" s="28"/>
      <c r="E21" s="51"/>
      <c r="F21" s="52"/>
      <c r="G21" s="14"/>
      <c r="H21" s="14"/>
      <c r="I21" s="13"/>
      <c r="J21" s="15"/>
    </row>
    <row r="22" spans="2:10" ht="27.75" customHeight="1" thickBot="1" x14ac:dyDescent="0.3">
      <c r="B22" s="78" t="s">
        <v>74</v>
      </c>
      <c r="C22" s="79"/>
      <c r="D22" s="47"/>
      <c r="E22" s="17">
        <f>(COUNTIF(E9:E21,"Fail"))</f>
        <v>2</v>
      </c>
      <c r="F22" s="18"/>
      <c r="G22" s="19"/>
      <c r="H22" s="20"/>
      <c r="I22" s="21"/>
      <c r="J22" s="27"/>
    </row>
    <row r="23" spans="2:10" ht="27.75" customHeight="1" thickBot="1" x14ac:dyDescent="0.3">
      <c r="B23" s="80" t="s">
        <v>75</v>
      </c>
      <c r="C23" s="81"/>
      <c r="D23" s="48"/>
      <c r="E23" s="22">
        <f>(25-E22)/25</f>
        <v>0.92</v>
      </c>
      <c r="F23" s="23"/>
      <c r="G23" s="24"/>
      <c r="H23" s="25"/>
      <c r="I23" s="26"/>
      <c r="J23" s="27"/>
    </row>
    <row r="24" spans="2:10" ht="115.5" customHeight="1" thickBot="1" x14ac:dyDescent="0.3">
      <c r="B24" s="75" t="s">
        <v>76</v>
      </c>
      <c r="C24" s="76"/>
      <c r="D24" s="76"/>
      <c r="E24" s="76"/>
      <c r="F24" s="76"/>
      <c r="G24" s="76"/>
      <c r="H24" s="76"/>
      <c r="I24" s="76"/>
      <c r="J24" s="77"/>
    </row>
  </sheetData>
  <mergeCells count="14">
    <mergeCell ref="B24:J24"/>
    <mergeCell ref="B1:C1"/>
    <mergeCell ref="B2:J2"/>
    <mergeCell ref="B3:F3"/>
    <mergeCell ref="G3:H3"/>
    <mergeCell ref="I3:J3"/>
    <mergeCell ref="B4:F4"/>
    <mergeCell ref="G4:H4"/>
    <mergeCell ref="I4:J4"/>
    <mergeCell ref="B5:J5"/>
    <mergeCell ref="B6:J6"/>
    <mergeCell ref="B8:J8"/>
    <mergeCell ref="B22:C22"/>
    <mergeCell ref="B23:C23"/>
  </mergeCells>
  <conditionalFormatting sqref="E9:E21">
    <cfRule type="expression" dxfId="11" priority="6">
      <formula>E9="Not applicable for this review"</formula>
    </cfRule>
  </conditionalFormatting>
  <conditionalFormatting sqref="H9:H21">
    <cfRule type="expression" dxfId="10" priority="7">
      <formula>E9="Not applicable for this review"</formula>
    </cfRule>
  </conditionalFormatting>
  <dataValidations count="1">
    <dataValidation type="list" allowBlank="1" showInputMessage="1" showErrorMessage="1" sqref="G23:H23" xr:uid="{3A3AAB50-72D4-4B22-AA6E-1720A0DE8BE1}">
      <formula1>$G$513:$G$514</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xm:sqref>
        </x14:dataValidation>
        <x14:dataValidation type="list" allowBlank="1" showInputMessage="1" showErrorMessage="1" xr:uid="{F800DB91-A790-45A1-AA05-3C1B044B9A39}">
          <x14:formula1>
            <xm:f>'Drop Down List'!$B$6:$B$8</xm:f>
          </x14:formula1>
          <xm:sqref>G9:G21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21" activePane="bottomRight" state="frozen"/>
      <selection pane="topRight" activeCell="C11" sqref="B10:J16"/>
      <selection pane="bottomLeft" activeCell="C11" sqref="B10:J16"/>
      <selection pane="bottomRight" activeCell="E21" sqref="E21"/>
    </sheetView>
  </sheetViews>
  <sheetFormatPr defaultColWidth="9.140625" defaultRowHeight="11.25" x14ac:dyDescent="0.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2"/>
      <c r="C1" s="82"/>
      <c r="D1" s="2"/>
    </row>
    <row r="2" spans="2:54" s="4" customFormat="1" ht="21" customHeight="1" thickBot="1" x14ac:dyDescent="0.3">
      <c r="B2" s="83" t="s">
        <v>30</v>
      </c>
      <c r="C2" s="84"/>
      <c r="D2" s="84"/>
      <c r="E2" s="84"/>
      <c r="F2" s="84"/>
      <c r="G2" s="84"/>
      <c r="H2" s="84"/>
      <c r="I2" s="84"/>
      <c r="J2" s="85"/>
    </row>
    <row r="3" spans="2:54" s="5" customFormat="1" ht="20.25" customHeight="1" x14ac:dyDescent="0.25">
      <c r="B3" s="86" t="s">
        <v>31</v>
      </c>
      <c r="C3" s="87"/>
      <c r="D3" s="87"/>
      <c r="E3" s="87"/>
      <c r="F3" s="88"/>
      <c r="G3" s="89" t="s">
        <v>32</v>
      </c>
      <c r="H3" s="88"/>
      <c r="I3" s="89" t="s">
        <v>33</v>
      </c>
      <c r="J3" s="90"/>
    </row>
    <row r="4" spans="2:54" ht="39.75" customHeight="1" x14ac:dyDescent="0.25">
      <c r="B4" s="91" t="s">
        <v>13</v>
      </c>
      <c r="C4" s="92"/>
      <c r="D4" s="92"/>
      <c r="E4" s="92"/>
      <c r="F4" s="93"/>
      <c r="G4" s="94" t="s">
        <v>22</v>
      </c>
      <c r="H4" s="95"/>
      <c r="I4" s="96">
        <v>44676</v>
      </c>
      <c r="J4" s="97"/>
    </row>
    <row r="5" spans="2:54" ht="20.25" customHeight="1" x14ac:dyDescent="0.25">
      <c r="B5" s="98" t="s">
        <v>34</v>
      </c>
      <c r="C5" s="99"/>
      <c r="D5" s="99"/>
      <c r="E5" s="99"/>
      <c r="F5" s="99"/>
      <c r="G5" s="99"/>
      <c r="H5" s="99"/>
      <c r="I5" s="99"/>
      <c r="J5" s="100"/>
    </row>
    <row r="6" spans="2:54" ht="42" customHeight="1" thickBot="1" x14ac:dyDescent="0.3">
      <c r="B6" s="101"/>
      <c r="C6" s="102"/>
      <c r="D6" s="102"/>
      <c r="E6" s="102"/>
      <c r="F6" s="102"/>
      <c r="G6" s="102"/>
      <c r="H6" s="102"/>
      <c r="I6" s="102"/>
      <c r="J6" s="103"/>
    </row>
    <row r="7" spans="2:54" s="5" customFormat="1" ht="35.25" customHeight="1" thickBot="1" x14ac:dyDescent="0.3">
      <c r="B7" s="6" t="s">
        <v>35</v>
      </c>
      <c r="C7" s="7" t="s">
        <v>36</v>
      </c>
      <c r="D7" s="49" t="s">
        <v>37</v>
      </c>
      <c r="E7" s="8" t="s">
        <v>38</v>
      </c>
      <c r="F7" s="8" t="s">
        <v>39</v>
      </c>
      <c r="G7" s="9" t="s">
        <v>40</v>
      </c>
      <c r="H7" s="9" t="s">
        <v>41</v>
      </c>
      <c r="I7" s="8" t="s">
        <v>42</v>
      </c>
      <c r="J7" s="10" t="s">
        <v>43</v>
      </c>
    </row>
    <row r="8" spans="2:54" ht="26.25" customHeight="1" x14ac:dyDescent="0.25">
      <c r="B8" s="104" t="s">
        <v>92</v>
      </c>
      <c r="C8" s="105"/>
      <c r="D8" s="105"/>
      <c r="E8" s="105"/>
      <c r="F8" s="105"/>
      <c r="G8" s="105"/>
      <c r="H8" s="105"/>
      <c r="I8" s="105"/>
      <c r="J8" s="106"/>
    </row>
    <row r="9" spans="2:54" ht="15.75" x14ac:dyDescent="0.25">
      <c r="B9" s="11">
        <v>1</v>
      </c>
      <c r="C9" s="28" t="s">
        <v>93</v>
      </c>
      <c r="D9" s="28"/>
      <c r="E9" s="12" t="s">
        <v>45</v>
      </c>
      <c r="F9" s="52"/>
      <c r="G9" s="14"/>
      <c r="H9" s="14"/>
      <c r="I9" s="13"/>
      <c r="J9" s="15"/>
    </row>
    <row r="10" spans="2:54" ht="36" customHeight="1" x14ac:dyDescent="0.25">
      <c r="B10" s="11">
        <v>2</v>
      </c>
      <c r="C10" s="28" t="s">
        <v>94</v>
      </c>
      <c r="D10" s="28"/>
      <c r="E10" s="12" t="s">
        <v>45</v>
      </c>
      <c r="F10" s="52"/>
      <c r="G10" s="14"/>
      <c r="H10" s="14"/>
      <c r="I10" s="13"/>
      <c r="J10" s="15"/>
      <c r="BB10" s="16"/>
    </row>
    <row r="11" spans="2:54" ht="31.5" x14ac:dyDescent="0.25">
      <c r="B11" s="11">
        <v>3</v>
      </c>
      <c r="C11" s="28" t="s">
        <v>95</v>
      </c>
      <c r="D11" s="28"/>
      <c r="E11" s="12" t="s">
        <v>45</v>
      </c>
      <c r="F11" s="52"/>
      <c r="G11" s="14"/>
      <c r="H11" s="14"/>
      <c r="I11" s="13"/>
      <c r="J11" s="15"/>
      <c r="BB11" s="16"/>
    </row>
    <row r="12" spans="2:54" ht="47.25" customHeight="1" x14ac:dyDescent="0.25">
      <c r="B12" s="11">
        <v>4</v>
      </c>
      <c r="C12" s="28" t="s">
        <v>96</v>
      </c>
      <c r="D12" s="28"/>
      <c r="E12" s="12" t="s">
        <v>54</v>
      </c>
      <c r="F12" s="52"/>
      <c r="G12" s="14" t="s">
        <v>64</v>
      </c>
      <c r="H12" s="14"/>
      <c r="I12" s="13" t="s">
        <v>210</v>
      </c>
      <c r="J12" s="15" t="s">
        <v>211</v>
      </c>
      <c r="BB12" s="16"/>
    </row>
    <row r="13" spans="2:54" ht="47.25" customHeight="1" x14ac:dyDescent="0.25">
      <c r="B13" s="11">
        <v>5</v>
      </c>
      <c r="C13" s="28" t="s">
        <v>97</v>
      </c>
      <c r="D13" s="28"/>
      <c r="E13" s="12" t="s">
        <v>45</v>
      </c>
      <c r="F13" s="52"/>
      <c r="G13" s="14"/>
      <c r="H13" s="14"/>
      <c r="I13" s="13"/>
      <c r="J13" s="15"/>
      <c r="BB13" s="16"/>
    </row>
    <row r="14" spans="2:54" ht="47.25" customHeight="1" x14ac:dyDescent="0.25">
      <c r="B14" s="11">
        <v>6</v>
      </c>
      <c r="C14" s="28" t="s">
        <v>98</v>
      </c>
      <c r="D14" s="28"/>
      <c r="E14" s="12" t="s">
        <v>45</v>
      </c>
      <c r="F14" s="13"/>
      <c r="G14" s="14"/>
      <c r="H14" s="14"/>
      <c r="I14" s="13"/>
      <c r="J14" s="15"/>
      <c r="BB14" s="16"/>
    </row>
    <row r="15" spans="2:54" ht="26.25" customHeight="1" x14ac:dyDescent="0.25">
      <c r="B15" s="104" t="s">
        <v>99</v>
      </c>
      <c r="C15" s="105"/>
      <c r="D15" s="105"/>
      <c r="E15" s="105"/>
      <c r="F15" s="105"/>
      <c r="G15" s="105"/>
      <c r="H15" s="105"/>
      <c r="I15" s="105"/>
      <c r="J15" s="106"/>
    </row>
    <row r="16" spans="2:54" ht="15.75" x14ac:dyDescent="0.25">
      <c r="B16" s="11">
        <v>7</v>
      </c>
      <c r="C16" s="28" t="s">
        <v>100</v>
      </c>
      <c r="D16" s="28"/>
      <c r="E16" s="12" t="s">
        <v>45</v>
      </c>
      <c r="F16" s="52"/>
      <c r="G16" s="14"/>
      <c r="H16" s="14"/>
      <c r="I16" s="13"/>
      <c r="J16" s="15"/>
      <c r="BB16" s="16"/>
    </row>
    <row r="17" spans="2:54" ht="15.75" x14ac:dyDescent="0.25">
      <c r="B17" s="11">
        <v>8</v>
      </c>
      <c r="C17" s="28" t="s">
        <v>101</v>
      </c>
      <c r="D17" s="28"/>
      <c r="E17" s="108" t="s">
        <v>45</v>
      </c>
      <c r="F17" s="54" t="s">
        <v>150</v>
      </c>
      <c r="G17" s="14"/>
      <c r="H17" s="14"/>
      <c r="I17" s="13" t="s">
        <v>210</v>
      </c>
      <c r="J17" s="15" t="s">
        <v>211</v>
      </c>
      <c r="BB17" s="16"/>
    </row>
    <row r="18" spans="2:54" ht="15.75" x14ac:dyDescent="0.25">
      <c r="B18" s="11">
        <v>9</v>
      </c>
      <c r="C18" s="28" t="s">
        <v>102</v>
      </c>
      <c r="D18" s="28"/>
      <c r="E18" s="108" t="s">
        <v>45</v>
      </c>
      <c r="F18" s="52"/>
      <c r="G18" s="14"/>
      <c r="H18" s="14"/>
      <c r="I18" s="13"/>
      <c r="J18" s="15"/>
      <c r="BB18" s="16"/>
    </row>
    <row r="19" spans="2:54" ht="64.5" customHeight="1" x14ac:dyDescent="0.25">
      <c r="B19" s="11">
        <v>10</v>
      </c>
      <c r="C19" s="28" t="s">
        <v>103</v>
      </c>
      <c r="D19" s="28"/>
      <c r="E19" s="12" t="s">
        <v>45</v>
      </c>
      <c r="F19" s="54" t="s">
        <v>168</v>
      </c>
      <c r="G19" s="14"/>
      <c r="H19" s="14"/>
      <c r="I19" s="13" t="s">
        <v>210</v>
      </c>
      <c r="J19" s="15" t="s">
        <v>211</v>
      </c>
      <c r="BB19" s="16"/>
    </row>
    <row r="20" spans="2:54" ht="45.75" customHeight="1" x14ac:dyDescent="0.25">
      <c r="B20" s="11">
        <v>11</v>
      </c>
      <c r="C20" s="28" t="s">
        <v>104</v>
      </c>
      <c r="D20" s="28"/>
      <c r="E20" s="12" t="s">
        <v>45</v>
      </c>
      <c r="F20" s="52"/>
      <c r="G20" s="14"/>
      <c r="H20" s="14"/>
      <c r="I20" s="13"/>
      <c r="J20" s="15"/>
      <c r="BB20" s="16"/>
    </row>
    <row r="21" spans="2:54" ht="31.5" x14ac:dyDescent="0.25">
      <c r="B21" s="11">
        <v>12</v>
      </c>
      <c r="C21" s="28" t="s">
        <v>105</v>
      </c>
      <c r="D21" s="28"/>
      <c r="E21" s="108" t="s">
        <v>45</v>
      </c>
      <c r="F21" s="54" t="s">
        <v>150</v>
      </c>
      <c r="G21" s="14"/>
      <c r="H21" s="14"/>
      <c r="I21" s="13" t="s">
        <v>210</v>
      </c>
      <c r="J21" s="15" t="s">
        <v>211</v>
      </c>
      <c r="BB21" s="16"/>
    </row>
    <row r="22" spans="2:54" ht="31.5" x14ac:dyDescent="0.25">
      <c r="B22" s="11">
        <v>13</v>
      </c>
      <c r="C22" s="28" t="s">
        <v>106</v>
      </c>
      <c r="D22" s="28"/>
      <c r="E22" s="12" t="s">
        <v>45</v>
      </c>
      <c r="F22" s="54"/>
      <c r="G22" s="14"/>
      <c r="H22" s="14"/>
      <c r="I22" s="13"/>
      <c r="J22" s="15"/>
      <c r="BB22" s="16"/>
    </row>
    <row r="23" spans="2:54" ht="33" customHeight="1" x14ac:dyDescent="0.25">
      <c r="B23" s="11">
        <v>14</v>
      </c>
      <c r="C23" s="28" t="s">
        <v>107</v>
      </c>
      <c r="D23" s="28"/>
      <c r="E23" s="12" t="s">
        <v>45</v>
      </c>
      <c r="F23" s="54" t="s">
        <v>168</v>
      </c>
      <c r="G23" s="14"/>
      <c r="H23" s="14"/>
      <c r="I23" s="13" t="s">
        <v>210</v>
      </c>
      <c r="J23" s="15" t="s">
        <v>211</v>
      </c>
      <c r="BB23" s="16"/>
    </row>
    <row r="24" spans="2:54" ht="31.5" x14ac:dyDescent="0.25">
      <c r="B24" s="11">
        <v>15</v>
      </c>
      <c r="C24" s="28" t="s">
        <v>108</v>
      </c>
      <c r="D24" s="28"/>
      <c r="E24" s="12" t="s">
        <v>45</v>
      </c>
      <c r="F24" s="54" t="s">
        <v>150</v>
      </c>
      <c r="G24" s="14"/>
      <c r="H24" s="14"/>
      <c r="I24" s="13" t="s">
        <v>210</v>
      </c>
      <c r="J24" s="15" t="s">
        <v>211</v>
      </c>
      <c r="BB24" s="16"/>
    </row>
    <row r="25" spans="2:54" ht="31.5" x14ac:dyDescent="0.25">
      <c r="B25" s="11">
        <v>16</v>
      </c>
      <c r="C25" s="28" t="s">
        <v>109</v>
      </c>
      <c r="D25" s="28"/>
      <c r="E25" s="12" t="s">
        <v>45</v>
      </c>
      <c r="F25" s="54" t="s">
        <v>150</v>
      </c>
      <c r="G25" s="14"/>
      <c r="H25" s="14"/>
      <c r="I25" s="13" t="s">
        <v>210</v>
      </c>
      <c r="J25" s="15" t="s">
        <v>211</v>
      </c>
      <c r="BB25" s="16"/>
    </row>
    <row r="26" spans="2:54" ht="46.5" customHeight="1" x14ac:dyDescent="0.25">
      <c r="B26" s="11">
        <v>17</v>
      </c>
      <c r="C26" s="28" t="s">
        <v>110</v>
      </c>
      <c r="D26" s="28"/>
      <c r="E26" s="12" t="s">
        <v>54</v>
      </c>
      <c r="F26" s="13" t="s">
        <v>179</v>
      </c>
      <c r="G26" s="14" t="s">
        <v>64</v>
      </c>
      <c r="H26" s="14"/>
      <c r="I26" s="13" t="s">
        <v>210</v>
      </c>
      <c r="J26" s="15" t="s">
        <v>211</v>
      </c>
      <c r="BB26" s="16"/>
    </row>
    <row r="27" spans="2:54" ht="52.5" customHeight="1" x14ac:dyDescent="0.25">
      <c r="B27" s="11">
        <v>18</v>
      </c>
      <c r="C27" s="28" t="s">
        <v>111</v>
      </c>
      <c r="D27" s="28"/>
      <c r="E27" s="12" t="s">
        <v>45</v>
      </c>
      <c r="F27" s="13"/>
      <c r="G27" s="14"/>
      <c r="H27" s="14"/>
      <c r="I27" s="13"/>
      <c r="J27" s="15"/>
      <c r="BB27" s="16"/>
    </row>
    <row r="28" spans="2:54" ht="47.25" x14ac:dyDescent="0.25">
      <c r="B28" s="11">
        <v>19</v>
      </c>
      <c r="C28" s="28" t="s">
        <v>112</v>
      </c>
      <c r="D28" s="28"/>
      <c r="E28" s="12" t="s">
        <v>45</v>
      </c>
      <c r="F28" s="13"/>
      <c r="G28" s="14"/>
      <c r="H28" s="14"/>
      <c r="I28" s="13"/>
      <c r="J28" s="15"/>
      <c r="BB28" s="16"/>
    </row>
    <row r="29" spans="2:54" ht="15.75" x14ac:dyDescent="0.25">
      <c r="B29" s="11">
        <v>20</v>
      </c>
      <c r="C29" s="28" t="s">
        <v>113</v>
      </c>
      <c r="D29" s="28"/>
      <c r="E29" s="12"/>
      <c r="F29" s="13"/>
      <c r="G29" s="14"/>
      <c r="H29" s="14"/>
      <c r="I29" s="13"/>
      <c r="J29" s="15"/>
      <c r="BB29" s="16"/>
    </row>
    <row r="30" spans="2:54" ht="27.75" customHeight="1" thickBot="1" x14ac:dyDescent="0.3">
      <c r="B30" s="78" t="s">
        <v>74</v>
      </c>
      <c r="C30" s="79"/>
      <c r="D30" s="47"/>
      <c r="E30" s="17">
        <f>(COUNTIF(E9:E29,"Fail"))</f>
        <v>2</v>
      </c>
      <c r="F30" s="18"/>
      <c r="G30" s="19"/>
      <c r="H30" s="20"/>
      <c r="I30" s="21"/>
      <c r="J30" s="27"/>
    </row>
    <row r="31" spans="2:54" ht="27.75" customHeight="1" thickBot="1" x14ac:dyDescent="0.3">
      <c r="B31" s="80" t="s">
        <v>75</v>
      </c>
      <c r="C31" s="81"/>
      <c r="D31" s="48"/>
      <c r="E31" s="22">
        <f>(20-E30)/20</f>
        <v>0.9</v>
      </c>
      <c r="F31" s="23"/>
      <c r="G31" s="24"/>
      <c r="H31" s="25"/>
      <c r="I31" s="26"/>
      <c r="J31" s="27"/>
    </row>
    <row r="32" spans="2:54" ht="115.5" customHeight="1" thickBot="1" x14ac:dyDescent="0.3">
      <c r="B32" s="75" t="s">
        <v>76</v>
      </c>
      <c r="C32" s="76"/>
      <c r="D32" s="76"/>
      <c r="E32" s="76"/>
      <c r="F32" s="76"/>
      <c r="G32" s="76"/>
      <c r="H32" s="76"/>
      <c r="I32" s="76"/>
      <c r="J32" s="77"/>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E9:E14">
    <cfRule type="expression" dxfId="9" priority="3">
      <formula>E9="Not applicable for this review"</formula>
    </cfRule>
  </conditionalFormatting>
  <conditionalFormatting sqref="E16:E29">
    <cfRule type="expression" dxfId="8" priority="1">
      <formula>E16="Not applicable for this review"</formula>
    </cfRule>
  </conditionalFormatting>
  <conditionalFormatting sqref="H9:H14">
    <cfRule type="expression" dxfId="7" priority="4">
      <formula>E9="Not applicable for this review"</formula>
    </cfRule>
  </conditionalFormatting>
  <conditionalFormatting sqref="H16:H29">
    <cfRule type="expression" dxfId="6" priority="2">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E10" sqref="E10:E13"/>
    </sheetView>
  </sheetViews>
  <sheetFormatPr defaultColWidth="9.140625" defaultRowHeight="11.25" x14ac:dyDescent="0.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2"/>
      <c r="C1" s="82"/>
      <c r="D1" s="2"/>
    </row>
    <row r="2" spans="2:54" s="4" customFormat="1" ht="21" customHeight="1" thickBot="1" x14ac:dyDescent="0.3">
      <c r="B2" s="83" t="s">
        <v>114</v>
      </c>
      <c r="C2" s="84"/>
      <c r="D2" s="84"/>
      <c r="E2" s="84"/>
      <c r="F2" s="84"/>
      <c r="G2" s="84"/>
      <c r="H2" s="84"/>
      <c r="I2" s="84"/>
      <c r="J2" s="85"/>
    </row>
    <row r="3" spans="2:54" s="5" customFormat="1" ht="20.25" customHeight="1" x14ac:dyDescent="0.25">
      <c r="B3" s="86" t="s">
        <v>31</v>
      </c>
      <c r="C3" s="87"/>
      <c r="D3" s="87"/>
      <c r="E3" s="87"/>
      <c r="F3" s="88"/>
      <c r="G3" s="89" t="s">
        <v>32</v>
      </c>
      <c r="H3" s="88"/>
      <c r="I3" s="89" t="s">
        <v>33</v>
      </c>
      <c r="J3" s="90"/>
    </row>
    <row r="4" spans="2:54" ht="39.75" customHeight="1" x14ac:dyDescent="0.25">
      <c r="B4" s="91" t="s">
        <v>13</v>
      </c>
      <c r="C4" s="92"/>
      <c r="D4" s="92"/>
      <c r="E4" s="92"/>
      <c r="F4" s="93"/>
      <c r="G4" s="94" t="s">
        <v>56</v>
      </c>
      <c r="H4" s="95"/>
      <c r="I4" s="96">
        <v>44707</v>
      </c>
      <c r="J4" s="97"/>
    </row>
    <row r="5" spans="2:54" ht="20.25" customHeight="1" x14ac:dyDescent="0.25">
      <c r="B5" s="98" t="s">
        <v>34</v>
      </c>
      <c r="C5" s="99"/>
      <c r="D5" s="99"/>
      <c r="E5" s="99"/>
      <c r="F5" s="99"/>
      <c r="G5" s="99"/>
      <c r="H5" s="99"/>
      <c r="I5" s="99"/>
      <c r="J5" s="100"/>
    </row>
    <row r="6" spans="2:54" ht="42" customHeight="1" thickBot="1" x14ac:dyDescent="0.3">
      <c r="B6" s="101"/>
      <c r="C6" s="102"/>
      <c r="D6" s="102"/>
      <c r="E6" s="102"/>
      <c r="F6" s="102"/>
      <c r="G6" s="102"/>
      <c r="H6" s="102"/>
      <c r="I6" s="102"/>
      <c r="J6" s="103"/>
    </row>
    <row r="7" spans="2:54" s="5" customFormat="1" ht="35.25" customHeight="1" thickBot="1" x14ac:dyDescent="0.3">
      <c r="B7" s="6" t="s">
        <v>35</v>
      </c>
      <c r="C7" s="7" t="s">
        <v>36</v>
      </c>
      <c r="D7" s="50" t="s">
        <v>37</v>
      </c>
      <c r="E7" s="8" t="s">
        <v>38</v>
      </c>
      <c r="F7" s="8" t="s">
        <v>39</v>
      </c>
      <c r="G7" s="9" t="s">
        <v>40</v>
      </c>
      <c r="H7" s="9" t="s">
        <v>41</v>
      </c>
      <c r="I7" s="8" t="s">
        <v>42</v>
      </c>
      <c r="J7" s="10" t="s">
        <v>43</v>
      </c>
    </row>
    <row r="8" spans="2:54" ht="26.25" customHeight="1" x14ac:dyDescent="0.25">
      <c r="B8" s="104" t="s">
        <v>115</v>
      </c>
      <c r="C8" s="105"/>
      <c r="D8" s="105"/>
      <c r="E8" s="105"/>
      <c r="F8" s="105"/>
      <c r="G8" s="105"/>
      <c r="H8" s="105"/>
      <c r="I8" s="105"/>
      <c r="J8" s="106"/>
    </row>
    <row r="9" spans="2:54" ht="34.5" customHeight="1" x14ac:dyDescent="0.25">
      <c r="B9" s="11">
        <v>1</v>
      </c>
      <c r="C9" s="28" t="s">
        <v>116</v>
      </c>
      <c r="D9" s="28"/>
      <c r="E9" s="12" t="s">
        <v>54</v>
      </c>
      <c r="F9" s="13" t="s">
        <v>191</v>
      </c>
      <c r="G9" s="14"/>
      <c r="H9" s="14"/>
      <c r="I9" s="13"/>
      <c r="J9" s="15"/>
    </row>
    <row r="10" spans="2:54" ht="34.5" customHeight="1" x14ac:dyDescent="0.25">
      <c r="B10" s="11">
        <v>2</v>
      </c>
      <c r="C10" s="28" t="s">
        <v>117</v>
      </c>
      <c r="D10" s="28"/>
      <c r="E10" s="12" t="s">
        <v>45</v>
      </c>
      <c r="F10" s="13"/>
      <c r="G10" s="14"/>
      <c r="H10" s="14"/>
      <c r="I10" s="13"/>
      <c r="J10" s="15"/>
    </row>
    <row r="11" spans="2:54" ht="31.5" x14ac:dyDescent="0.25">
      <c r="B11" s="11">
        <v>3</v>
      </c>
      <c r="C11" s="28" t="s">
        <v>118</v>
      </c>
      <c r="D11" s="28"/>
      <c r="E11" s="12" t="s">
        <v>45</v>
      </c>
      <c r="F11" s="13"/>
      <c r="G11" s="14"/>
      <c r="H11" s="14"/>
      <c r="I11" s="13"/>
      <c r="J11" s="15"/>
    </row>
    <row r="12" spans="2:54" ht="47.25" x14ac:dyDescent="0.25">
      <c r="B12" s="11">
        <v>4</v>
      </c>
      <c r="C12" s="28" t="s">
        <v>119</v>
      </c>
      <c r="D12" s="28"/>
      <c r="E12" s="12" t="s">
        <v>45</v>
      </c>
      <c r="F12" s="13"/>
      <c r="G12" s="14"/>
      <c r="H12" s="14"/>
      <c r="I12" s="13"/>
      <c r="J12" s="15"/>
    </row>
    <row r="13" spans="2:54" ht="15.75" x14ac:dyDescent="0.25">
      <c r="B13" s="11">
        <v>5</v>
      </c>
      <c r="C13" s="28" t="s">
        <v>120</v>
      </c>
      <c r="D13" s="28"/>
      <c r="E13" s="12" t="s">
        <v>45</v>
      </c>
      <c r="F13" s="13"/>
      <c r="G13" s="14"/>
      <c r="H13" s="14"/>
      <c r="I13" s="13"/>
      <c r="J13" s="15"/>
    </row>
    <row r="14" spans="2:54" ht="26.25" customHeight="1" x14ac:dyDescent="0.25">
      <c r="B14" s="104" t="s">
        <v>121</v>
      </c>
      <c r="C14" s="105"/>
      <c r="D14" s="105"/>
      <c r="E14" s="105"/>
      <c r="F14" s="105"/>
      <c r="G14" s="105"/>
      <c r="H14" s="105"/>
      <c r="I14" s="105"/>
      <c r="J14" s="106"/>
    </row>
    <row r="15" spans="2:54" ht="31.5" x14ac:dyDescent="0.25">
      <c r="B15" s="11">
        <v>6</v>
      </c>
      <c r="C15" s="28" t="s">
        <v>122</v>
      </c>
      <c r="D15" s="28"/>
      <c r="E15" s="12"/>
      <c r="F15" s="13"/>
      <c r="G15" s="14"/>
      <c r="H15" s="14"/>
      <c r="I15" s="13"/>
      <c r="J15" s="15"/>
      <c r="BB15" s="16"/>
    </row>
    <row r="16" spans="2:54" ht="27.75" customHeight="1" thickBot="1" x14ac:dyDescent="0.3">
      <c r="B16" s="78" t="s">
        <v>74</v>
      </c>
      <c r="C16" s="79"/>
      <c r="D16" s="47"/>
      <c r="E16" s="17">
        <f>(COUNTIF(E12:E15,"Fail"))</f>
        <v>0</v>
      </c>
      <c r="F16" s="18"/>
      <c r="G16" s="19"/>
      <c r="H16" s="20"/>
      <c r="I16" s="21"/>
      <c r="J16" s="27"/>
    </row>
    <row r="17" spans="2:10" ht="27.75" customHeight="1" thickBot="1" x14ac:dyDescent="0.3">
      <c r="B17" s="80" t="s">
        <v>75</v>
      </c>
      <c r="C17" s="81"/>
      <c r="D17" s="48"/>
      <c r="E17" s="22">
        <f>(6-E16)/6</f>
        <v>1</v>
      </c>
      <c r="F17" s="23"/>
      <c r="G17" s="24"/>
      <c r="H17" s="25"/>
      <c r="I17" s="26"/>
      <c r="J17" s="27"/>
    </row>
    <row r="18" spans="2:10" ht="64.5" customHeight="1" thickBot="1" x14ac:dyDescent="0.3">
      <c r="B18" s="75" t="s">
        <v>76</v>
      </c>
      <c r="C18" s="76"/>
      <c r="D18" s="76"/>
      <c r="E18" s="76"/>
      <c r="F18" s="76"/>
      <c r="G18" s="76"/>
      <c r="H18" s="76"/>
      <c r="I18" s="76"/>
      <c r="J18" s="77"/>
    </row>
    <row r="19" spans="2:10" ht="45.75" customHeight="1" x14ac:dyDescent="0.25"/>
    <row r="25" spans="2:10" ht="46.5" customHeight="1" x14ac:dyDescent="0.25"/>
    <row r="26" spans="2:10" ht="52.5" customHeight="1" x14ac:dyDescent="0.25"/>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E9:E13">
    <cfRule type="expression" dxfId="5" priority="1">
      <formula>E9="Not applicable for this review"</formula>
    </cfRule>
  </conditionalFormatting>
  <conditionalFormatting sqref="E15">
    <cfRule type="expression" dxfId="4" priority="3">
      <formula>E15="Not applicable for this review"</formula>
    </cfRule>
  </conditionalFormatting>
  <conditionalFormatting sqref="H9:H13">
    <cfRule type="expression" dxfId="3" priority="2">
      <formula>E9="Not applicable for this review"</formula>
    </cfRule>
  </conditionalFormatting>
  <conditionalFormatting sqref="H15">
    <cfRule type="expression" dxfId="2" priority="4">
      <formula>E15="Not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E15 E9:E13</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N12" sqref="N12"/>
    </sheetView>
  </sheetViews>
  <sheetFormatPr defaultColWidth="9.140625" defaultRowHeight="11.25" x14ac:dyDescent="0.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2"/>
      <c r="C1" s="82"/>
      <c r="D1" s="2"/>
    </row>
    <row r="2" spans="2:54" s="4" customFormat="1" ht="21" customHeight="1" thickBot="1" x14ac:dyDescent="0.3">
      <c r="B2" s="83" t="s">
        <v>123</v>
      </c>
      <c r="C2" s="84"/>
      <c r="D2" s="84"/>
      <c r="E2" s="84"/>
      <c r="F2" s="84"/>
      <c r="G2" s="84"/>
      <c r="H2" s="84"/>
      <c r="I2" s="84"/>
      <c r="J2" s="85"/>
    </row>
    <row r="3" spans="2:54" s="5" customFormat="1" ht="20.25" customHeight="1" x14ac:dyDescent="0.25">
      <c r="B3" s="86" t="s">
        <v>31</v>
      </c>
      <c r="C3" s="87"/>
      <c r="D3" s="87"/>
      <c r="E3" s="87"/>
      <c r="F3" s="88"/>
      <c r="G3" s="89" t="s">
        <v>32</v>
      </c>
      <c r="H3" s="88"/>
      <c r="I3" s="89" t="s">
        <v>33</v>
      </c>
      <c r="J3" s="90"/>
    </row>
    <row r="4" spans="2:54" ht="39.75" customHeight="1" x14ac:dyDescent="0.25">
      <c r="B4" s="91" t="s">
        <v>13</v>
      </c>
      <c r="C4" s="92"/>
      <c r="D4" s="92"/>
      <c r="E4" s="92"/>
      <c r="F4" s="93"/>
      <c r="G4" s="94" t="s">
        <v>56</v>
      </c>
      <c r="H4" s="95"/>
      <c r="I4" s="96">
        <v>44707</v>
      </c>
      <c r="J4" s="97"/>
    </row>
    <row r="5" spans="2:54" ht="20.25" customHeight="1" x14ac:dyDescent="0.25">
      <c r="B5" s="98" t="s">
        <v>34</v>
      </c>
      <c r="C5" s="99"/>
      <c r="D5" s="99"/>
      <c r="E5" s="99"/>
      <c r="F5" s="99"/>
      <c r="G5" s="99"/>
      <c r="H5" s="99"/>
      <c r="I5" s="99"/>
      <c r="J5" s="100"/>
    </row>
    <row r="6" spans="2:54" ht="42" customHeight="1" thickBot="1" x14ac:dyDescent="0.3">
      <c r="B6" s="101"/>
      <c r="C6" s="102"/>
      <c r="D6" s="102"/>
      <c r="E6" s="102"/>
      <c r="F6" s="102"/>
      <c r="G6" s="102"/>
      <c r="H6" s="102"/>
      <c r="I6" s="102"/>
      <c r="J6" s="103"/>
    </row>
    <row r="7" spans="2:54" s="5" customFormat="1" ht="35.25" customHeight="1" thickBot="1" x14ac:dyDescent="0.3">
      <c r="B7" s="6" t="s">
        <v>35</v>
      </c>
      <c r="C7" s="7" t="s">
        <v>36</v>
      </c>
      <c r="D7" s="7" t="s">
        <v>37</v>
      </c>
      <c r="E7" s="8" t="s">
        <v>38</v>
      </c>
      <c r="F7" s="8" t="s">
        <v>39</v>
      </c>
      <c r="G7" s="9" t="s">
        <v>40</v>
      </c>
      <c r="H7" s="9" t="s">
        <v>41</v>
      </c>
      <c r="I7" s="8" t="s">
        <v>42</v>
      </c>
      <c r="J7" s="10" t="s">
        <v>43</v>
      </c>
    </row>
    <row r="8" spans="2:54" ht="26.25" customHeight="1" x14ac:dyDescent="0.25">
      <c r="B8" s="104" t="s">
        <v>124</v>
      </c>
      <c r="C8" s="105"/>
      <c r="D8" s="105"/>
      <c r="E8" s="105"/>
      <c r="F8" s="105"/>
      <c r="G8" s="105"/>
      <c r="H8" s="105"/>
      <c r="I8" s="105"/>
      <c r="J8" s="106"/>
    </row>
    <row r="9" spans="2:54" ht="31.5" x14ac:dyDescent="0.25">
      <c r="B9" s="11">
        <v>1</v>
      </c>
      <c r="C9" s="28" t="s">
        <v>125</v>
      </c>
      <c r="D9" s="28"/>
      <c r="E9" s="12" t="s">
        <v>45</v>
      </c>
      <c r="F9" s="13"/>
      <c r="G9" s="14"/>
      <c r="H9" s="14"/>
      <c r="I9" s="13"/>
      <c r="J9" s="15"/>
    </row>
    <row r="10" spans="2:54" ht="47.25" x14ac:dyDescent="0.25">
      <c r="B10" s="11">
        <v>2</v>
      </c>
      <c r="C10" s="28" t="s">
        <v>126</v>
      </c>
      <c r="D10" s="28"/>
      <c r="E10" s="12" t="s">
        <v>45</v>
      </c>
      <c r="F10" s="13"/>
      <c r="G10" s="14"/>
      <c r="H10" s="14"/>
      <c r="I10" s="13"/>
      <c r="J10" s="15"/>
      <c r="BB10" s="16"/>
    </row>
    <row r="11" spans="2:54" ht="31.5" x14ac:dyDescent="0.25">
      <c r="B11" s="11">
        <v>3</v>
      </c>
      <c r="C11" s="28" t="s">
        <v>127</v>
      </c>
      <c r="D11" s="28"/>
      <c r="E11" s="12" t="s">
        <v>45</v>
      </c>
      <c r="F11" s="13"/>
      <c r="G11" s="14"/>
      <c r="H11" s="14"/>
      <c r="I11" s="13"/>
      <c r="J11" s="15"/>
      <c r="BB11" s="16"/>
    </row>
    <row r="12" spans="2:54" ht="47.25" x14ac:dyDescent="0.25">
      <c r="B12" s="11">
        <v>4</v>
      </c>
      <c r="C12" s="28" t="s">
        <v>128</v>
      </c>
      <c r="D12" s="28"/>
      <c r="E12" s="12" t="s">
        <v>45</v>
      </c>
      <c r="F12" s="13"/>
      <c r="G12" s="14"/>
      <c r="H12" s="14"/>
      <c r="I12" s="13"/>
      <c r="J12" s="15"/>
      <c r="BB12" s="16"/>
    </row>
    <row r="13" spans="2:54" ht="31.5" x14ac:dyDescent="0.25">
      <c r="B13" s="11">
        <v>5</v>
      </c>
      <c r="C13" s="28" t="s">
        <v>129</v>
      </c>
      <c r="D13" s="28"/>
      <c r="E13" s="12" t="s">
        <v>45</v>
      </c>
      <c r="F13" s="13"/>
      <c r="G13" s="14"/>
      <c r="H13" s="14"/>
      <c r="I13" s="13"/>
      <c r="J13" s="15"/>
      <c r="BB13" s="16"/>
    </row>
    <row r="14" spans="2:54" ht="15.75" x14ac:dyDescent="0.25">
      <c r="B14" s="11">
        <v>6</v>
      </c>
      <c r="C14" s="28" t="s">
        <v>130</v>
      </c>
      <c r="D14" s="28"/>
      <c r="E14" s="12" t="s">
        <v>45</v>
      </c>
      <c r="F14" s="13"/>
      <c r="G14" s="14"/>
      <c r="H14" s="14"/>
      <c r="I14" s="13"/>
      <c r="J14" s="15"/>
      <c r="BB14" s="16"/>
    </row>
    <row r="15" spans="2:54" ht="15.75" x14ac:dyDescent="0.25">
      <c r="B15" s="11">
        <v>7</v>
      </c>
      <c r="C15" s="28" t="s">
        <v>131</v>
      </c>
      <c r="D15" s="28"/>
      <c r="E15" s="12" t="s">
        <v>45</v>
      </c>
      <c r="F15" s="13"/>
      <c r="G15" s="14"/>
      <c r="H15" s="14"/>
      <c r="I15" s="13"/>
      <c r="J15" s="15"/>
      <c r="BB15" s="16"/>
    </row>
    <row r="16" spans="2:54" ht="64.5" customHeight="1" x14ac:dyDescent="0.25">
      <c r="B16" s="11">
        <v>8</v>
      </c>
      <c r="C16" s="28" t="s">
        <v>132</v>
      </c>
      <c r="D16" s="28"/>
      <c r="E16" s="12" t="s">
        <v>45</v>
      </c>
      <c r="F16" s="13"/>
      <c r="G16" s="14"/>
      <c r="H16" s="14"/>
      <c r="I16" s="13"/>
      <c r="J16" s="15"/>
      <c r="BB16" s="16"/>
    </row>
    <row r="17" spans="2:54" ht="45.75" customHeight="1" x14ac:dyDescent="0.25">
      <c r="B17" s="11">
        <v>9</v>
      </c>
      <c r="C17" s="28" t="s">
        <v>133</v>
      </c>
      <c r="D17" s="28"/>
      <c r="E17" s="12" t="s">
        <v>45</v>
      </c>
      <c r="F17" s="13"/>
      <c r="G17" s="14"/>
      <c r="H17" s="14"/>
      <c r="I17" s="13"/>
      <c r="J17" s="15"/>
      <c r="BB17" s="16"/>
    </row>
    <row r="18" spans="2:54" ht="31.5" x14ac:dyDescent="0.25">
      <c r="B18" s="11">
        <v>10</v>
      </c>
      <c r="C18" s="28" t="s">
        <v>134</v>
      </c>
      <c r="D18" s="28"/>
      <c r="E18" s="12" t="s">
        <v>45</v>
      </c>
      <c r="F18" s="13"/>
      <c r="G18" s="14"/>
      <c r="H18" s="14"/>
      <c r="I18" s="13"/>
      <c r="J18" s="15"/>
      <c r="BB18" s="16"/>
    </row>
    <row r="19" spans="2:54" ht="36" customHeight="1" x14ac:dyDescent="0.25">
      <c r="B19" s="11">
        <v>11</v>
      </c>
      <c r="C19" s="28" t="s">
        <v>135</v>
      </c>
      <c r="D19" s="28"/>
      <c r="E19" s="12" t="s">
        <v>45</v>
      </c>
      <c r="F19" s="13"/>
      <c r="G19" s="14"/>
      <c r="H19" s="14"/>
      <c r="I19" s="13"/>
      <c r="J19" s="15"/>
      <c r="BB19" s="16"/>
    </row>
    <row r="20" spans="2:54" ht="27.75" customHeight="1" thickBot="1" x14ac:dyDescent="0.3">
      <c r="B20" s="78" t="s">
        <v>74</v>
      </c>
      <c r="C20" s="79"/>
      <c r="D20" s="47"/>
      <c r="E20" s="17">
        <f>(COUNTIF(E9:E19,"Fail"))</f>
        <v>0</v>
      </c>
      <c r="F20" s="18"/>
      <c r="G20" s="19"/>
      <c r="H20" s="20"/>
      <c r="I20" s="21"/>
      <c r="J20" s="27"/>
    </row>
    <row r="21" spans="2:54" ht="27.75" customHeight="1" thickBot="1" x14ac:dyDescent="0.3">
      <c r="B21" s="80" t="s">
        <v>75</v>
      </c>
      <c r="C21" s="81"/>
      <c r="D21" s="48"/>
      <c r="E21" s="22">
        <f>(11-E20)/11</f>
        <v>1</v>
      </c>
      <c r="F21" s="23"/>
      <c r="G21" s="24"/>
      <c r="H21" s="25"/>
      <c r="I21" s="26"/>
      <c r="J21" s="27"/>
    </row>
    <row r="22" spans="2:54" ht="115.5" customHeight="1" thickBot="1" x14ac:dyDescent="0.3">
      <c r="B22" s="75" t="s">
        <v>76</v>
      </c>
      <c r="C22" s="76"/>
      <c r="D22" s="76"/>
      <c r="E22" s="76"/>
      <c r="F22" s="76"/>
      <c r="G22" s="76"/>
      <c r="H22" s="76"/>
      <c r="I22" s="76"/>
      <c r="J22" s="77"/>
    </row>
    <row r="23" spans="2:54" ht="46.5" customHeight="1" x14ac:dyDescent="0.25"/>
    <row r="24" spans="2:54" ht="52.5" customHeight="1" x14ac:dyDescent="0.25"/>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E9:E19">
    <cfRule type="expression" dxfId="1" priority="1">
      <formula>E9="Not applicable for this review"</formula>
    </cfRule>
  </conditionalFormatting>
  <conditionalFormatting sqref="H9:H19">
    <cfRule type="expression" dxfId="0" priority="2">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6" sqref="B16"/>
    </sheetView>
  </sheetViews>
  <sheetFormatPr defaultRowHeight="15" x14ac:dyDescent="0.25"/>
  <cols>
    <col min="1" max="1" width="3" customWidth="1"/>
    <col min="2" max="2" width="165.5703125" customWidth="1"/>
  </cols>
  <sheetData>
    <row r="1" spans="2:2" x14ac:dyDescent="0.25">
      <c r="B1" t="s">
        <v>45</v>
      </c>
    </row>
    <row r="2" spans="2:2" x14ac:dyDescent="0.25">
      <c r="B2" t="s">
        <v>54</v>
      </c>
    </row>
    <row r="3" spans="2:2" x14ac:dyDescent="0.25">
      <c r="B3" t="s">
        <v>136</v>
      </c>
    </row>
    <row r="4" spans="2:2" x14ac:dyDescent="0.25">
      <c r="B4" t="s">
        <v>67</v>
      </c>
    </row>
    <row r="6" spans="2:2" x14ac:dyDescent="0.25">
      <c r="B6" t="s">
        <v>64</v>
      </c>
    </row>
    <row r="7" spans="2:2" x14ac:dyDescent="0.25">
      <c r="B7" t="s">
        <v>55</v>
      </c>
    </row>
    <row r="8" spans="2:2" x14ac:dyDescent="0.25">
      <c r="B8" t="s">
        <v>83</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981d63b-4dc1-40bc-ae32-3484cb8b2790">
      <Terms xmlns="http://schemas.microsoft.com/office/infopath/2007/PartnerControls"/>
    </lcf76f155ced4ddcb4097134ff3c332f>
    <TaxCatchAll xmlns="7a1f2ad2-8fcf-4979-b01e-693a7938ad3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AA1746E8B2E2B49AB44C3F2ED969C17" ma:contentTypeVersion="11" ma:contentTypeDescription="Create a new document." ma:contentTypeScope="" ma:versionID="33a05c4ea4f9e30086c3f623cd61d912">
  <xsd:schema xmlns:xsd="http://www.w3.org/2001/XMLSchema" xmlns:xs="http://www.w3.org/2001/XMLSchema" xmlns:p="http://schemas.microsoft.com/office/2006/metadata/properties" xmlns:ns2="c981d63b-4dc1-40bc-ae32-3484cb8b2790" xmlns:ns3="7a1f2ad2-8fcf-4979-b01e-693a7938ad36" targetNamespace="http://schemas.microsoft.com/office/2006/metadata/properties" ma:root="true" ma:fieldsID="a6fbe4583aa705cd93c82b39ede5af93" ns2:_="" ns3:_="">
    <xsd:import namespace="c981d63b-4dc1-40bc-ae32-3484cb8b2790"/>
    <xsd:import namespace="7a1f2ad2-8fcf-4979-b01e-693a7938ad3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81d63b-4dc1-40bc-ae32-3484cb8b27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1f2ad2-8fcf-4979-b01e-693a7938ad3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677b448-7697-4e7c-8021-dd6ff859e161}" ma:internalName="TaxCatchAll" ma:showField="CatchAllData" ma:web="7a1f2ad2-8fcf-4979-b01e-693a7938ad36">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4660F9-7308-4D41-94FA-F991CF5AE1B8}">
  <ds:schemaRefs>
    <ds:schemaRef ds:uri="http://schemas.microsoft.com/sharepoint/v3/contenttype/forms"/>
  </ds:schemaRefs>
</ds:datastoreItem>
</file>

<file path=customXml/itemProps2.xml><?xml version="1.0" encoding="utf-8"?>
<ds:datastoreItem xmlns:ds="http://schemas.openxmlformats.org/officeDocument/2006/customXml" ds:itemID="{2CEC5AB0-7C9C-45D4-BCFE-14259424336C}">
  <ds:schemaRefs>
    <ds:schemaRef ds:uri="http://schemas.microsoft.com/office/2006/metadata/properties"/>
    <ds:schemaRef ds:uri="http://schemas.microsoft.com/office/infopath/2007/PartnerControls"/>
    <ds:schemaRef ds:uri="16f6ceba-cc09-45df-bfa7-0791b6bbf79d"/>
    <ds:schemaRef ds:uri="0821988d-8727-4eb4-919d-4308d73b80d4"/>
    <ds:schemaRef ds:uri="c981d63b-4dc1-40bc-ae32-3484cb8b2790"/>
    <ds:schemaRef ds:uri="7a1f2ad2-8fcf-4979-b01e-693a7938ad36"/>
  </ds:schemaRefs>
</ds:datastoreItem>
</file>

<file path=customXml/itemProps3.xml><?xml version="1.0" encoding="utf-8"?>
<ds:datastoreItem xmlns:ds="http://schemas.openxmlformats.org/officeDocument/2006/customXml" ds:itemID="{92FE8F78-2D79-4F8E-BBF4-CF9A3D223E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81d63b-4dc1-40bc-ae32-3484cb8b2790"/>
    <ds:schemaRef ds:uri="7a1f2ad2-8fcf-4979-b01e-693a7938ad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Instructions</vt:lpstr>
      <vt:lpstr>Sign off-QC Stamp</vt:lpstr>
      <vt:lpstr>Model Geometry</vt:lpstr>
      <vt:lpstr>Unsteady Flow Data</vt:lpstr>
      <vt:lpstr>Model Execution and Results</vt:lpstr>
      <vt:lpstr>Model Validation</vt:lpstr>
      <vt:lpstr>Model Clean-up</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Khezri, Solaleh</cp:lastModifiedBy>
  <cp:revision/>
  <dcterms:created xsi:type="dcterms:W3CDTF">2021-05-13T14:47:28Z</dcterms:created>
  <dcterms:modified xsi:type="dcterms:W3CDTF">2023-08-29T14:36:05Z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0x010100BAA1746E8B2E2B49AB44C3F2ED969C17</vt:lpwstr>
  </property>
  <property fmtid="{D5CDD505-2E9C-101B-9397-08002B2CF9AE}" pid="6" name="MediaServiceImageTags">
    <vt:lpwstr/>
  </property>
</Properties>
</file>