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LIttle_Wichita_Documentation/"/>
    </mc:Choice>
  </mc:AlternateContent>
  <xr:revisionPtr revIDLastSave="574" documentId="8_{28C6114D-490C-469F-8EAE-5E9D5207E129}" xr6:coauthVersionLast="47" xr6:coauthVersionMax="47" xr10:uidLastSave="{383F5DA1-A2C9-45B4-817A-00054D090E62}"/>
  <bookViews>
    <workbookView minimized="1" xWindow="7890" yWindow="3220" windowWidth="28800" windowHeight="15860" firstSheet="2" activeTab="8" xr2:uid="{C78AE89F-63DE-4495-815E-650C5695D556}"/>
  </bookViews>
  <sheets>
    <sheet name="HUC-8 Overview" sheetId="11" r:id="rId1"/>
    <sheet name="HUC-8 Outflow Results" sheetId="10" r:id="rId2"/>
    <sheet name="LWIC_901" sheetId="2" r:id="rId3"/>
    <sheet name="LWIC_902" sheetId="4" r:id="rId4"/>
    <sheet name="LWIC_903" sheetId="5" r:id="rId5"/>
    <sheet name="LWIC_904" sheetId="6" r:id="rId6"/>
    <sheet name="LWIC_905" sheetId="7" r:id="rId7"/>
    <sheet name="Validation adjustment summary " sheetId="9" r:id="rId8"/>
    <sheet name="Flow-Area Plot"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8" l="1"/>
  <c r="N12" i="8"/>
  <c r="N13" i="8"/>
  <c r="N16" i="8"/>
  <c r="G8" i="8"/>
  <c r="N8" i="8" s="1"/>
  <c r="N4" i="8"/>
  <c r="N2" i="8"/>
  <c r="F9" i="11"/>
  <c r="E9" i="11"/>
  <c r="F8" i="11"/>
  <c r="F7" i="11"/>
  <c r="E7" i="11"/>
  <c r="E6" i="11"/>
  <c r="F6" i="11"/>
  <c r="F5" i="11"/>
  <c r="C9" i="11"/>
  <c r="C8" i="11"/>
  <c r="C7" i="11"/>
  <c r="C6" i="11"/>
  <c r="C5" i="11"/>
  <c r="E65" i="10"/>
  <c r="E64" i="10"/>
  <c r="E63" i="10"/>
  <c r="E62" i="10"/>
  <c r="E61" i="10"/>
  <c r="E56" i="10"/>
  <c r="E55" i="10"/>
  <c r="E54" i="10"/>
  <c r="E53" i="10"/>
  <c r="E52" i="10"/>
  <c r="E47" i="10"/>
  <c r="E46" i="10"/>
  <c r="E45" i="10"/>
  <c r="E44" i="10"/>
  <c r="E43" i="10"/>
  <c r="E38" i="10"/>
  <c r="E36" i="10"/>
  <c r="E37" i="10"/>
  <c r="E35" i="10"/>
  <c r="E34" i="10"/>
  <c r="E29" i="10"/>
  <c r="E28" i="10"/>
  <c r="E27" i="10"/>
  <c r="E26" i="10"/>
  <c r="E25" i="10"/>
  <c r="E7" i="10"/>
  <c r="E20" i="10"/>
  <c r="E19" i="10"/>
  <c r="E18" i="10"/>
  <c r="E17" i="10"/>
  <c r="E16" i="10"/>
  <c r="E11" i="10"/>
  <c r="D11" i="10"/>
  <c r="C11" i="10"/>
  <c r="E10" i="10"/>
  <c r="D10" i="10"/>
  <c r="C10" i="10"/>
  <c r="B10" i="10"/>
  <c r="E9" i="10"/>
  <c r="D9" i="10"/>
  <c r="C9" i="10"/>
  <c r="D8" i="10"/>
  <c r="C8" i="10"/>
  <c r="E8" i="10"/>
  <c r="D7" i="10"/>
  <c r="C7" i="10"/>
  <c r="B11" i="10"/>
  <c r="B9" i="10"/>
  <c r="B8" i="10"/>
  <c r="B7" i="10"/>
  <c r="H9" i="9"/>
  <c r="G9" i="9"/>
  <c r="F9" i="9"/>
  <c r="N18" i="8"/>
  <c r="N17" i="8"/>
  <c r="N15" i="8"/>
  <c r="N14" i="8"/>
  <c r="N10" i="8"/>
  <c r="N9" i="8"/>
  <c r="N7" i="8"/>
  <c r="N6" i="8"/>
  <c r="N5" i="8"/>
  <c r="N3" i="8"/>
  <c r="C38" i="2" l="1"/>
  <c r="C38" i="5" l="1"/>
  <c r="C41" i="4"/>
  <c r="C40" i="4"/>
  <c r="C39" i="4"/>
  <c r="C37" i="4"/>
  <c r="C36" i="4"/>
  <c r="C35" i="4"/>
  <c r="C38" i="4"/>
  <c r="H5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tc={F4C2BD11-74D3-4AFD-8A1B-86B5A45FB426}</author>
  </authors>
  <commentList>
    <comment ref="G5" authorId="0" shapeId="0" xr:uid="{F4C2BD11-74D3-4AFD-8A1B-86B5A45FB426}">
      <text>
        <t>[Threaded comment]
Your version of Excel allows you to read this threaded comment; however, any edits to it will get removed if the file is opened in a newer version of Excel. Learn more: https://go.microsoft.com/fwlink/?linkid=870924
Comment:
    Fill information for 1%. Optional for other AEP events</t>
      </text>
    </comment>
  </commentList>
</comments>
</file>

<file path=xl/sharedStrings.xml><?xml version="1.0" encoding="utf-8"?>
<sst xmlns="http://schemas.openxmlformats.org/spreadsheetml/2006/main" count="640" uniqueCount="172">
  <si>
    <t>Watershed Type:</t>
  </si>
  <si>
    <t>Headwater</t>
  </si>
  <si>
    <t>Inflows from:</t>
  </si>
  <si>
    <t>None</t>
  </si>
  <si>
    <t xml:space="preserve">Outflow to: </t>
  </si>
  <si>
    <t>LWIC_902</t>
  </si>
  <si>
    <t>Model Domain</t>
  </si>
  <si>
    <t>Domain Area (sqmi)</t>
  </si>
  <si>
    <t>LWIC_901</t>
  </si>
  <si>
    <t>Model Plan Breakdown</t>
  </si>
  <si>
    <t>AEP Event</t>
  </si>
  <si>
    <t>Plan Name</t>
  </si>
  <si>
    <t>Precipitation</t>
  </si>
  <si>
    <t>LWIC_901_10pct</t>
  </si>
  <si>
    <t>LWIC_901_4pct</t>
  </si>
  <si>
    <t>LWIC_901_2pct</t>
  </si>
  <si>
    <t>LWIC_901_1pct</t>
  </si>
  <si>
    <t>LWIC_901_0.2pct</t>
  </si>
  <si>
    <t>1% minus</t>
  </si>
  <si>
    <t>LWIC_901_1min</t>
  </si>
  <si>
    <t>1%-</t>
  </si>
  <si>
    <t>1% plus</t>
  </si>
  <si>
    <t>LWIC_901_1plu</t>
  </si>
  <si>
    <t>1%+</t>
  </si>
  <si>
    <t>DSS Inputs</t>
  </si>
  <si>
    <t xml:space="preserve">Bundary Condition </t>
  </si>
  <si>
    <t>File name</t>
  </si>
  <si>
    <t>Precipitation data:</t>
  </si>
  <si>
    <t>Precip_Freq_1113020901</t>
  </si>
  <si>
    <t xml:space="preserve">Inflow1 </t>
  </si>
  <si>
    <t>N/A</t>
  </si>
  <si>
    <t>Summary of Results</t>
  </si>
  <si>
    <t>Simulation Results</t>
  </si>
  <si>
    <t>AEP</t>
  </si>
  <si>
    <t>Max Outflow</t>
  </si>
  <si>
    <t>Plan</t>
  </si>
  <si>
    <t>Validation Summary</t>
  </si>
  <si>
    <t>Regression</t>
  </si>
  <si>
    <t>Simulation Results AMCI</t>
  </si>
  <si>
    <t>Gage Analysis</t>
  </si>
  <si>
    <t>FIS Flow</t>
  </si>
  <si>
    <t>Validation Location</t>
  </si>
  <si>
    <t>Name</t>
  </si>
  <si>
    <t>Drainage Area (sqmi)</t>
  </si>
  <si>
    <t>Computed Flow</t>
  </si>
  <si>
    <t>1%- Gage</t>
  </si>
  <si>
    <t>1% Gage</t>
  </si>
  <si>
    <t>PT1</t>
  </si>
  <si>
    <t>Brier Creek</t>
  </si>
  <si>
    <t>PT2</t>
  </si>
  <si>
    <t>Daggett Creek</t>
  </si>
  <si>
    <t>PT3</t>
  </si>
  <si>
    <t>Slippery Creek</t>
  </si>
  <si>
    <t>Water Surface Elevation Comparisons</t>
  </si>
  <si>
    <t>Location</t>
  </si>
  <si>
    <t>Effective 1% WSEL</t>
  </si>
  <si>
    <t>BLE 1% WSEL</t>
  </si>
  <si>
    <t>Difference</t>
  </si>
  <si>
    <t>(feet)</t>
  </si>
  <si>
    <t>(Eff. - BLE)</t>
  </si>
  <si>
    <r>
      <rPr>
        <u/>
        <sz val="11"/>
        <color theme="1"/>
        <rFont val="Calibri"/>
        <family val="2"/>
        <scheme val="minor"/>
      </rPr>
      <t xml:space="preserve">Justification/Explanation of large deviations: </t>
    </r>
    <r>
      <rPr>
        <sz val="11"/>
        <color theme="1"/>
        <rFont val="Calibri"/>
        <family val="2"/>
        <scheme val="minor"/>
      </rPr>
      <t xml:space="preserve">  CN adjusted to AMCI value, 
</t>
    </r>
  </si>
  <si>
    <t>LWIC_903</t>
  </si>
  <si>
    <t>LWIC_902_10pct</t>
  </si>
  <si>
    <t>LWIC_902_4pct</t>
  </si>
  <si>
    <t>LWIC_902_2pct</t>
  </si>
  <si>
    <t>LWIC_902_1pct</t>
  </si>
  <si>
    <t>LWIC_902_0.2pct</t>
  </si>
  <si>
    <t>LWIC_902_1min</t>
  </si>
  <si>
    <t>LWIC_902_1plu</t>
  </si>
  <si>
    <t>Precip_Freq_1113020902</t>
  </si>
  <si>
    <t>Inflow 1</t>
  </si>
  <si>
    <t>Max Outflow (SA2D_1)</t>
  </si>
  <si>
    <t>AMCII</t>
  </si>
  <si>
    <t>Simulation Results AMCII</t>
  </si>
  <si>
    <t xml:space="preserve">Little Wichita River </t>
  </si>
  <si>
    <r>
      <rPr>
        <u/>
        <sz val="11"/>
        <color theme="1"/>
        <rFont val="Calibri"/>
        <family val="2"/>
        <scheme val="minor"/>
      </rPr>
      <t xml:space="preserve">Justification/Explanation of large deviations: </t>
    </r>
    <r>
      <rPr>
        <sz val="11"/>
        <color theme="1"/>
        <rFont val="Calibri"/>
        <family val="2"/>
        <scheme val="minor"/>
      </rPr>
      <t xml:space="preserve">  CN adjusted to AMC1 value, 
</t>
    </r>
  </si>
  <si>
    <t>LWIC_905</t>
  </si>
  <si>
    <t>LWIC_903_10pct</t>
  </si>
  <si>
    <t>LWIC_903_4pct</t>
  </si>
  <si>
    <t>LWIC_903_2pct</t>
  </si>
  <si>
    <t>LWIC_903_1pct</t>
  </si>
  <si>
    <t>LWIC_903_0.2pct</t>
  </si>
  <si>
    <t>LWIC_903_1min</t>
  </si>
  <si>
    <t>LWIC_903_1plu</t>
  </si>
  <si>
    <t>Precip_Freq_1113020903</t>
  </si>
  <si>
    <t>AMCI</t>
  </si>
  <si>
    <t>West Little Post Oak Creek</t>
  </si>
  <si>
    <t>Deer Creek</t>
  </si>
  <si>
    <t>LWIC_904</t>
  </si>
  <si>
    <t>LWIC_904_10pct</t>
  </si>
  <si>
    <t>LWIC_904_4pct</t>
  </si>
  <si>
    <t>LWIC_904_2pct</t>
  </si>
  <si>
    <t>LWIC_904_1pct</t>
  </si>
  <si>
    <t>LWIC_904_0.2pct</t>
  </si>
  <si>
    <t>LWIC_904_1min</t>
  </si>
  <si>
    <t>LWIC_904_1plu</t>
  </si>
  <si>
    <t>Precip_Freq_1113020904</t>
  </si>
  <si>
    <r>
      <rPr>
        <u/>
        <sz val="11"/>
        <color theme="1"/>
        <rFont val="Calibri"/>
        <family val="2"/>
        <scheme val="minor"/>
      </rPr>
      <t>Parameters Adjusted for Validation</t>
    </r>
    <r>
      <rPr>
        <sz val="11"/>
        <color theme="1"/>
        <rFont val="Calibri"/>
        <family val="2"/>
        <scheme val="minor"/>
      </rPr>
      <t xml:space="preserve">:  AMC I + 0.4 (AMC II- AMC I) CN value were used.
</t>
    </r>
    <r>
      <rPr>
        <u/>
        <sz val="11"/>
        <color theme="1"/>
        <rFont val="Calibri"/>
        <family val="2"/>
        <scheme val="minor"/>
      </rPr>
      <t>Summary of Results:</t>
    </r>
    <r>
      <rPr>
        <sz val="11"/>
        <color theme="1"/>
        <rFont val="Calibri"/>
        <family val="2"/>
        <scheme val="minor"/>
      </rPr>
      <t xml:space="preserve"> Validation checks were completed at three locations in this domain. Initially, computed flows were higher than regression. Two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Meeting the gage flows were a priority for the validation of this model. 
</t>
    </r>
  </si>
  <si>
    <t>East Fork Little Wichita River</t>
  </si>
  <si>
    <t>LWIC_903 and LWIC_904</t>
  </si>
  <si>
    <t>next HUC8</t>
  </si>
  <si>
    <t>LWIC_905_10pct</t>
  </si>
  <si>
    <t>LWIC_905_4pct</t>
  </si>
  <si>
    <t>LWIC_905_2pct</t>
  </si>
  <si>
    <t>LWIC_905_1pct</t>
  </si>
  <si>
    <t>LWIC_905_0.2pct</t>
  </si>
  <si>
    <t>LWIC_905_1min</t>
  </si>
  <si>
    <t>LWIC_905_1plu</t>
  </si>
  <si>
    <t>Precip_Freq_1113020905</t>
  </si>
  <si>
    <t xml:space="preserve">Inflow2 </t>
  </si>
  <si>
    <r>
      <rPr>
        <u/>
        <sz val="11"/>
        <color theme="1"/>
        <rFont val="Calibri"/>
        <family val="2"/>
        <scheme val="minor"/>
      </rPr>
      <t>Parameters Adjusted for Validation</t>
    </r>
    <r>
      <rPr>
        <sz val="11"/>
        <color theme="1"/>
        <rFont val="Calibri"/>
        <family val="2"/>
        <scheme val="minor"/>
      </rPr>
      <t xml:space="preserve">:  AMC I + 0.6 (AMC II- AMC I) CN value were used. 
</t>
    </r>
    <r>
      <rPr>
        <u/>
        <sz val="11"/>
        <color theme="1"/>
        <rFont val="Calibri"/>
        <family val="2"/>
        <scheme val="minor"/>
      </rPr>
      <t>Summary of Results:</t>
    </r>
    <r>
      <rPr>
        <sz val="11"/>
        <color theme="1"/>
        <rFont val="Calibri"/>
        <family val="2"/>
        <scheme val="minor"/>
      </rPr>
      <t xml:space="preserve"> Two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Meeting the gage flows were a priority in the validation of this model
</t>
    </r>
  </si>
  <si>
    <t>Little Wichita River</t>
  </si>
  <si>
    <t xml:space="preserve">No name </t>
  </si>
  <si>
    <r>
      <rPr>
        <u/>
        <sz val="11"/>
        <color theme="1"/>
        <rFont val="Calibri"/>
        <family val="2"/>
        <scheme val="minor"/>
      </rPr>
      <t>Parameters Adjusted for Validation</t>
    </r>
    <r>
      <rPr>
        <sz val="11"/>
        <color theme="1"/>
        <rFont val="Calibri"/>
        <family val="2"/>
        <scheme val="minor"/>
      </rPr>
      <t xml:space="preserve">:  AMC I CN value were used. 
</t>
    </r>
    <r>
      <rPr>
        <u/>
        <sz val="11"/>
        <color theme="1"/>
        <rFont val="Calibri"/>
        <family val="2"/>
        <scheme val="minor"/>
      </rPr>
      <t>Summary of Results:</t>
    </r>
    <r>
      <rPr>
        <sz val="11"/>
        <color theme="1"/>
        <rFont val="Calibri"/>
        <family val="2"/>
        <scheme val="minor"/>
      </rPr>
      <t xml:space="preserve"> Validation checks were completed at three points in this domain. Initially, computed flows were higher than regression.Three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t>
    </r>
  </si>
  <si>
    <t>Outflow_LWI_901</t>
  </si>
  <si>
    <t>Outflow1 + Outflow2 + Outflow3</t>
  </si>
  <si>
    <t>Note: The gage is located where the main stem of the river</t>
  </si>
  <si>
    <t>a few different openings. It has been assumed the gage</t>
  </si>
  <si>
    <t>is only measuring the flow at the bridge opening</t>
  </si>
  <si>
    <t>cross US287. The 1% flooding crosses the highway through</t>
  </si>
  <si>
    <t xml:space="preserve">where the river crosses the highway. Also assumed is that the gage is </t>
  </si>
  <si>
    <t>not accounting for the flow through any of the other openings.</t>
  </si>
  <si>
    <t>Receiving</t>
  </si>
  <si>
    <r>
      <rPr>
        <u/>
        <sz val="11"/>
        <color theme="1"/>
        <rFont val="Calibri"/>
        <family val="2"/>
        <scheme val="minor"/>
      </rPr>
      <t>Parameters Adjusted for Validation</t>
    </r>
    <r>
      <rPr>
        <sz val="11"/>
        <color theme="1"/>
        <rFont val="Calibri"/>
        <family val="2"/>
        <scheme val="minor"/>
      </rPr>
      <t xml:space="preserve">:  AMC II CN value were used. 
</t>
    </r>
    <r>
      <rPr>
        <u/>
        <sz val="11"/>
        <color theme="1"/>
        <rFont val="Calibri"/>
        <family val="2"/>
        <scheme val="minor"/>
      </rPr>
      <t>Summary of Results:</t>
    </r>
    <r>
      <rPr>
        <sz val="11"/>
        <color theme="1"/>
        <rFont val="Calibri"/>
        <family val="2"/>
        <scheme val="minor"/>
      </rPr>
      <t xml:space="preserve"> Validation checks were completed at two points in this domain. Initially, computed flows were higher than regression. Two out of two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t>
    </r>
  </si>
  <si>
    <t>Outflow</t>
  </si>
  <si>
    <t>Outflow_LWIC_903</t>
  </si>
  <si>
    <t>Regression 1% Minus</t>
  </si>
  <si>
    <t>Regression 1% Flow</t>
  </si>
  <si>
    <t>Regression 1% Plus</t>
  </si>
  <si>
    <t>BLE (1% Flow)</t>
  </si>
  <si>
    <t>Gage 1% Minus</t>
  </si>
  <si>
    <t>Gage 1% Plus</t>
  </si>
  <si>
    <t>FIS 1% Flow</t>
  </si>
  <si>
    <t>% diff</t>
  </si>
  <si>
    <t>NRCS_1.0_PCT</t>
  </si>
  <si>
    <t>Summary of Parameter Adjustments Made</t>
  </si>
  <si>
    <t>CN Adjustment</t>
  </si>
  <si>
    <t>Overland n Adjustment</t>
  </si>
  <si>
    <t>Channel n Adjustment</t>
  </si>
  <si>
    <t>No. of Validation Locations</t>
  </si>
  <si>
    <t>Pass</t>
  </si>
  <si>
    <t>Fail</t>
  </si>
  <si>
    <t>No Change (normal n)</t>
  </si>
  <si>
    <t>Total</t>
  </si>
  <si>
    <t>Summary of Outflows</t>
  </si>
  <si>
    <t>1% AEP Results</t>
  </si>
  <si>
    <t>Basin outflows</t>
  </si>
  <si>
    <t>Basins</t>
  </si>
  <si>
    <t>Watershed</t>
  </si>
  <si>
    <t xml:space="preserve">Headwater </t>
  </si>
  <si>
    <t>0.2% AEP Results</t>
  </si>
  <si>
    <t>Max Outflow Plan</t>
  </si>
  <si>
    <t>Pluvial</t>
  </si>
  <si>
    <t>Direct Flow</t>
  </si>
  <si>
    <t>2% AEP Results</t>
  </si>
  <si>
    <t>4% AEP Results</t>
  </si>
  <si>
    <t>10% AEP Results</t>
  </si>
  <si>
    <t>1% minus AEP Results</t>
  </si>
  <si>
    <t>1% plus AEP Results</t>
  </si>
  <si>
    <t>Domain Type</t>
  </si>
  <si>
    <t>Inflowing Area (sqmi)</t>
  </si>
  <si>
    <t>Total Drainage Area at Confluence</t>
  </si>
  <si>
    <t>Model Domain Layout</t>
  </si>
  <si>
    <r>
      <rPr>
        <b/>
        <sz val="20"/>
        <rFont val="Calibri"/>
        <family val="2"/>
        <scheme val="minor"/>
      </rPr>
      <t>Little Wichita M</t>
    </r>
    <r>
      <rPr>
        <b/>
        <sz val="20"/>
        <color theme="1"/>
        <rFont val="Calibri"/>
        <family val="2"/>
        <scheme val="minor"/>
      </rPr>
      <t>odel Domain Summary</t>
    </r>
  </si>
  <si>
    <t>AMC I + 0.4 (AMC II- AMC I)</t>
  </si>
  <si>
    <t>AMC I + 0.6 (AMC II- AMC I)</t>
  </si>
  <si>
    <t>Gage 1% Flow</t>
  </si>
  <si>
    <t>&lt; regression flows from 902, PT1; deleted from table/chart since other gages don't have regression Q</t>
  </si>
  <si>
    <t>PT1
USGS Gage 07315200</t>
  </si>
  <si>
    <t>PT1
USGS Gage 07314500</t>
  </si>
  <si>
    <t>PT1
USGS Gage 07314900</t>
  </si>
  <si>
    <t>PT1 
USGS Gage 07315200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</si>
</sst>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0"/>
    <numFmt numFmtId="166" formatCode="_(* #,##0.0_);_(* \(#,##0.0\);_(* &quot;-&quot;??_);_(@_)"/>
    <numFmt numFmtId="167" formatCode="_(* #,##0_);_(* \(#,##0\);_(* &quot;-&quot;??_);_(@_)"/>
    <numFmt numFmtId="168" formatCode="0.0"/>
  </numFmts>
  <fonts count="21"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8"/>
      <color theme="1"/>
      <name val="Calibri"/>
      <family val="2"/>
      <scheme val="minor"/>
    </font>
    <font>
      <sz val="11"/>
      <color rgb="FF000000"/>
      <name val="Calibri"/>
      <family val="2"/>
      <scheme val="minor"/>
    </font>
    <font>
      <sz val="11"/>
      <name val="Calibri"/>
      <family val="2"/>
      <scheme val="minor"/>
    </font>
    <font>
      <b/>
      <sz val="16"/>
      <color theme="0"/>
      <name val="Calibri"/>
      <family val="2"/>
      <scheme val="minor"/>
    </font>
    <font>
      <u/>
      <sz val="11"/>
      <color theme="1"/>
      <name val="Calibri"/>
      <family val="2"/>
      <scheme val="minor"/>
    </font>
    <font>
      <b/>
      <sz val="10"/>
      <color rgb="FFFFFFFF"/>
      <name val="Calibri"/>
      <family val="2"/>
      <scheme val="minor"/>
    </font>
    <font>
      <sz val="10"/>
      <color theme="1"/>
      <name val="Calibri"/>
      <family val="2"/>
      <scheme val="minor"/>
    </font>
    <font>
      <sz val="11"/>
      <color rgb="FFFF0000"/>
      <name val="Calibri"/>
      <family val="2"/>
      <scheme val="minor"/>
    </font>
    <font>
      <sz val="8"/>
      <name val="Calibri"/>
      <family val="2"/>
      <scheme val="minor"/>
    </font>
    <font>
      <b/>
      <sz val="11"/>
      <color rgb="FFFFFFFF"/>
      <name val="Calibri"/>
      <family val="2"/>
      <scheme val="minor"/>
    </font>
    <font>
      <b/>
      <sz val="20"/>
      <color theme="1"/>
      <name val="Calibri"/>
      <family val="2"/>
      <scheme val="minor"/>
    </font>
    <font>
      <b/>
      <sz val="12"/>
      <color theme="0"/>
      <name val="Calibri"/>
      <family val="2"/>
      <scheme val="minor"/>
    </font>
    <font>
      <b/>
      <sz val="20"/>
      <name val="Calibri"/>
      <family val="2"/>
      <scheme val="minor"/>
    </font>
    <font>
      <sz val="12"/>
      <color theme="1"/>
      <name val="Calibri"/>
      <family val="2"/>
      <scheme val="minor"/>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bgColor indexed="64"/>
      </patternFill>
    </fill>
    <fill>
      <patternFill patternType="solid">
        <fgColor theme="7"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39994506668294322"/>
        <bgColor indexed="64"/>
      </patternFill>
    </fill>
    <fill>
      <patternFill patternType="solid">
        <fgColor theme="4" tint="0.79998168889431442"/>
        <bgColor theme="4" tint="0.79998168889431442"/>
      </patternFill>
    </fill>
  </fills>
  <borders count="56">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rgb="FF000000"/>
      </left>
      <right style="medium">
        <color rgb="FF000000"/>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right style="medium">
        <color rgb="FF000000"/>
      </right>
      <top/>
      <bottom/>
      <diagonal/>
    </border>
    <border>
      <left style="medium">
        <color rgb="FF000000"/>
      </left>
      <right/>
      <top/>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right style="medium">
        <color indexed="64"/>
      </right>
      <top style="medium">
        <color indexed="64"/>
      </top>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right style="medium">
        <color indexed="64"/>
      </right>
      <top/>
      <bottom style="thin">
        <color rgb="FF000000"/>
      </bottom>
      <diagonal/>
    </border>
    <border>
      <left/>
      <right/>
      <top style="medium">
        <color indexed="64"/>
      </top>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style="medium">
        <color indexed="64"/>
      </top>
      <bottom style="thin">
        <color rgb="FF000000"/>
      </bottom>
      <diagonal/>
    </border>
    <border>
      <left style="medium">
        <color indexed="64"/>
      </left>
      <right style="medium">
        <color indexed="64"/>
      </right>
      <top style="medium">
        <color indexed="64"/>
      </top>
      <bottom style="thin">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43" fontId="1" fillId="0" borderId="0" applyFont="0" applyFill="0" applyBorder="0" applyAlignment="0" applyProtection="0"/>
  </cellStyleXfs>
  <cellXfs count="270">
    <xf numFmtId="0" fontId="0" fillId="0" borderId="0" xfId="0"/>
    <xf numFmtId="0" fontId="6" fillId="0" borderId="0" xfId="0" applyFont="1"/>
    <xf numFmtId="0" fontId="4" fillId="7" borderId="1" xfId="6" applyFont="1" applyFill="1" applyBorder="1" applyAlignment="1">
      <alignment horizontal="center" vertical="center" wrapText="1"/>
    </xf>
    <xf numFmtId="0" fontId="4" fillId="7" borderId="1" xfId="6" applyFont="1" applyFill="1" applyBorder="1" applyAlignment="1">
      <alignment horizontal="center" vertical="center"/>
    </xf>
    <xf numFmtId="9" fontId="5" fillId="0" borderId="2" xfId="4" applyNumberFormat="1" applyFont="1" applyFill="1" applyBorder="1" applyAlignment="1">
      <alignment horizontal="center"/>
    </xf>
    <xf numFmtId="0" fontId="0" fillId="0" borderId="2" xfId="4" applyFont="1" applyFill="1" applyBorder="1" applyAlignment="1">
      <alignment horizontal="center"/>
    </xf>
    <xf numFmtId="9" fontId="5" fillId="0" borderId="3" xfId="4" applyNumberFormat="1" applyFont="1" applyFill="1" applyBorder="1" applyAlignment="1">
      <alignment horizontal="center"/>
    </xf>
    <xf numFmtId="9" fontId="1" fillId="0" borderId="4" xfId="4" applyNumberFormat="1" applyFill="1" applyBorder="1" applyAlignment="1">
      <alignment horizontal="center"/>
    </xf>
    <xf numFmtId="164" fontId="5" fillId="0" borderId="5" xfId="4" applyNumberFormat="1" applyFont="1" applyFill="1" applyBorder="1" applyAlignment="1">
      <alignment horizontal="center"/>
    </xf>
    <xf numFmtId="9" fontId="1" fillId="0" borderId="6" xfId="4" applyNumberFormat="1" applyFill="1" applyBorder="1" applyAlignment="1">
      <alignment horizontal="center"/>
    </xf>
    <xf numFmtId="9" fontId="5" fillId="0" borderId="5" xfId="5" applyNumberFormat="1" applyFont="1" applyFill="1" applyBorder="1" applyAlignment="1">
      <alignment horizontal="center"/>
    </xf>
    <xf numFmtId="9" fontId="1" fillId="0" borderId="6" xfId="5" applyNumberFormat="1" applyFill="1" applyBorder="1" applyAlignment="1">
      <alignment horizontal="center"/>
    </xf>
    <xf numFmtId="164" fontId="1" fillId="0" borderId="6" xfId="4" applyNumberFormat="1" applyFill="1" applyBorder="1" applyAlignment="1">
      <alignment horizontal="center"/>
    </xf>
    <xf numFmtId="0" fontId="5" fillId="0" borderId="5" xfId="4" applyFont="1" applyFill="1" applyBorder="1" applyAlignment="1">
      <alignment horizontal="center"/>
    </xf>
    <xf numFmtId="0" fontId="0" fillId="0" borderId="6" xfId="4" applyFont="1" applyFill="1" applyBorder="1" applyAlignment="1">
      <alignment horizontal="center"/>
    </xf>
    <xf numFmtId="0" fontId="5" fillId="0" borderId="7" xfId="4" applyFont="1" applyFill="1" applyBorder="1" applyAlignment="1">
      <alignment horizontal="center"/>
    </xf>
    <xf numFmtId="0" fontId="0" fillId="0" borderId="8" xfId="4" applyFont="1" applyFill="1" applyBorder="1" applyAlignment="1">
      <alignment horizontal="center"/>
    </xf>
    <xf numFmtId="0" fontId="8" fillId="0" borderId="9" xfId="0" applyFont="1" applyBorder="1"/>
    <xf numFmtId="0" fontId="0" fillId="0" borderId="10" xfId="0" applyBorder="1"/>
    <xf numFmtId="9" fontId="0" fillId="0" borderId="14" xfId="1" applyFont="1" applyBorder="1" applyAlignment="1">
      <alignment horizontal="center"/>
    </xf>
    <xf numFmtId="3" fontId="0" fillId="0" borderId="15" xfId="0" applyNumberFormat="1" applyBorder="1" applyAlignment="1">
      <alignment horizontal="center"/>
    </xf>
    <xf numFmtId="3" fontId="0" fillId="0" borderId="16" xfId="0" applyNumberFormat="1" applyBorder="1" applyAlignment="1">
      <alignment horizontal="center"/>
    </xf>
    <xf numFmtId="9" fontId="0" fillId="0" borderId="17" xfId="1" applyFont="1" applyBorder="1" applyAlignment="1">
      <alignment horizontal="center"/>
    </xf>
    <xf numFmtId="164" fontId="0" fillId="0" borderId="17" xfId="1" applyNumberFormat="1" applyFont="1" applyBorder="1" applyAlignment="1">
      <alignment horizontal="center"/>
    </xf>
    <xf numFmtId="0" fontId="0" fillId="0" borderId="17" xfId="0" applyBorder="1" applyAlignment="1">
      <alignment horizontal="center"/>
    </xf>
    <xf numFmtId="3" fontId="9" fillId="0" borderId="15" xfId="0" applyNumberFormat="1" applyFont="1" applyBorder="1" applyAlignment="1">
      <alignment horizontal="center"/>
    </xf>
    <xf numFmtId="0" fontId="0" fillId="0" borderId="18" xfId="0" applyBorder="1" applyAlignment="1">
      <alignment horizontal="center"/>
    </xf>
    <xf numFmtId="3" fontId="9" fillId="0" borderId="2" xfId="0" applyNumberFormat="1" applyFont="1" applyBorder="1" applyAlignment="1">
      <alignment horizontal="center"/>
    </xf>
    <xf numFmtId="0" fontId="0" fillId="0" borderId="20" xfId="0"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8" xfId="0" applyFont="1" applyBorder="1" applyAlignment="1">
      <alignment horizontal="center" vertical="center"/>
    </xf>
    <xf numFmtId="9" fontId="5" fillId="0" borderId="22" xfId="0" applyNumberFormat="1" applyFont="1" applyBorder="1" applyAlignment="1">
      <alignment horizontal="center" vertical="center"/>
    </xf>
    <xf numFmtId="0" fontId="5" fillId="0" borderId="19"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9" fontId="5" fillId="0" borderId="20" xfId="0" applyNumberFormat="1" applyFont="1" applyBorder="1" applyAlignment="1">
      <alignment horizontal="center" vertical="center"/>
    </xf>
    <xf numFmtId="3" fontId="0" fillId="0" borderId="17" xfId="0" applyNumberFormat="1" applyBorder="1" applyAlignment="1">
      <alignment horizontal="center"/>
    </xf>
    <xf numFmtId="3" fontId="0" fillId="0" borderId="0" xfId="0" applyNumberFormat="1" applyAlignment="1">
      <alignment horizontal="center"/>
    </xf>
    <xf numFmtId="0" fontId="0" fillId="0" borderId="17" xfId="0" applyBorder="1" applyAlignment="1">
      <alignment horizontal="center" vertical="center"/>
    </xf>
    <xf numFmtId="0" fontId="0" fillId="0" borderId="0" xfId="0" applyAlignment="1">
      <alignment horizontal="center" vertical="center"/>
    </xf>
    <xf numFmtId="0" fontId="0" fillId="0" borderId="25" xfId="0" applyBorder="1" applyAlignment="1">
      <alignment horizontal="center" vertical="center"/>
    </xf>
    <xf numFmtId="3" fontId="0" fillId="0" borderId="27" xfId="0" applyNumberFormat="1" applyBorder="1" applyAlignment="1">
      <alignment horizontal="center"/>
    </xf>
    <xf numFmtId="0" fontId="0" fillId="8" borderId="0" xfId="0" applyFill="1"/>
    <xf numFmtId="0" fontId="12" fillId="7" borderId="24"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0" fillId="7" borderId="9" xfId="0" applyFill="1" applyBorder="1" applyAlignment="1">
      <alignment vertical="center" wrapText="1"/>
    </xf>
    <xf numFmtId="0" fontId="13" fillId="0" borderId="29" xfId="0" applyFont="1" applyBorder="1" applyAlignment="1">
      <alignment horizontal="center" vertical="center" wrapText="1"/>
    </xf>
    <xf numFmtId="4" fontId="13" fillId="0" borderId="29" xfId="0" applyNumberFormat="1" applyFont="1" applyBorder="1" applyAlignment="1">
      <alignment horizontal="center" vertical="center" wrapText="1"/>
    </xf>
    <xf numFmtId="0" fontId="13" fillId="0" borderId="30" xfId="0" applyFont="1" applyBorder="1" applyAlignment="1">
      <alignment horizontal="center" vertical="center" wrapText="1"/>
    </xf>
    <xf numFmtId="4" fontId="13" fillId="0" borderId="30" xfId="0" applyNumberFormat="1" applyFont="1" applyBorder="1" applyAlignment="1">
      <alignment horizontal="center" vertical="center" wrapText="1"/>
    </xf>
    <xf numFmtId="0" fontId="0" fillId="9" borderId="0" xfId="0" applyFill="1"/>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5" fillId="0" borderId="31" xfId="0" applyFont="1" applyBorder="1" applyAlignment="1">
      <alignment horizontal="center" vertical="center"/>
    </xf>
    <xf numFmtId="0" fontId="0" fillId="0" borderId="16" xfId="0" applyBorder="1" applyAlignment="1">
      <alignment horizontal="center" vertical="center"/>
    </xf>
    <xf numFmtId="3" fontId="0" fillId="0" borderId="18" xfId="0" applyNumberFormat="1" applyBorder="1" applyAlignment="1">
      <alignment horizontal="center"/>
    </xf>
    <xf numFmtId="3" fontId="0" fillId="0" borderId="19" xfId="0" applyNumberFormat="1" applyBorder="1" applyAlignment="1">
      <alignment horizont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19" xfId="0" applyBorder="1" applyAlignment="1">
      <alignment horizontal="center" vertic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xf>
    <xf numFmtId="9" fontId="5" fillId="0" borderId="37" xfId="0" applyNumberFormat="1" applyFont="1" applyBorder="1" applyAlignment="1">
      <alignment horizontal="center" vertical="center"/>
    </xf>
    <xf numFmtId="0" fontId="5" fillId="0" borderId="38" xfId="0" applyFont="1" applyBorder="1" applyAlignment="1">
      <alignment horizontal="center" vertical="center"/>
    </xf>
    <xf numFmtId="3" fontId="0" fillId="0" borderId="26" xfId="0" applyNumberFormat="1" applyBorder="1" applyAlignment="1">
      <alignment horizontal="center"/>
    </xf>
    <xf numFmtId="3" fontId="9" fillId="0" borderId="26" xfId="0" applyNumberFormat="1" applyFont="1" applyBorder="1" applyAlignment="1">
      <alignment horizontal="center"/>
    </xf>
    <xf numFmtId="3" fontId="9" fillId="0" borderId="39" xfId="0" applyNumberFormat="1" applyFont="1" applyBorder="1" applyAlignment="1">
      <alignment horizontal="center"/>
    </xf>
    <xf numFmtId="0" fontId="4" fillId="7" borderId="40" xfId="6" applyFont="1" applyFill="1" applyBorder="1" applyAlignment="1">
      <alignment horizontal="center" vertical="center" wrapText="1"/>
    </xf>
    <xf numFmtId="3" fontId="0" fillId="0" borderId="24" xfId="0" applyNumberFormat="1" applyBorder="1" applyAlignment="1">
      <alignment horizontal="center"/>
    </xf>
    <xf numFmtId="3" fontId="0" fillId="0" borderId="9" xfId="0" applyNumberFormat="1" applyBorder="1" applyAlignment="1">
      <alignment horizontal="center"/>
    </xf>
    <xf numFmtId="0" fontId="0" fillId="0" borderId="9" xfId="4" applyFont="1" applyFill="1" applyBorder="1" applyAlignment="1">
      <alignment horizontal="center"/>
    </xf>
    <xf numFmtId="0" fontId="0" fillId="0" borderId="10" xfId="0" applyBorder="1" applyAlignment="1">
      <alignment horizontal="center"/>
    </xf>
    <xf numFmtId="0" fontId="5" fillId="0" borderId="13" xfId="0" applyFont="1" applyBorder="1" applyAlignment="1">
      <alignment horizontal="center" vertical="center" wrapText="1"/>
    </xf>
    <xf numFmtId="0" fontId="0" fillId="0" borderId="10" xfId="4" applyFont="1" applyFill="1" applyBorder="1" applyAlignment="1">
      <alignment horizontal="center"/>
    </xf>
    <xf numFmtId="0" fontId="5" fillId="0" borderId="20" xfId="0" applyFont="1" applyBorder="1" applyAlignment="1">
      <alignment horizontal="center" vertical="center"/>
    </xf>
    <xf numFmtId="3" fontId="0" fillId="0" borderId="22" xfId="0" applyNumberFormat="1" applyBorder="1" applyAlignment="1">
      <alignment horizontal="center"/>
    </xf>
    <xf numFmtId="0" fontId="2" fillId="0" borderId="0" xfId="2" applyFill="1" applyBorder="1"/>
    <xf numFmtId="0" fontId="3" fillId="0" borderId="0" xfId="3" applyFill="1" applyBorder="1"/>
    <xf numFmtId="0" fontId="0" fillId="0" borderId="0" xfId="0" applyAlignment="1">
      <alignment horizontal="center" wrapText="1"/>
    </xf>
    <xf numFmtId="0" fontId="2" fillId="0" borderId="0" xfId="2" applyFill="1"/>
    <xf numFmtId="0" fontId="3" fillId="0" borderId="0" xfId="3" applyFill="1"/>
    <xf numFmtId="0" fontId="0" fillId="0" borderId="17" xfId="0" applyBorder="1"/>
    <xf numFmtId="0" fontId="4" fillId="0" borderId="0" xfId="0" applyFont="1" applyAlignment="1">
      <alignment vertical="center"/>
    </xf>
    <xf numFmtId="0" fontId="4" fillId="7" borderId="2" xfId="6" applyFont="1" applyFill="1" applyBorder="1" applyAlignment="1">
      <alignment horizontal="center" vertical="center" wrapText="1"/>
    </xf>
    <xf numFmtId="0" fontId="4" fillId="7" borderId="39" xfId="6" applyFont="1" applyFill="1" applyBorder="1" applyAlignment="1">
      <alignment horizontal="center" vertical="center"/>
    </xf>
    <xf numFmtId="0" fontId="4" fillId="7" borderId="28" xfId="6" applyFont="1" applyFill="1" applyBorder="1" applyAlignment="1">
      <alignment horizontal="center" vertical="center" wrapText="1"/>
    </xf>
    <xf numFmtId="3" fontId="0" fillId="0" borderId="41" xfId="0" applyNumberFormat="1" applyBorder="1" applyAlignment="1">
      <alignment horizontal="center"/>
    </xf>
    <xf numFmtId="0" fontId="0" fillId="0" borderId="16" xfId="4" applyFont="1" applyFill="1" applyBorder="1" applyAlignment="1">
      <alignment horizontal="center"/>
    </xf>
    <xf numFmtId="0" fontId="0" fillId="0" borderId="19" xfId="0" applyBorder="1" applyAlignment="1">
      <alignment horizontal="center"/>
    </xf>
    <xf numFmtId="0" fontId="0" fillId="0" borderId="24" xfId="4" applyFont="1" applyFill="1" applyBorder="1" applyAlignment="1">
      <alignment horizontal="center"/>
    </xf>
    <xf numFmtId="0" fontId="4" fillId="7" borderId="40" xfId="6" applyFont="1" applyFill="1" applyBorder="1" applyAlignment="1">
      <alignment horizontal="center" vertical="center"/>
    </xf>
    <xf numFmtId="0" fontId="8" fillId="0" borderId="24" xfId="0" applyFont="1" applyBorder="1"/>
    <xf numFmtId="0" fontId="4" fillId="7" borderId="42" xfId="6" applyFont="1" applyFill="1" applyBorder="1" applyAlignment="1">
      <alignment horizontal="center" vertical="center" wrapText="1"/>
    </xf>
    <xf numFmtId="0" fontId="4" fillId="7" borderId="43" xfId="6" applyFont="1" applyFill="1" applyBorder="1" applyAlignment="1">
      <alignment horizontal="center" vertical="center"/>
    </xf>
    <xf numFmtId="165" fontId="0" fillId="0" borderId="17" xfId="0" applyNumberFormat="1" applyBorder="1" applyAlignment="1">
      <alignment horizontal="center"/>
    </xf>
    <xf numFmtId="165" fontId="0" fillId="0" borderId="18" xfId="0" applyNumberFormat="1" applyBorder="1" applyAlignment="1">
      <alignment horizontal="center"/>
    </xf>
    <xf numFmtId="3" fontId="0" fillId="0" borderId="17" xfId="0" applyNumberFormat="1" applyBorder="1" applyAlignment="1">
      <alignment horizontal="center" vertical="center"/>
    </xf>
    <xf numFmtId="3" fontId="0" fillId="0" borderId="0" xfId="0" applyNumberFormat="1" applyAlignment="1">
      <alignment horizontal="center" vertical="center"/>
    </xf>
    <xf numFmtId="3" fontId="0" fillId="0" borderId="16" xfId="0" applyNumberFormat="1" applyBorder="1" applyAlignment="1">
      <alignment horizontal="center" vertical="center"/>
    </xf>
    <xf numFmtId="0" fontId="5" fillId="0" borderId="17" xfId="0" applyFont="1" applyBorder="1" applyAlignment="1">
      <alignment horizontal="center" vertical="center"/>
    </xf>
    <xf numFmtId="3" fontId="2" fillId="2" borderId="24" xfId="2" applyNumberFormat="1" applyBorder="1" applyAlignment="1">
      <alignment horizontal="center" vertical="center" wrapText="1"/>
    </xf>
    <xf numFmtId="3" fontId="2" fillId="2" borderId="9" xfId="2" applyNumberFormat="1" applyBorder="1" applyAlignment="1">
      <alignment horizontal="center" vertical="center" wrapText="1"/>
    </xf>
    <xf numFmtId="3" fontId="3" fillId="3" borderId="10" xfId="3" applyNumberFormat="1" applyBorder="1" applyAlignment="1">
      <alignment horizontal="center" vertical="center" wrapText="1"/>
    </xf>
    <xf numFmtId="3" fontId="2" fillId="2" borderId="10" xfId="2" applyNumberFormat="1" applyBorder="1" applyAlignment="1">
      <alignment horizontal="center" vertical="center" wrapText="1"/>
    </xf>
    <xf numFmtId="0" fontId="0" fillId="0" borderId="10" xfId="0" applyBorder="1" applyAlignment="1">
      <alignment horizontal="center" vertical="center"/>
    </xf>
    <xf numFmtId="166" fontId="0" fillId="0" borderId="0" xfId="7" applyNumberFormat="1" applyFont="1"/>
    <xf numFmtId="165" fontId="0" fillId="0" borderId="0" xfId="0" applyNumberFormat="1" applyAlignment="1">
      <alignment horizontal="center"/>
    </xf>
    <xf numFmtId="167" fontId="0" fillId="0" borderId="0" xfId="7" applyNumberFormat="1" applyFont="1"/>
    <xf numFmtId="167" fontId="0" fillId="0" borderId="0" xfId="7" applyNumberFormat="1" applyFont="1" applyFill="1" applyBorder="1" applyAlignment="1">
      <alignment horizontal="center" vertical="center"/>
    </xf>
    <xf numFmtId="3" fontId="0" fillId="0" borderId="45" xfId="0" applyNumberFormat="1" applyBorder="1" applyAlignment="1">
      <alignment horizontal="center"/>
    </xf>
    <xf numFmtId="3" fontId="0" fillId="0" borderId="10" xfId="0" applyNumberFormat="1" applyBorder="1" applyAlignment="1">
      <alignment horizontal="center"/>
    </xf>
    <xf numFmtId="0" fontId="4" fillId="7" borderId="25" xfId="6" applyFont="1" applyFill="1" applyBorder="1" applyAlignment="1">
      <alignment horizontal="center" vertical="center" wrapText="1"/>
    </xf>
    <xf numFmtId="3" fontId="0" fillId="0" borderId="9" xfId="4" applyNumberFormat="1" applyFont="1" applyFill="1" applyBorder="1" applyAlignment="1">
      <alignment horizontal="center"/>
    </xf>
    <xf numFmtId="3" fontId="0" fillId="0" borderId="0" xfId="0" applyNumberFormat="1" applyBorder="1" applyAlignment="1">
      <alignment horizont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5" xfId="0" applyBorder="1" applyAlignment="1">
      <alignment horizontal="center" vertical="center"/>
    </xf>
    <xf numFmtId="0" fontId="0" fillId="0" borderId="41" xfId="0" applyBorder="1" applyAlignment="1">
      <alignment horizontal="center" vertical="center"/>
    </xf>
    <xf numFmtId="0" fontId="0" fillId="0" borderId="24" xfId="0" applyBorder="1" applyAlignment="1">
      <alignment horizontal="center" vertical="center"/>
    </xf>
    <xf numFmtId="0" fontId="0" fillId="0" borderId="9" xfId="0" applyBorder="1" applyAlignment="1">
      <alignment horizontal="center" vertical="center"/>
    </xf>
    <xf numFmtId="0" fontId="0" fillId="0" borderId="0" xfId="0" applyBorder="1"/>
    <xf numFmtId="3" fontId="0" fillId="0" borderId="24" xfId="7" applyNumberFormat="1" applyFont="1" applyBorder="1" applyAlignment="1">
      <alignment horizontal="center"/>
    </xf>
    <xf numFmtId="3" fontId="0" fillId="0" borderId="9" xfId="7" applyNumberFormat="1" applyFont="1" applyBorder="1" applyAlignment="1">
      <alignment horizontal="center"/>
    </xf>
    <xf numFmtId="3" fontId="0" fillId="0" borderId="9" xfId="7" applyNumberFormat="1" applyFont="1" applyFill="1" applyBorder="1" applyAlignment="1">
      <alignment horizontal="center"/>
    </xf>
    <xf numFmtId="3" fontId="0" fillId="0" borderId="10" xfId="7" applyNumberFormat="1" applyFont="1" applyBorder="1" applyAlignment="1">
      <alignment horizontal="center"/>
    </xf>
    <xf numFmtId="168" fontId="0" fillId="0" borderId="24" xfId="0" applyNumberFormat="1" applyBorder="1" applyAlignment="1">
      <alignment horizontal="center" vertical="center"/>
    </xf>
    <xf numFmtId="168" fontId="0" fillId="0" borderId="9" xfId="0" applyNumberFormat="1" applyBorder="1" applyAlignment="1">
      <alignment horizontal="center" vertical="center"/>
    </xf>
    <xf numFmtId="168" fontId="0" fillId="0" borderId="10" xfId="0" applyNumberFormat="1" applyBorder="1" applyAlignment="1">
      <alignment horizontal="center" vertical="center"/>
    </xf>
    <xf numFmtId="3" fontId="0" fillId="0" borderId="14" xfId="0" applyNumberFormat="1" applyBorder="1" applyAlignment="1">
      <alignment horizontal="center"/>
    </xf>
    <xf numFmtId="165" fontId="0" fillId="0" borderId="14" xfId="0" applyNumberFormat="1" applyBorder="1" applyAlignment="1">
      <alignment horizontal="center"/>
    </xf>
    <xf numFmtId="0" fontId="4" fillId="7" borderId="20" xfId="6" applyFont="1" applyFill="1" applyBorder="1" applyAlignment="1">
      <alignment horizontal="center" vertical="center"/>
    </xf>
    <xf numFmtId="9" fontId="5" fillId="0" borderId="46" xfId="4" applyNumberFormat="1" applyFont="1" applyFill="1" applyBorder="1" applyAlignment="1">
      <alignment horizontal="center"/>
    </xf>
    <xf numFmtId="9" fontId="1" fillId="0" borderId="44" xfId="4" applyNumberFormat="1" applyFill="1" applyBorder="1" applyAlignment="1">
      <alignment horizontal="center"/>
    </xf>
    <xf numFmtId="164" fontId="5" fillId="0" borderId="47" xfId="4" applyNumberFormat="1" applyFont="1" applyFill="1" applyBorder="1" applyAlignment="1">
      <alignment horizontal="center"/>
    </xf>
    <xf numFmtId="9" fontId="1" fillId="0" borderId="48" xfId="4" applyNumberFormat="1" applyFill="1" applyBorder="1" applyAlignment="1">
      <alignment horizontal="center"/>
    </xf>
    <xf numFmtId="9" fontId="5" fillId="0" borderId="47" xfId="5" applyNumberFormat="1" applyFont="1" applyFill="1" applyBorder="1" applyAlignment="1">
      <alignment horizontal="center"/>
    </xf>
    <xf numFmtId="9" fontId="1" fillId="0" borderId="48" xfId="5" applyNumberFormat="1" applyFill="1" applyBorder="1" applyAlignment="1">
      <alignment horizontal="center"/>
    </xf>
    <xf numFmtId="164" fontId="1" fillId="0" borderId="48" xfId="4" applyNumberFormat="1" applyFill="1" applyBorder="1" applyAlignment="1">
      <alignment horizontal="center"/>
    </xf>
    <xf numFmtId="0" fontId="5" fillId="0" borderId="47" xfId="4" applyFont="1" applyFill="1" applyBorder="1" applyAlignment="1">
      <alignment horizontal="center"/>
    </xf>
    <xf numFmtId="0" fontId="0" fillId="0" borderId="48" xfId="4" applyFont="1" applyFill="1" applyBorder="1" applyAlignment="1">
      <alignment horizontal="center"/>
    </xf>
    <xf numFmtId="0" fontId="5" fillId="0" borderId="49" xfId="4" applyFont="1" applyFill="1" applyBorder="1" applyAlignment="1">
      <alignment horizontal="center"/>
    </xf>
    <xf numFmtId="0" fontId="0" fillId="0" borderId="50" xfId="4" applyFont="1" applyFill="1" applyBorder="1" applyAlignment="1">
      <alignment horizontal="center"/>
    </xf>
    <xf numFmtId="3" fontId="3" fillId="3" borderId="9" xfId="3" applyNumberFormat="1" applyBorder="1" applyAlignment="1">
      <alignment horizontal="center" vertical="center" wrapText="1"/>
    </xf>
    <xf numFmtId="3" fontId="0" fillId="0" borderId="29" xfId="0" applyNumberFormat="1" applyBorder="1" applyAlignment="1">
      <alignment horizontal="center"/>
    </xf>
    <xf numFmtId="0" fontId="0" fillId="0" borderId="29" xfId="4" applyFont="1" applyFill="1" applyBorder="1" applyAlignment="1">
      <alignment horizontal="center"/>
    </xf>
    <xf numFmtId="0" fontId="0" fillId="0" borderId="30" xfId="0" applyBorder="1" applyAlignment="1">
      <alignment horizontal="center"/>
    </xf>
    <xf numFmtId="3" fontId="0" fillId="0" borderId="51" xfId="0" applyNumberFormat="1" applyBorder="1" applyAlignment="1">
      <alignment horizontal="center"/>
    </xf>
    <xf numFmtId="0" fontId="4" fillId="7" borderId="11" xfId="6" applyFont="1" applyFill="1" applyBorder="1" applyAlignment="1">
      <alignment horizontal="center" vertical="center" wrapText="1"/>
    </xf>
    <xf numFmtId="0" fontId="4" fillId="7" borderId="13" xfId="6" applyFont="1" applyFill="1" applyBorder="1" applyAlignment="1">
      <alignment horizontal="center" vertical="center" wrapText="1"/>
    </xf>
    <xf numFmtId="0" fontId="9" fillId="0" borderId="18" xfId="0" applyFont="1" applyBorder="1"/>
    <xf numFmtId="0" fontId="0" fillId="0" borderId="0" xfId="4" applyFont="1" applyFill="1" applyBorder="1" applyAlignment="1">
      <alignment horizontal="center"/>
    </xf>
    <xf numFmtId="0" fontId="0" fillId="0" borderId="22" xfId="4" applyFont="1" applyFill="1" applyBorder="1" applyAlignment="1">
      <alignment horizontal="center"/>
    </xf>
    <xf numFmtId="0" fontId="9" fillId="0" borderId="17" xfId="0" applyFont="1" applyBorder="1"/>
    <xf numFmtId="0" fontId="14" fillId="0" borderId="17" xfId="0" applyFont="1" applyBorder="1"/>
    <xf numFmtId="3" fontId="3" fillId="3" borderId="0" xfId="3" applyNumberFormat="1" applyBorder="1" applyAlignment="1">
      <alignment horizontal="center" vertical="center"/>
    </xf>
    <xf numFmtId="3" fontId="0" fillId="0" borderId="14" xfId="0" applyNumberFormat="1" applyBorder="1" applyAlignment="1">
      <alignment horizontal="center" vertical="center"/>
    </xf>
    <xf numFmtId="3" fontId="0" fillId="0" borderId="45" xfId="0" applyNumberFormat="1" applyBorder="1" applyAlignment="1">
      <alignment horizontal="center" vertical="center"/>
    </xf>
    <xf numFmtId="0" fontId="0" fillId="0" borderId="23" xfId="0" applyBorder="1" applyAlignment="1">
      <alignment horizontal="center" vertical="center"/>
    </xf>
    <xf numFmtId="3" fontId="2" fillId="2" borderId="45" xfId="2" applyNumberFormat="1" applyBorder="1" applyAlignment="1">
      <alignment horizontal="center" vertical="center"/>
    </xf>
    <xf numFmtId="3" fontId="2" fillId="2" borderId="22" xfId="2" applyNumberFormat="1" applyBorder="1" applyAlignment="1">
      <alignment horizontal="center" vertical="center"/>
    </xf>
    <xf numFmtId="165" fontId="0" fillId="0" borderId="24" xfId="0" applyNumberFormat="1" applyBorder="1" applyAlignment="1">
      <alignment horizontal="center"/>
    </xf>
    <xf numFmtId="165" fontId="0" fillId="0" borderId="9" xfId="0" applyNumberFormat="1" applyBorder="1" applyAlignment="1">
      <alignment horizontal="center"/>
    </xf>
    <xf numFmtId="165" fontId="0" fillId="0" borderId="10" xfId="0" applyNumberFormat="1" applyBorder="1" applyAlignment="1">
      <alignment horizontal="center"/>
    </xf>
    <xf numFmtId="0" fontId="5" fillId="0" borderId="11" xfId="0" applyFont="1" applyBorder="1" applyAlignment="1">
      <alignment horizontal="center" vertical="center" wrapText="1"/>
    </xf>
    <xf numFmtId="0" fontId="5" fillId="0" borderId="18" xfId="0" applyFont="1" applyBorder="1" applyAlignment="1">
      <alignment horizontal="center" vertical="center" wrapText="1"/>
    </xf>
    <xf numFmtId="9" fontId="5" fillId="0" borderId="22" xfId="0" applyNumberFormat="1"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9" fontId="5" fillId="0" borderId="20" xfId="0" applyNumberFormat="1" applyFont="1" applyBorder="1" applyAlignment="1">
      <alignment horizontal="center" vertical="center" wrapText="1"/>
    </xf>
    <xf numFmtId="0" fontId="5" fillId="0" borderId="0" xfId="0" applyFont="1" applyAlignment="1">
      <alignment horizontal="center" vertical="center" wrapText="1"/>
    </xf>
    <xf numFmtId="0" fontId="0" fillId="0" borderId="16" xfId="0" applyBorder="1"/>
    <xf numFmtId="9" fontId="0" fillId="0" borderId="0" xfId="1" applyFont="1" applyAlignment="1">
      <alignment horizontal="center"/>
    </xf>
    <xf numFmtId="3" fontId="0" fillId="0" borderId="16" xfId="0" applyNumberFormat="1" applyBorder="1"/>
    <xf numFmtId="9" fontId="0" fillId="10" borderId="0" xfId="1" applyFont="1" applyFill="1" applyAlignment="1">
      <alignment horizontal="center"/>
    </xf>
    <xf numFmtId="168" fontId="0" fillId="0" borderId="22" xfId="0" applyNumberFormat="1" applyBorder="1" applyAlignment="1">
      <alignment horizontal="center"/>
    </xf>
    <xf numFmtId="0" fontId="16" fillId="7" borderId="20"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8" fillId="0" borderId="19" xfId="0" applyFont="1"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9" fontId="5" fillId="0" borderId="12" xfId="0" applyNumberFormat="1" applyFont="1" applyBorder="1" applyAlignment="1">
      <alignment horizontal="center" vertical="center"/>
    </xf>
    <xf numFmtId="9" fontId="5" fillId="0" borderId="20" xfId="1" applyFont="1" applyBorder="1" applyAlignment="1">
      <alignment horizontal="center" vertical="center"/>
    </xf>
    <xf numFmtId="3" fontId="0" fillId="0" borderId="41" xfId="0" applyNumberFormat="1" applyBorder="1" applyAlignment="1">
      <alignment horizontal="center" vertical="center"/>
    </xf>
    <xf numFmtId="0" fontId="5" fillId="0" borderId="14" xfId="0" applyFont="1" applyBorder="1" applyAlignment="1">
      <alignment horizontal="center" vertical="center"/>
    </xf>
    <xf numFmtId="0" fontId="5" fillId="0" borderId="45" xfId="0" applyFont="1" applyBorder="1" applyAlignment="1">
      <alignment horizontal="center" vertical="center"/>
    </xf>
    <xf numFmtId="0" fontId="5" fillId="0" borderId="41" xfId="0" applyFont="1" applyBorder="1" applyAlignment="1">
      <alignment horizontal="center" vertical="center"/>
    </xf>
    <xf numFmtId="3" fontId="0" fillId="0" borderId="24" xfId="0" applyNumberFormat="1" applyBorder="1" applyAlignment="1">
      <alignment horizontal="center" vertical="center"/>
    </xf>
    <xf numFmtId="0" fontId="5" fillId="0" borderId="0" xfId="0" applyFont="1" applyAlignment="1">
      <alignment horizontal="center" vertical="center"/>
    </xf>
    <xf numFmtId="0" fontId="5" fillId="0" borderId="16" xfId="0" applyFont="1" applyBorder="1" applyAlignment="1">
      <alignment horizontal="center" vertical="center"/>
    </xf>
    <xf numFmtId="3" fontId="0" fillId="0" borderId="9" xfId="0" applyNumberFormat="1" applyBorder="1" applyAlignment="1">
      <alignment horizontal="center" vertical="center"/>
    </xf>
    <xf numFmtId="0" fontId="0" fillId="0" borderId="17" xfId="0" applyBorder="1" applyAlignment="1">
      <alignment horizontal="center" vertical="center" wrapText="1"/>
    </xf>
    <xf numFmtId="0" fontId="0" fillId="0" borderId="25" xfId="0" applyBorder="1" applyAlignment="1">
      <alignment horizontal="center" vertical="center" wrapText="1"/>
    </xf>
    <xf numFmtId="3" fontId="0" fillId="0" borderId="22" xfId="0" applyNumberFormat="1" applyBorder="1" applyAlignment="1">
      <alignment horizontal="center" vertical="center"/>
    </xf>
    <xf numFmtId="3" fontId="0" fillId="0" borderId="19" xfId="0" applyNumberFormat="1" applyBorder="1" applyAlignment="1">
      <alignment horizontal="center" vertical="center"/>
    </xf>
    <xf numFmtId="3" fontId="0" fillId="0" borderId="18" xfId="0" applyNumberFormat="1" applyBorder="1" applyAlignment="1">
      <alignment horizontal="center" vertical="center"/>
    </xf>
    <xf numFmtId="3" fontId="0" fillId="0" borderId="22" xfId="0" applyNumberFormat="1" applyBorder="1" applyAlignment="1">
      <alignment horizontal="center" vertical="center" wrapText="1"/>
    </xf>
    <xf numFmtId="3" fontId="0" fillId="0" borderId="19" xfId="0" applyNumberFormat="1" applyBorder="1" applyAlignment="1">
      <alignment horizontal="center" vertical="center" wrapText="1"/>
    </xf>
    <xf numFmtId="3" fontId="0" fillId="0" borderId="10" xfId="0" applyNumberFormat="1" applyBorder="1" applyAlignment="1">
      <alignment horizontal="center" vertical="center"/>
    </xf>
    <xf numFmtId="9" fontId="5" fillId="0" borderId="45" xfId="0" applyNumberFormat="1" applyFont="1" applyBorder="1" applyAlignment="1">
      <alignment horizontal="center" vertical="center"/>
    </xf>
    <xf numFmtId="3" fontId="5" fillId="0" borderId="14" xfId="0" applyNumberFormat="1" applyFont="1" applyBorder="1" applyAlignment="1">
      <alignment horizontal="center" vertical="center"/>
    </xf>
    <xf numFmtId="3" fontId="5" fillId="0" borderId="24" xfId="0" applyNumberFormat="1" applyFont="1" applyBorder="1" applyAlignment="1">
      <alignment horizontal="center" vertical="center"/>
    </xf>
    <xf numFmtId="9" fontId="5" fillId="0" borderId="0" xfId="0" applyNumberFormat="1" applyFont="1" applyAlignment="1">
      <alignment horizontal="center" vertical="center"/>
    </xf>
    <xf numFmtId="3" fontId="5" fillId="0" borderId="17" xfId="0" applyNumberFormat="1" applyFont="1" applyBorder="1" applyAlignment="1">
      <alignment horizontal="center" vertical="center"/>
    </xf>
    <xf numFmtId="3" fontId="5" fillId="0" borderId="9" xfId="0" applyNumberFormat="1" applyFont="1" applyBorder="1" applyAlignment="1">
      <alignment horizontal="center" vertical="center"/>
    </xf>
    <xf numFmtId="3" fontId="5" fillId="0" borderId="18" xfId="0" applyNumberFormat="1" applyFont="1" applyBorder="1" applyAlignment="1">
      <alignment horizontal="center" vertical="center"/>
    </xf>
    <xf numFmtId="3" fontId="5" fillId="0" borderId="10" xfId="0" applyNumberFormat="1" applyFont="1" applyBorder="1" applyAlignment="1">
      <alignment horizontal="center" vertical="center"/>
    </xf>
    <xf numFmtId="0" fontId="20" fillId="7" borderId="0" xfId="0" applyFont="1" applyFill="1" applyAlignment="1">
      <alignment vertical="center"/>
    </xf>
    <xf numFmtId="0" fontId="20" fillId="12" borderId="52" xfId="0" applyFont="1" applyFill="1" applyBorder="1" applyAlignment="1">
      <alignment vertical="center"/>
    </xf>
    <xf numFmtId="1" fontId="20" fillId="12" borderId="53" xfId="0" applyNumberFormat="1" applyFont="1" applyFill="1" applyBorder="1" applyAlignment="1">
      <alignment horizontal="center" vertical="center"/>
    </xf>
    <xf numFmtId="0" fontId="20" fillId="0" borderId="0" xfId="0" applyFont="1" applyAlignment="1">
      <alignment horizontal="center" vertical="center"/>
    </xf>
    <xf numFmtId="3" fontId="20" fillId="0" borderId="0" xfId="0" applyNumberFormat="1" applyFont="1" applyAlignment="1">
      <alignment horizontal="center" vertical="center"/>
    </xf>
    <xf numFmtId="0" fontId="20" fillId="0" borderId="52" xfId="0" applyFont="1" applyBorder="1" applyAlignment="1">
      <alignment vertical="center"/>
    </xf>
    <xf numFmtId="1" fontId="20" fillId="0" borderId="53" xfId="0" applyNumberFormat="1" applyFont="1" applyBorder="1" applyAlignment="1">
      <alignment horizontal="center" vertical="center"/>
    </xf>
    <xf numFmtId="0" fontId="0" fillId="10" borderId="0" xfId="0" applyFill="1"/>
    <xf numFmtId="0" fontId="0" fillId="0" borderId="54" xfId="4" applyFont="1" applyFill="1" applyBorder="1" applyAlignment="1">
      <alignment horizontal="center"/>
    </xf>
    <xf numFmtId="0" fontId="4" fillId="7" borderId="26" xfId="6" applyFont="1" applyFill="1" applyBorder="1" applyAlignment="1">
      <alignment horizontal="center" vertical="center"/>
    </xf>
    <xf numFmtId="168" fontId="0" fillId="0" borderId="45" xfId="0" applyNumberFormat="1" applyBorder="1" applyAlignment="1">
      <alignment horizontal="center"/>
    </xf>
    <xf numFmtId="168" fontId="0" fillId="0" borderId="0" xfId="0" applyNumberFormat="1" applyBorder="1" applyAlignment="1">
      <alignment horizontal="center"/>
    </xf>
    <xf numFmtId="3" fontId="0" fillId="0" borderId="55" xfId="0" applyNumberFormat="1" applyBorder="1" applyAlignment="1">
      <alignment horizontal="center"/>
    </xf>
    <xf numFmtId="3" fontId="0" fillId="0" borderId="24" xfId="0" applyNumberFormat="1" applyBorder="1" applyAlignment="1">
      <alignment horizontal="left"/>
    </xf>
    <xf numFmtId="3" fontId="0" fillId="0" borderId="9" xfId="0" applyNumberFormat="1" applyBorder="1" applyAlignment="1">
      <alignment horizontal="left"/>
    </xf>
    <xf numFmtId="3" fontId="0" fillId="0" borderId="10" xfId="0" applyNumberFormat="1" applyBorder="1" applyAlignment="1">
      <alignment horizontal="left"/>
    </xf>
    <xf numFmtId="3" fontId="0" fillId="0" borderId="17" xfId="0" applyNumberFormat="1" applyBorder="1" applyAlignment="1">
      <alignment horizontal="left"/>
    </xf>
    <xf numFmtId="3" fontId="0" fillId="0" borderId="18" xfId="0" applyNumberFormat="1" applyBorder="1" applyAlignment="1">
      <alignment horizontal="left"/>
    </xf>
    <xf numFmtId="3" fontId="0" fillId="0" borderId="0" xfId="0" applyNumberFormat="1" applyFill="1" applyBorder="1" applyAlignment="1">
      <alignment horizontal="center"/>
    </xf>
    <xf numFmtId="3" fontId="0" fillId="0" borderId="14" xfId="0" applyNumberFormat="1" applyBorder="1" applyAlignment="1">
      <alignment horizontal="center" wrapText="1"/>
    </xf>
    <xf numFmtId="3" fontId="0" fillId="0" borderId="24" xfId="0" applyNumberFormat="1" applyBorder="1" applyAlignment="1">
      <alignment horizontal="center" wrapText="1"/>
    </xf>
    <xf numFmtId="3" fontId="0" fillId="0" borderId="24" xfId="0" applyNumberFormat="1" applyBorder="1" applyAlignment="1">
      <alignment horizontal="left" wrapText="1"/>
    </xf>
    <xf numFmtId="3" fontId="0" fillId="0" borderId="14" xfId="0" applyNumberFormat="1" applyBorder="1" applyAlignment="1">
      <alignment horizontal="left" wrapText="1"/>
    </xf>
    <xf numFmtId="0" fontId="17" fillId="11" borderId="0" xfId="0" applyFont="1" applyFill="1" applyAlignment="1">
      <alignment horizontal="center" wrapText="1"/>
    </xf>
    <xf numFmtId="0" fontId="0" fillId="11" borderId="0" xfId="0" applyFill="1" applyAlignment="1">
      <alignment horizontal="center" wrapText="1"/>
    </xf>
    <xf numFmtId="0" fontId="18" fillId="7" borderId="0" xfId="0" applyFont="1" applyFill="1" applyAlignment="1">
      <alignment horizontal="center" vertical="center" wrapText="1"/>
    </xf>
    <xf numFmtId="0" fontId="0" fillId="7" borderId="0" xfId="0" applyFill="1" applyAlignment="1">
      <alignment horizontal="center" vertical="center" wrapText="1"/>
    </xf>
    <xf numFmtId="0" fontId="18" fillId="7" borderId="0" xfId="0" applyFont="1" applyFill="1" applyAlignment="1">
      <alignment horizontal="center" vertical="center"/>
    </xf>
    <xf numFmtId="0" fontId="0" fillId="7" borderId="16" xfId="0" applyFill="1" applyBorder="1" applyAlignment="1">
      <alignment horizontal="center" vertical="center"/>
    </xf>
    <xf numFmtId="0" fontId="17" fillId="11" borderId="0" xfId="0" applyFont="1" applyFill="1" applyAlignment="1">
      <alignment horizontal="center"/>
    </xf>
    <xf numFmtId="0" fontId="0" fillId="11" borderId="0" xfId="0" applyFill="1"/>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wrapText="1"/>
    </xf>
    <xf numFmtId="0" fontId="7" fillId="8" borderId="0" xfId="0" applyFont="1" applyFill="1" applyAlignment="1">
      <alignment horizontal="center"/>
    </xf>
    <xf numFmtId="0" fontId="12" fillId="7" borderId="24"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0" fillId="0" borderId="11"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12" xfId="0" applyBorder="1" applyAlignment="1">
      <alignment horizontal="center" wrapText="1"/>
    </xf>
    <xf numFmtId="0" fontId="0" fillId="0" borderId="13" xfId="0" applyBorder="1" applyAlignment="1">
      <alignment horizontal="center" wrapText="1"/>
    </xf>
    <xf numFmtId="0" fontId="4" fillId="7" borderId="11" xfId="0" applyFont="1" applyFill="1" applyBorder="1" applyAlignment="1">
      <alignment horizontal="center" vertical="center"/>
    </xf>
    <xf numFmtId="0" fontId="4" fillId="7" borderId="12" xfId="0" applyFont="1" applyFill="1" applyBorder="1" applyAlignment="1">
      <alignment horizontal="center" vertical="center"/>
    </xf>
    <xf numFmtId="0" fontId="4" fillId="7" borderId="13" xfId="0" applyFont="1" applyFill="1" applyBorder="1" applyAlignment="1">
      <alignment horizontal="center" vertical="center"/>
    </xf>
    <xf numFmtId="0" fontId="10" fillId="7" borderId="0" xfId="0" applyFont="1" applyFill="1" applyAlignment="1">
      <alignment horizont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1" xfId="0" applyBorder="1" applyAlignment="1">
      <alignment horizontal="center" wrapText="1"/>
    </xf>
  </cellXfs>
  <cellStyles count="8">
    <cellStyle name="20% - Accent1" xfId="4" builtinId="30"/>
    <cellStyle name="40% - Accent1" xfId="5" builtinId="31"/>
    <cellStyle name="60% - Accent1" xfId="6" builtinId="32"/>
    <cellStyle name="Bad" xfId="3" builtinId="27"/>
    <cellStyle name="Comma" xfId="7" builtinId="3"/>
    <cellStyle name="Good" xfId="2" builtinId="26"/>
    <cellStyle name="Normal" xfId="0" builtinId="0"/>
    <cellStyle name="Percent" xfId="1" builtinId="5"/>
  </cellStyles>
  <dxfs count="17">
    <dxf>
      <font>
        <color rgb="FF00B050"/>
      </font>
      <fill>
        <patternFill patternType="solid">
          <bgColor rgb="FF92D050"/>
        </patternFill>
      </fill>
    </dxf>
    <dxf>
      <font>
        <color rgb="FF00B050"/>
      </font>
      <fill>
        <patternFill patternType="solid">
          <bgColor rgb="FF92D050"/>
        </patternFill>
      </fill>
    </dxf>
    <dxf>
      <font>
        <color rgb="FF00B050"/>
      </font>
      <fill>
        <patternFill patternType="solid">
          <bgColor rgb="FF92D050"/>
        </patternFill>
      </fill>
    </dxf>
    <dxf>
      <font>
        <color rgb="FF00B050"/>
      </font>
      <fill>
        <patternFill patternType="solid">
          <bgColor rgb="FF92D050"/>
        </patternFill>
      </fill>
    </dxf>
    <dxf>
      <font>
        <color rgb="FF00B050"/>
      </font>
      <fill>
        <patternFill patternType="solid">
          <bgColor rgb="FF92D050"/>
        </patternFill>
      </fill>
    </dxf>
    <dxf>
      <font>
        <color rgb="FF00B050"/>
      </font>
      <fill>
        <patternFill patternType="solid">
          <bgColor rgb="FF92D050"/>
        </patternFill>
      </fill>
    </dxf>
    <dxf>
      <font>
        <color rgb="FF00B050"/>
      </font>
      <fill>
        <patternFill patternType="solid">
          <bgColor rgb="FF92D050"/>
        </patternFill>
      </fill>
    </dxf>
    <dxf>
      <fill>
        <patternFill>
          <bgColor rgb="FFFFC000"/>
        </patternFill>
      </fill>
    </dxf>
    <dxf>
      <fill>
        <patternFill>
          <bgColor theme="8"/>
        </patternFill>
      </fill>
    </dxf>
    <dxf>
      <font>
        <color rgb="FF00B050"/>
      </font>
      <fill>
        <patternFill patternType="solid">
          <bgColor rgb="FF92D050"/>
        </patternFill>
      </fill>
    </dxf>
    <dxf>
      <font>
        <strike val="0"/>
        <outline val="0"/>
        <shadow val="0"/>
        <u val="none"/>
        <vertAlign val="baseline"/>
        <sz val="12"/>
        <color theme="1"/>
        <name val="Calibri"/>
        <family val="2"/>
        <scheme val="minor"/>
      </font>
      <numFmt numFmtId="3" formatCode="#,##0"/>
      <alignment horizontal="center" vertical="center" textRotation="0" wrapText="0" indent="0" justifyLastLine="0" shrinkToFit="0" readingOrder="0"/>
    </dxf>
    <dxf>
      <font>
        <strike val="0"/>
        <outline val="0"/>
        <shadow val="0"/>
        <u val="none"/>
        <vertAlign val="baseline"/>
        <sz val="12"/>
        <color theme="1"/>
        <name val="Calibri"/>
        <family val="2"/>
        <scheme val="minor"/>
      </font>
      <numFmt numFmtId="3" formatCode="#,##0"/>
      <alignment horizontal="center" vertical="center" textRotation="0" wrapText="0" indent="0" justifyLastLine="0" shrinkToFit="0" readingOrder="0"/>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font>
        <strike val="0"/>
        <outline val="0"/>
        <shadow val="0"/>
        <u val="none"/>
        <vertAlign val="baseline"/>
        <sz val="12"/>
        <color theme="1"/>
        <name val="Calibri"/>
        <family val="2"/>
        <scheme val="minor"/>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strike val="0"/>
        <outline val="0"/>
        <shadow val="0"/>
        <u val="none"/>
        <vertAlign val="baseline"/>
        <sz val="12"/>
        <color theme="1"/>
        <name val="Calibri"/>
        <family val="2"/>
        <scheme val="minor"/>
      </font>
      <alignment vertical="center" textRotation="0" wrapText="0" indent="0" justifyLastLine="0" shrinkToFit="0" readingOrder="0"/>
    </dxf>
    <dxf>
      <font>
        <strike val="0"/>
        <outline val="0"/>
        <shadow val="0"/>
        <u val="none"/>
        <vertAlign val="baseline"/>
        <sz val="12"/>
        <color theme="1"/>
        <name val="Calibri"/>
        <family val="2"/>
        <scheme val="minor"/>
      </font>
      <alignment vertical="center" textRotation="0" wrapText="0" indent="0" justifyLastLine="0" shrinkToFit="0" readingOrder="0"/>
    </dxf>
    <dxf>
      <font>
        <strike val="0"/>
        <outline val="0"/>
        <shadow val="0"/>
        <u val="none"/>
        <vertAlign val="baseline"/>
        <sz val="12"/>
        <color theme="1"/>
        <name val="Calibri"/>
        <family val="2"/>
        <scheme val="minor"/>
      </font>
      <fill>
        <patternFill patternType="solid">
          <fgColor indexed="64"/>
          <bgColor theme="4"/>
        </patternFill>
      </fill>
      <alignmen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16801083436786"/>
          <c:y val="2.9716791730147657E-2"/>
          <c:w val="0.84154054061875105"/>
          <c:h val="0.76465147567090519"/>
        </c:manualLayout>
      </c:layout>
      <c:scatterChart>
        <c:scatterStyle val="lineMarker"/>
        <c:varyColors val="0"/>
        <c:ser>
          <c:idx val="3"/>
          <c:order val="0"/>
          <c:tx>
            <c:strRef>
              <c:f>'Flow-Area Plot'!$G$1</c:f>
              <c:strCache>
                <c:ptCount val="1"/>
                <c:pt idx="0">
                  <c:v>BLE (1% Flow)</c:v>
                </c:pt>
              </c:strCache>
            </c:strRef>
          </c:tx>
          <c:spPr>
            <a:ln w="19050" cap="rnd">
              <a:noFill/>
              <a:round/>
            </a:ln>
            <a:effectLst/>
          </c:spPr>
          <c:marker>
            <c:symbol val="circle"/>
            <c:size val="5"/>
            <c:spPr>
              <a:solidFill>
                <a:srgbClr val="C00000"/>
              </a:solidFill>
              <a:ln w="9525">
                <a:solidFill>
                  <a:srgbClr val="C00000"/>
                </a:solidFill>
              </a:ln>
              <a:effectLst/>
            </c:spPr>
          </c:marker>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Plot'!$G$2:$G$18</c:f>
              <c:numCache>
                <c:formatCode>#,##0</c:formatCode>
                <c:ptCount val="17"/>
                <c:pt idx="0">
                  <c:v>3403.68</c:v>
                </c:pt>
                <c:pt idx="1">
                  <c:v>3338.73</c:v>
                </c:pt>
                <c:pt idx="2">
                  <c:v>3319.3</c:v>
                </c:pt>
                <c:pt idx="3">
                  <c:v>12260.46</c:v>
                </c:pt>
                <c:pt idx="4">
                  <c:v>22774.1</c:v>
                </c:pt>
                <c:pt idx="5">
                  <c:v>6423.66</c:v>
                </c:pt>
                <c:pt idx="6">
                  <c:v>52842.559999999998</c:v>
                </c:pt>
                <c:pt idx="7">
                  <c:v>6966.41</c:v>
                </c:pt>
                <c:pt idx="8">
                  <c:v>9206.9599999999991</c:v>
                </c:pt>
                <c:pt idx="9">
                  <c:v>5177.92</c:v>
                </c:pt>
                <c:pt idx="10">
                  <c:v>10754.14</c:v>
                </c:pt>
                <c:pt idx="11">
                  <c:v>32100.05</c:v>
                </c:pt>
                <c:pt idx="12">
                  <c:v>15739.19</c:v>
                </c:pt>
                <c:pt idx="13">
                  <c:v>32319.07</c:v>
                </c:pt>
                <c:pt idx="14">
                  <c:v>10205.41</c:v>
                </c:pt>
                <c:pt idx="15">
                  <c:v>3496.67</c:v>
                </c:pt>
                <c:pt idx="16">
                  <c:v>69444.78</c:v>
                </c:pt>
              </c:numCache>
            </c:numRef>
          </c:yVal>
          <c:smooth val="0"/>
          <c:extLst>
            <c:ext xmlns:c16="http://schemas.microsoft.com/office/drawing/2014/chart" uri="{C3380CC4-5D6E-409C-BE32-E72D297353CC}">
              <c16:uniqueId val="{00000000-458B-4FB9-83F3-0C2EE9A3C36B}"/>
            </c:ext>
          </c:extLst>
        </c:ser>
        <c:ser>
          <c:idx val="1"/>
          <c:order val="1"/>
          <c:tx>
            <c:strRef>
              <c:f>'Flow-Area Plot'!$E$1</c:f>
              <c:strCache>
                <c:ptCount val="1"/>
                <c:pt idx="0">
                  <c:v>Regression 1% Flow</c:v>
                </c:pt>
              </c:strCache>
            </c:strRef>
          </c:tx>
          <c:spPr>
            <a:ln w="19050" cap="rnd">
              <a:noFill/>
              <a:round/>
            </a:ln>
            <a:effectLst/>
          </c:spPr>
          <c:marker>
            <c:symbol val="circle"/>
            <c:size val="5"/>
            <c:spPr>
              <a:solidFill>
                <a:schemeClr val="accent2"/>
              </a:solidFill>
              <a:ln w="9525">
                <a:solidFill>
                  <a:schemeClr val="accent2"/>
                </a:solidFill>
              </a:ln>
              <a:effectLst/>
            </c:spPr>
          </c:marker>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Plot'!$E$2:$E$18</c:f>
              <c:numCache>
                <c:formatCode>#,##0</c:formatCode>
                <c:ptCount val="17"/>
                <c:pt idx="0">
                  <c:v>3220</c:v>
                </c:pt>
                <c:pt idx="1">
                  <c:v>2823</c:v>
                </c:pt>
                <c:pt idx="2">
                  <c:v>2952.8</c:v>
                </c:pt>
                <c:pt idx="3">
                  <c:v>23302.73</c:v>
                </c:pt>
                <c:pt idx="5">
                  <c:v>2209.29</c:v>
                </c:pt>
                <c:pt idx="6">
                  <c:v>36769.46</c:v>
                </c:pt>
                <c:pt idx="7">
                  <c:v>5343.24</c:v>
                </c:pt>
                <c:pt idx="8">
                  <c:v>6325.66</c:v>
                </c:pt>
                <c:pt idx="9">
                  <c:v>3352.96</c:v>
                </c:pt>
                <c:pt idx="10">
                  <c:v>41286.51</c:v>
                </c:pt>
                <c:pt idx="12">
                  <c:v>8054.8</c:v>
                </c:pt>
                <c:pt idx="13">
                  <c:v>21317.56</c:v>
                </c:pt>
                <c:pt idx="15">
                  <c:v>1985</c:v>
                </c:pt>
                <c:pt idx="16">
                  <c:v>55355</c:v>
                </c:pt>
              </c:numCache>
            </c:numRef>
          </c:yVal>
          <c:smooth val="0"/>
          <c:extLst xmlns:c15="http://schemas.microsoft.com/office/drawing/2012/chart">
            <c:ext xmlns:c16="http://schemas.microsoft.com/office/drawing/2014/chart" uri="{C3380CC4-5D6E-409C-BE32-E72D297353CC}">
              <c16:uniqueId val="{00000001-458B-4FB9-83F3-0C2EE9A3C36B}"/>
            </c:ext>
          </c:extLst>
        </c:ser>
        <c:ser>
          <c:idx val="2"/>
          <c:order val="2"/>
          <c:tx>
            <c:strRef>
              <c:f>'Flow-Area Plot'!$F$1</c:f>
              <c:strCache>
                <c:ptCount val="1"/>
                <c:pt idx="0">
                  <c:v>Regression 1% Plus</c:v>
                </c:pt>
              </c:strCache>
            </c:strRef>
          </c:tx>
          <c:spPr>
            <a:ln w="19050" cap="rnd">
              <a:noFill/>
              <a:round/>
            </a:ln>
            <a:effectLst/>
          </c:spPr>
          <c:marker>
            <c:symbol val="square"/>
            <c:size val="5"/>
            <c:spPr>
              <a:solidFill>
                <a:schemeClr val="accent6"/>
              </a:solidFill>
              <a:ln w="9525">
                <a:solidFill>
                  <a:schemeClr val="accent6"/>
                </a:solidFill>
              </a:ln>
              <a:effectLst/>
            </c:spPr>
          </c:marker>
          <c:trendline>
            <c:name>Trendline - 1% Plus</c:name>
            <c:spPr>
              <a:ln w="22225" cap="rnd">
                <a:solidFill>
                  <a:schemeClr val="accent6">
                    <a:alpha val="50000"/>
                  </a:schemeClr>
                </a:solidFill>
                <a:prstDash val="lgDash"/>
              </a:ln>
              <a:effectLst/>
            </c:spPr>
            <c:trendlineType val="power"/>
            <c:dispRSqr val="0"/>
            <c:dispEq val="0"/>
          </c:trendline>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Plot'!$F$2:$F$18</c:f>
              <c:numCache>
                <c:formatCode>#,##0</c:formatCode>
                <c:ptCount val="17"/>
                <c:pt idx="0">
                  <c:v>5308</c:v>
                </c:pt>
                <c:pt idx="1">
                  <c:v>4652</c:v>
                </c:pt>
                <c:pt idx="2">
                  <c:v>4866.2</c:v>
                </c:pt>
                <c:pt idx="3">
                  <c:v>38402.9</c:v>
                </c:pt>
                <c:pt idx="5">
                  <c:v>3640.91</c:v>
                </c:pt>
                <c:pt idx="6">
                  <c:v>60596.08</c:v>
                </c:pt>
                <c:pt idx="7">
                  <c:v>8805.66</c:v>
                </c:pt>
                <c:pt idx="8">
                  <c:v>10424.69</c:v>
                </c:pt>
                <c:pt idx="9">
                  <c:v>5525.69</c:v>
                </c:pt>
                <c:pt idx="10">
                  <c:v>68040.17</c:v>
                </c:pt>
                <c:pt idx="12">
                  <c:v>13274</c:v>
                </c:pt>
                <c:pt idx="13">
                  <c:v>35131.339999999997</c:v>
                </c:pt>
                <c:pt idx="15">
                  <c:v>3263</c:v>
                </c:pt>
                <c:pt idx="16">
                  <c:v>91226</c:v>
                </c:pt>
              </c:numCache>
            </c:numRef>
          </c:yVal>
          <c:smooth val="0"/>
          <c:extLst>
            <c:ext xmlns:c16="http://schemas.microsoft.com/office/drawing/2014/chart" uri="{C3380CC4-5D6E-409C-BE32-E72D297353CC}">
              <c16:uniqueId val="{00000003-458B-4FB9-83F3-0C2EE9A3C36B}"/>
            </c:ext>
          </c:extLst>
        </c:ser>
        <c:ser>
          <c:idx val="0"/>
          <c:order val="3"/>
          <c:tx>
            <c:strRef>
              <c:f>'Flow-Area Plot'!$D$1</c:f>
              <c:strCache>
                <c:ptCount val="1"/>
                <c:pt idx="0">
                  <c:v>Regression 1% Minus</c:v>
                </c:pt>
              </c:strCache>
            </c:strRef>
          </c:tx>
          <c:spPr>
            <a:ln w="19050" cap="rnd">
              <a:noFill/>
              <a:round/>
            </a:ln>
            <a:effectLst/>
          </c:spPr>
          <c:marker>
            <c:symbol val="square"/>
            <c:size val="5"/>
            <c:spPr>
              <a:solidFill>
                <a:schemeClr val="accent1"/>
              </a:solidFill>
              <a:ln w="9525">
                <a:solidFill>
                  <a:schemeClr val="accent1"/>
                </a:solidFill>
              </a:ln>
              <a:effectLst/>
            </c:spPr>
          </c:marker>
          <c:trendline>
            <c:name>Trendline - 1% Minus</c:name>
            <c:spPr>
              <a:ln w="22225" cap="rnd">
                <a:solidFill>
                  <a:schemeClr val="accent1">
                    <a:alpha val="50000"/>
                  </a:schemeClr>
                </a:solidFill>
                <a:prstDash val="lgDash"/>
              </a:ln>
              <a:effectLst/>
            </c:spPr>
            <c:trendlineType val="power"/>
            <c:dispRSqr val="0"/>
            <c:dispEq val="0"/>
          </c:trendline>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Plot'!$D$2:$D$18</c:f>
              <c:numCache>
                <c:formatCode>#,##0</c:formatCode>
                <c:ptCount val="17"/>
                <c:pt idx="0">
                  <c:v>1954</c:v>
                </c:pt>
                <c:pt idx="1">
                  <c:v>1713</c:v>
                </c:pt>
                <c:pt idx="2">
                  <c:v>1775.8</c:v>
                </c:pt>
                <c:pt idx="3">
                  <c:v>14140</c:v>
                </c:pt>
                <c:pt idx="5">
                  <c:v>1340.59</c:v>
                </c:pt>
                <c:pt idx="6">
                  <c:v>22311.57</c:v>
                </c:pt>
                <c:pt idx="7">
                  <c:v>3242.26</c:v>
                </c:pt>
                <c:pt idx="8">
                  <c:v>3838.39</c:v>
                </c:pt>
                <c:pt idx="9">
                  <c:v>2034.57</c:v>
                </c:pt>
                <c:pt idx="10">
                  <c:v>25052.49</c:v>
                </c:pt>
                <c:pt idx="12">
                  <c:v>4887.6499999999996</c:v>
                </c:pt>
                <c:pt idx="13">
                  <c:v>12935.41</c:v>
                </c:pt>
                <c:pt idx="15">
                  <c:v>1201</c:v>
                </c:pt>
                <c:pt idx="16">
                  <c:v>33589.599999999999</c:v>
                </c:pt>
              </c:numCache>
            </c:numRef>
          </c:yVal>
          <c:smooth val="0"/>
          <c:extLst>
            <c:ext xmlns:c16="http://schemas.microsoft.com/office/drawing/2014/chart" uri="{C3380CC4-5D6E-409C-BE32-E72D297353CC}">
              <c16:uniqueId val="{00000005-458B-4FB9-83F3-0C2EE9A3C36B}"/>
            </c:ext>
          </c:extLst>
        </c:ser>
        <c:ser>
          <c:idx val="4"/>
          <c:order val="4"/>
          <c:tx>
            <c:strRef>
              <c:f>'Flow-Area Plot'!$I$1</c:f>
              <c:strCache>
                <c:ptCount val="1"/>
                <c:pt idx="0">
                  <c:v>Gage 1% Minus</c:v>
                </c:pt>
              </c:strCache>
            </c:strRef>
          </c:tx>
          <c:spPr>
            <a:ln w="19050" cap="rnd">
              <a:noFill/>
              <a:round/>
            </a:ln>
            <a:effectLst/>
          </c:spPr>
          <c:marker>
            <c:symbol val="square"/>
            <c:size val="5"/>
            <c:spPr>
              <a:solidFill>
                <a:srgbClr val="00B0F0"/>
              </a:solidFill>
              <a:ln w="9525">
                <a:solidFill>
                  <a:srgbClr val="00B0F0"/>
                </a:solidFill>
              </a:ln>
              <a:effectLst/>
            </c:spPr>
          </c:marker>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Plot'!$I$2:$I$18</c:f>
              <c:numCache>
                <c:formatCode>General</c:formatCode>
                <c:ptCount val="17"/>
                <c:pt idx="4" formatCode="#,##0">
                  <c:v>19810</c:v>
                </c:pt>
                <c:pt idx="11" formatCode="#,##0">
                  <c:v>28380</c:v>
                </c:pt>
                <c:pt idx="14" formatCode="#,##0">
                  <c:v>9374</c:v>
                </c:pt>
              </c:numCache>
            </c:numRef>
          </c:yVal>
          <c:smooth val="0"/>
          <c:extLst xmlns:c15="http://schemas.microsoft.com/office/drawing/2012/chart">
            <c:ext xmlns:c16="http://schemas.microsoft.com/office/drawing/2014/chart" uri="{C3380CC4-5D6E-409C-BE32-E72D297353CC}">
              <c16:uniqueId val="{00000006-458B-4FB9-83F3-0C2EE9A3C36B}"/>
            </c:ext>
          </c:extLst>
        </c:ser>
        <c:ser>
          <c:idx val="5"/>
          <c:order val="5"/>
          <c:tx>
            <c:strRef>
              <c:f>'Flow-Area Plot'!$J$1</c:f>
              <c:strCache>
                <c:ptCount val="1"/>
                <c:pt idx="0">
                  <c:v>Gage 1% Flow</c:v>
                </c:pt>
              </c:strCache>
            </c:strRef>
          </c:tx>
          <c:spPr>
            <a:ln w="19050" cap="rnd">
              <a:noFill/>
              <a:round/>
            </a:ln>
            <a:effectLst/>
          </c:spPr>
          <c:marker>
            <c:symbol val="circle"/>
            <c:size val="5"/>
            <c:spPr>
              <a:solidFill>
                <a:schemeClr val="accent4">
                  <a:lumMod val="50000"/>
                </a:schemeClr>
              </a:solidFill>
              <a:ln w="9525">
                <a:solidFill>
                  <a:schemeClr val="accent4">
                    <a:lumMod val="50000"/>
                  </a:schemeClr>
                </a:solidFill>
              </a:ln>
              <a:effectLst/>
            </c:spPr>
          </c:marker>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Plot'!$J$2:$J$18</c:f>
              <c:numCache>
                <c:formatCode>General</c:formatCode>
                <c:ptCount val="17"/>
                <c:pt idx="4" formatCode="#,##0">
                  <c:v>28820</c:v>
                </c:pt>
                <c:pt idx="11" formatCode="#,##0">
                  <c:v>41340</c:v>
                </c:pt>
                <c:pt idx="14" formatCode="#,##0">
                  <c:v>11750</c:v>
                </c:pt>
              </c:numCache>
            </c:numRef>
          </c:yVal>
          <c:smooth val="0"/>
          <c:extLst xmlns:c15="http://schemas.microsoft.com/office/drawing/2012/chart">
            <c:ext xmlns:c16="http://schemas.microsoft.com/office/drawing/2014/chart" uri="{C3380CC4-5D6E-409C-BE32-E72D297353CC}">
              <c16:uniqueId val="{00000007-458B-4FB9-83F3-0C2EE9A3C36B}"/>
            </c:ext>
          </c:extLst>
        </c:ser>
        <c:ser>
          <c:idx val="6"/>
          <c:order val="6"/>
          <c:tx>
            <c:strRef>
              <c:f>'Flow-Area Plot'!$K$1</c:f>
              <c:strCache>
                <c:ptCount val="1"/>
                <c:pt idx="0">
                  <c:v>Gage 1% Plus</c:v>
                </c:pt>
              </c:strCache>
            </c:strRef>
          </c:tx>
          <c:spPr>
            <a:ln w="19050" cap="rnd">
              <a:noFill/>
              <a:round/>
            </a:ln>
            <a:effectLst/>
          </c:spPr>
          <c:marker>
            <c:symbol val="square"/>
            <c:size val="5"/>
            <c:spPr>
              <a:solidFill>
                <a:schemeClr val="accent6">
                  <a:lumMod val="75000"/>
                </a:schemeClr>
              </a:solidFill>
              <a:ln w="9525">
                <a:solidFill>
                  <a:schemeClr val="accent6">
                    <a:lumMod val="75000"/>
                  </a:schemeClr>
                </a:solidFill>
              </a:ln>
              <a:effectLst/>
            </c:spPr>
          </c:marker>
          <c:xVal>
            <c:numRef>
              <c:f>'Flow-Area Plot'!$C$2:$C$18</c:f>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f>'Flow-Area Plot'!$K$2:$K$18</c:f>
              <c:numCache>
                <c:formatCode>General</c:formatCode>
                <c:ptCount val="17"/>
                <c:pt idx="4" formatCode="#,##0">
                  <c:v>51720</c:v>
                </c:pt>
                <c:pt idx="11" formatCode="#,##0">
                  <c:v>68650</c:v>
                </c:pt>
                <c:pt idx="14" formatCode="#,##0">
                  <c:v>16580</c:v>
                </c:pt>
              </c:numCache>
            </c:numRef>
          </c:yVal>
          <c:smooth val="0"/>
          <c:extLst xmlns:c15="http://schemas.microsoft.com/office/drawing/2012/chart">
            <c:ext xmlns:c16="http://schemas.microsoft.com/office/drawing/2014/chart" uri="{C3380CC4-5D6E-409C-BE32-E72D297353CC}">
              <c16:uniqueId val="{00000008-458B-4FB9-83F3-0C2EE9A3C36B}"/>
            </c:ext>
          </c:extLst>
        </c:ser>
        <c:dLbls>
          <c:showLegendKey val="0"/>
          <c:showVal val="0"/>
          <c:showCatName val="0"/>
          <c:showSerName val="0"/>
          <c:showPercent val="0"/>
          <c:showBubbleSize val="0"/>
        </c:dLbls>
        <c:axId val="946819008"/>
        <c:axId val="946820976"/>
        <c:extLst>
          <c:ext xmlns:c15="http://schemas.microsoft.com/office/drawing/2012/chart" uri="{02D57815-91ED-43cb-92C2-25804820EDAC}">
            <c15:filteredScatterSeries>
              <c15:ser>
                <c:idx val="7"/>
                <c:order val="7"/>
                <c:tx>
                  <c:strRef>
                    <c:extLst>
                      <c:ext uri="{02D57815-91ED-43cb-92C2-25804820EDAC}">
                        <c15:formulaRef>
                          <c15:sqref>'Flow-Area Plot'!$L$1</c15:sqref>
                        </c15:formulaRef>
                      </c:ext>
                    </c:extLst>
                    <c:strCache>
                      <c:ptCount val="1"/>
                      <c:pt idx="0">
                        <c:v>FIS 1% Flow</c:v>
                      </c:pt>
                    </c:strCache>
                  </c:strRef>
                </c:tx>
                <c:spPr>
                  <a:ln w="1905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extLst>
                      <c:ext uri="{02D57815-91ED-43cb-92C2-25804820EDAC}">
                        <c15:formulaRef>
                          <c15:sqref>'Flow-Area Plot'!$C$2:$C$18</c15:sqref>
                        </c15:formulaRef>
                      </c:ext>
                    </c:extLst>
                    <c:numCache>
                      <c:formatCode>0.0</c:formatCode>
                      <c:ptCount val="17"/>
                      <c:pt idx="0">
                        <c:v>11.6</c:v>
                      </c:pt>
                      <c:pt idx="1">
                        <c:v>9.4</c:v>
                      </c:pt>
                      <c:pt idx="2">
                        <c:v>10.07</c:v>
                      </c:pt>
                      <c:pt idx="3">
                        <c:v>262.07900000000001</c:v>
                      </c:pt>
                      <c:pt idx="4" formatCode="#,##0.0">
                        <c:v>465.5</c:v>
                      </c:pt>
                      <c:pt idx="5" formatCode="#,##0.0">
                        <c:v>5.76</c:v>
                      </c:pt>
                      <c:pt idx="6" formatCode="#,##0.0">
                        <c:v>631.39</c:v>
                      </c:pt>
                      <c:pt idx="7" formatCode="#,##0.0">
                        <c:v>18.88</c:v>
                      </c:pt>
                      <c:pt idx="8" formatCode="#,##0.0">
                        <c:v>29.67</c:v>
                      </c:pt>
                      <c:pt idx="9" formatCode="#,##0.0">
                        <c:v>11.03</c:v>
                      </c:pt>
                      <c:pt idx="10" formatCode="#,##0.0">
                        <c:v>824.13199999999995</c:v>
                      </c:pt>
                      <c:pt idx="11">
                        <c:v>193.98</c:v>
                      </c:pt>
                      <c:pt idx="12">
                        <c:v>31.25</c:v>
                      </c:pt>
                      <c:pt idx="13">
                        <c:v>215.59</c:v>
                      </c:pt>
                      <c:pt idx="14" formatCode="#,##0.0">
                        <c:v>996.45</c:v>
                      </c:pt>
                      <c:pt idx="15" formatCode="#,##0.0">
                        <c:v>5.48</c:v>
                      </c:pt>
                      <c:pt idx="16" formatCode="#,##0.0">
                        <c:v>1474.7</c:v>
                      </c:pt>
                    </c:numCache>
                  </c:numRef>
                </c:xVal>
                <c:yVal>
                  <c:numRef>
                    <c:extLst>
                      <c:ext uri="{02D57815-91ED-43cb-92C2-25804820EDAC}">
                        <c15:formulaRef>
                          <c15:sqref>'Flow-Area Plot'!$L$2:$L$18</c15:sqref>
                        </c15:formulaRef>
                      </c:ext>
                    </c:extLst>
                    <c:numCache>
                      <c:formatCode>General</c:formatCode>
                      <c:ptCount val="17"/>
                    </c:numCache>
                  </c:numRef>
                </c:yVal>
                <c:smooth val="0"/>
                <c:extLst>
                  <c:ext xmlns:c16="http://schemas.microsoft.com/office/drawing/2014/chart" uri="{C3380CC4-5D6E-409C-BE32-E72D297353CC}">
                    <c16:uniqueId val="{00000009-458B-4FB9-83F3-0C2EE9A3C36B}"/>
                  </c:ext>
                </c:extLst>
              </c15:ser>
            </c15:filteredScatterSeries>
          </c:ext>
        </c:extLst>
      </c:scatterChart>
      <c:valAx>
        <c:axId val="946819008"/>
        <c:scaling>
          <c:logBase val="10"/>
          <c:orientation val="minMax"/>
          <c:max val="1500"/>
          <c:min val="5"/>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a:t>Drainage Area (sq. mi)</a:t>
                </a:r>
              </a:p>
            </c:rich>
          </c:tx>
          <c:layout>
            <c:manualLayout>
              <c:xMode val="edge"/>
              <c:yMode val="edge"/>
              <c:x val="0.45191352183512895"/>
              <c:y val="0.8461640506747262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title>
        <c:numFmt formatCode="0.0"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946820976"/>
        <c:crosses val="autoZero"/>
        <c:crossBetween val="midCat"/>
      </c:valAx>
      <c:valAx>
        <c:axId val="946820976"/>
        <c:scaling>
          <c:logBase val="10"/>
          <c:orientation val="minMax"/>
          <c:max val="200000"/>
          <c:min val="1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a:t>Flow (cfs)</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title>
        <c:numFmt formatCode="#,##0"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946819008"/>
        <c:crosses val="autoZero"/>
        <c:crossBetween val="midCat"/>
      </c:valAx>
      <c:spPr>
        <a:noFill/>
        <a:ln>
          <a:noFill/>
        </a:ln>
        <a:effectLst/>
      </c:spPr>
    </c:plotArea>
    <c:legend>
      <c:legendPos val="b"/>
      <c:layout>
        <c:manualLayout>
          <c:xMode val="edge"/>
          <c:yMode val="edge"/>
          <c:x val="3.5554380187850308E-2"/>
          <c:y val="0.88592347145047656"/>
          <c:w val="0.92889123962429943"/>
          <c:h val="9.9609943152403818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425823</xdr:colOff>
      <xdr:row>3</xdr:row>
      <xdr:rowOff>33618</xdr:rowOff>
    </xdr:from>
    <xdr:to>
      <xdr:col>18</xdr:col>
      <xdr:colOff>504265</xdr:colOff>
      <xdr:row>11</xdr:row>
      <xdr:rowOff>336176</xdr:rowOff>
    </xdr:to>
    <xdr:sp macro="" textlink="">
      <xdr:nvSpPr>
        <xdr:cNvPr id="2" name="TextBox 1">
          <a:extLst>
            <a:ext uri="{FF2B5EF4-FFF2-40B4-BE49-F238E27FC236}">
              <a16:creationId xmlns:a16="http://schemas.microsoft.com/office/drawing/2014/main" id="{6CE6963B-E533-4B2F-9526-9453922756D2}"/>
            </a:ext>
          </a:extLst>
        </xdr:cNvPr>
        <xdr:cNvSpPr txBox="1"/>
      </xdr:nvSpPr>
      <xdr:spPr>
        <a:xfrm>
          <a:off x="9703173" y="795618"/>
          <a:ext cx="8060392" cy="21980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Then there are tabs for each model domain with domain characteristics, </a:t>
          </a:r>
          <a:r>
            <a:rPr lang="en-US" sz="1400" baseline="0"/>
            <a:t>plan descriptions, and summary of validation effort and results. </a:t>
          </a:r>
          <a:endParaRPr lang="en-US" sz="1400"/>
        </a:p>
      </xdr:txBody>
    </xdr:sp>
    <xdr:clientData/>
  </xdr:twoCellAnchor>
  <xdr:twoCellAnchor editAs="oneCell">
    <xdr:from>
      <xdr:col>1</xdr:col>
      <xdr:colOff>381000</xdr:colOff>
      <xdr:row>14</xdr:row>
      <xdr:rowOff>9525</xdr:rowOff>
    </xdr:from>
    <xdr:to>
      <xdr:col>5</xdr:col>
      <xdr:colOff>1876425</xdr:colOff>
      <xdr:row>44</xdr:row>
      <xdr:rowOff>178347</xdr:rowOff>
    </xdr:to>
    <xdr:pic>
      <xdr:nvPicPr>
        <xdr:cNvPr id="5" name="Picture 4">
          <a:extLst>
            <a:ext uri="{FF2B5EF4-FFF2-40B4-BE49-F238E27FC236}">
              <a16:creationId xmlns:a16="http://schemas.microsoft.com/office/drawing/2014/main" id="{DE3BC221-844A-8BCB-674C-68CBE41E0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0" y="3438525"/>
          <a:ext cx="7772400" cy="5940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304800</xdr:colOff>
      <xdr:row>1</xdr:row>
      <xdr:rowOff>9525</xdr:rowOff>
    </xdr:from>
    <xdr:to>
      <xdr:col>19</xdr:col>
      <xdr:colOff>190500</xdr:colOff>
      <xdr:row>29</xdr:row>
      <xdr:rowOff>156300</xdr:rowOff>
    </xdr:to>
    <xdr:pic>
      <xdr:nvPicPr>
        <xdr:cNvPr id="4" name="Picture 3">
          <a:extLst>
            <a:ext uri="{FF2B5EF4-FFF2-40B4-BE49-F238E27FC236}">
              <a16:creationId xmlns:a16="http://schemas.microsoft.com/office/drawing/2014/main" id="{32753891-168E-103E-9D55-7177F35199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82175" y="200025"/>
          <a:ext cx="7772400" cy="59779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384810</xdr:colOff>
      <xdr:row>2</xdr:row>
      <xdr:rowOff>1905</xdr:rowOff>
    </xdr:from>
    <xdr:to>
      <xdr:col>19</xdr:col>
      <xdr:colOff>270510</xdr:colOff>
      <xdr:row>35</xdr:row>
      <xdr:rowOff>102870</xdr:rowOff>
    </xdr:to>
    <xdr:pic>
      <xdr:nvPicPr>
        <xdr:cNvPr id="4" name="Picture 3">
          <a:extLst>
            <a:ext uri="{FF2B5EF4-FFF2-40B4-BE49-F238E27FC236}">
              <a16:creationId xmlns:a16="http://schemas.microsoft.com/office/drawing/2014/main" id="{6060E314-0F6F-508E-1DD6-A213188180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82250" y="459105"/>
          <a:ext cx="7008495" cy="6909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219075</xdr:colOff>
      <xdr:row>1</xdr:row>
      <xdr:rowOff>28575</xdr:rowOff>
    </xdr:from>
    <xdr:to>
      <xdr:col>18</xdr:col>
      <xdr:colOff>415656</xdr:colOff>
      <xdr:row>36</xdr:row>
      <xdr:rowOff>38100</xdr:rowOff>
    </xdr:to>
    <xdr:pic>
      <xdr:nvPicPr>
        <xdr:cNvPr id="3" name="Picture 2">
          <a:extLst>
            <a:ext uri="{FF2B5EF4-FFF2-40B4-BE49-F238E27FC236}">
              <a16:creationId xmlns:a16="http://schemas.microsoft.com/office/drawing/2014/main" id="{DFD47DB4-ABEE-8348-7DA7-6EA467A559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34525" y="219075"/>
          <a:ext cx="6603096" cy="73056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508635</xdr:colOff>
      <xdr:row>5</xdr:row>
      <xdr:rowOff>57150</xdr:rowOff>
    </xdr:from>
    <xdr:to>
      <xdr:col>18</xdr:col>
      <xdr:colOff>193548</xdr:colOff>
      <xdr:row>46</xdr:row>
      <xdr:rowOff>529209</xdr:rowOff>
    </xdr:to>
    <xdr:pic>
      <xdr:nvPicPr>
        <xdr:cNvPr id="4" name="Picture 3">
          <a:extLst>
            <a:ext uri="{FF2B5EF4-FFF2-40B4-BE49-F238E27FC236}">
              <a16:creationId xmlns:a16="http://schemas.microsoft.com/office/drawing/2014/main" id="{0E5082AB-17C9-1FF5-3099-88C3C30541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11715" y="1238250"/>
          <a:ext cx="7064883" cy="8739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407670</xdr:colOff>
      <xdr:row>0</xdr:row>
      <xdr:rowOff>171450</xdr:rowOff>
    </xdr:from>
    <xdr:to>
      <xdr:col>20</xdr:col>
      <xdr:colOff>483870</xdr:colOff>
      <xdr:row>27</xdr:row>
      <xdr:rowOff>139117</xdr:rowOff>
    </xdr:to>
    <xdr:pic>
      <xdr:nvPicPr>
        <xdr:cNvPr id="4" name="Picture 3">
          <a:extLst>
            <a:ext uri="{FF2B5EF4-FFF2-40B4-BE49-F238E27FC236}">
              <a16:creationId xmlns:a16="http://schemas.microsoft.com/office/drawing/2014/main" id="{9A473C38-8785-0836-4E1D-87B7B77543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22230" y="171450"/>
          <a:ext cx="7776210" cy="55874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457200</xdr:colOff>
      <xdr:row>19</xdr:row>
      <xdr:rowOff>139064</xdr:rowOff>
    </xdr:from>
    <xdr:to>
      <xdr:col>11</xdr:col>
      <xdr:colOff>457200</xdr:colOff>
      <xdr:row>53</xdr:row>
      <xdr:rowOff>152400</xdr:rowOff>
    </xdr:to>
    <xdr:graphicFrame macro="">
      <xdr:nvGraphicFramePr>
        <xdr:cNvPr id="2" name="Chart 2">
          <a:extLst>
            <a:ext uri="{FF2B5EF4-FFF2-40B4-BE49-F238E27FC236}">
              <a16:creationId xmlns:a16="http://schemas.microsoft.com/office/drawing/2014/main" id="{95683855-8DAF-4D55-80E2-018BF7D737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Kaulgud, Shrinivas" id="{9DB79B07-7ACB-4ED3-8AC6-730D84734E34}" userId="S::Shrinivas.Kaulgud@atkinsglobal.com::4ca62950-8e0c-4fe3-92a5-3347f394fa9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D7B6B0-B531-40B4-ABBD-897EEC70DC10}" name="Table1" displayName="Table1" ref="B4:F9" totalsRowShown="0" headerRowDxfId="16" dataDxfId="15">
  <tableColumns count="5">
    <tableColumn id="1" xr3:uid="{2E3FA4FE-9208-4175-BCA5-B96C7E1B7C4B}" name="Model Domain" dataDxfId="14"/>
    <tableColumn id="2" xr3:uid="{49368E90-24E0-4317-9BD9-159552659CA5}" name="Domain Area (sqmi)" dataDxfId="13"/>
    <tableColumn id="3" xr3:uid="{E313E248-E300-49B0-AFB6-5F2833030A49}" name="Domain Type" dataDxfId="12"/>
    <tableColumn id="5" xr3:uid="{123E2106-A353-4F71-829B-1F94C6C58DC7}" name="Inflowing Area (sqmi)" dataDxfId="11"/>
    <tableColumn id="6" xr3:uid="{999B0850-5A0F-491C-B10D-91414881F973}" name="Total Drainage Area at Confluence" dataDxfId="10">
      <calculatedColumnFormula>C5+E5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 dT="2023-04-06T02:32:44.83" personId="{9DB79B07-7ACB-4ED3-8AC6-730D84734E34}" id="{F4C2BD11-74D3-4AFD-8A1B-86B5A45FB426}">
    <text>Fill information for 1%. Optional for other AEP events</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DC796-31EE-4CE4-8A9B-593F027A401C}">
  <dimension ref="B2:F46"/>
  <sheetViews>
    <sheetView zoomScaleNormal="100" workbookViewId="0">
      <selection activeCell="E5" sqref="E5"/>
    </sheetView>
  </sheetViews>
  <sheetFormatPr defaultRowHeight="14.5" x14ac:dyDescent="0.35"/>
  <cols>
    <col min="2" max="2" width="17.1796875" customWidth="1"/>
    <col min="3" max="3" width="29.7265625" bestFit="1" customWidth="1"/>
    <col min="4" max="4" width="24.1796875" customWidth="1"/>
    <col min="5" max="5" width="23.1796875" customWidth="1"/>
    <col min="6" max="6" width="35.81640625" customWidth="1"/>
    <col min="7" max="7" width="16.81640625" customWidth="1"/>
    <col min="9" max="9" width="11.453125" customWidth="1"/>
  </cols>
  <sheetData>
    <row r="2" spans="2:6" ht="30" customHeight="1" x14ac:dyDescent="0.6">
      <c r="B2" s="234" t="s">
        <v>163</v>
      </c>
      <c r="C2" s="235"/>
      <c r="D2" s="235"/>
      <c r="E2" s="235"/>
      <c r="F2" s="235"/>
    </row>
    <row r="4" spans="2:6" ht="20.149999999999999" customHeight="1" x14ac:dyDescent="0.35">
      <c r="B4" s="211" t="s">
        <v>6</v>
      </c>
      <c r="C4" s="211" t="s">
        <v>7</v>
      </c>
      <c r="D4" s="211" t="s">
        <v>159</v>
      </c>
      <c r="E4" s="211" t="s">
        <v>160</v>
      </c>
      <c r="F4" s="211" t="s">
        <v>161</v>
      </c>
    </row>
    <row r="5" spans="2:6" ht="20.149999999999999" customHeight="1" x14ac:dyDescent="0.35">
      <c r="B5" s="212" t="s">
        <v>8</v>
      </c>
      <c r="C5" s="213">
        <f>LWIC_901!C9</f>
        <v>266.37</v>
      </c>
      <c r="D5" s="214" t="s">
        <v>1</v>
      </c>
      <c r="E5" s="215"/>
      <c r="F5" s="215">
        <f>C5+E5</f>
        <v>266.37</v>
      </c>
    </row>
    <row r="6" spans="2:6" ht="20.149999999999999" customHeight="1" x14ac:dyDescent="0.35">
      <c r="B6" s="216" t="s">
        <v>5</v>
      </c>
      <c r="C6" s="217">
        <f>LWIC_902!C9</f>
        <v>379.74</v>
      </c>
      <c r="D6" s="214" t="s">
        <v>122</v>
      </c>
      <c r="E6" s="215">
        <f>F5</f>
        <v>266.37</v>
      </c>
      <c r="F6" s="215">
        <f>C6+E6</f>
        <v>646.11</v>
      </c>
    </row>
    <row r="7" spans="2:6" ht="20.149999999999999" customHeight="1" x14ac:dyDescent="0.35">
      <c r="B7" s="212" t="s">
        <v>61</v>
      </c>
      <c r="C7" s="213">
        <f>LWIC_903!C9</f>
        <v>189.81</v>
      </c>
      <c r="D7" s="214" t="s">
        <v>122</v>
      </c>
      <c r="E7" s="215">
        <f>F6</f>
        <v>646.11</v>
      </c>
      <c r="F7" s="215">
        <f>C7+E7</f>
        <v>835.92000000000007</v>
      </c>
    </row>
    <row r="8" spans="2:6" ht="20.149999999999999" customHeight="1" x14ac:dyDescent="0.35">
      <c r="B8" s="216" t="s">
        <v>88</v>
      </c>
      <c r="C8" s="217">
        <f>LWIC_904!C9</f>
        <v>216.89</v>
      </c>
      <c r="D8" s="214" t="s">
        <v>1</v>
      </c>
      <c r="E8" s="215"/>
      <c r="F8" s="215">
        <f>C8+E8</f>
        <v>216.89</v>
      </c>
    </row>
    <row r="9" spans="2:6" ht="20.149999999999999" customHeight="1" x14ac:dyDescent="0.35">
      <c r="B9" s="212" t="s">
        <v>76</v>
      </c>
      <c r="C9" s="213">
        <f>LWIC_905!C9</f>
        <v>451.94</v>
      </c>
      <c r="D9" s="214" t="s">
        <v>122</v>
      </c>
      <c r="E9" s="215">
        <f>F8+F7</f>
        <v>1052.81</v>
      </c>
      <c r="F9" s="215">
        <f>C9+E9</f>
        <v>1504.75</v>
      </c>
    </row>
    <row r="10" spans="2:6" ht="20.149999999999999" customHeight="1" x14ac:dyDescent="0.35"/>
    <row r="11" spans="2:6" ht="20.149999999999999" customHeight="1" x14ac:dyDescent="0.35"/>
    <row r="12" spans="2:6" ht="20.149999999999999" customHeight="1" x14ac:dyDescent="0.35"/>
    <row r="13" spans="2:6" ht="20.149999999999999" customHeight="1" x14ac:dyDescent="0.35">
      <c r="B13" s="236" t="s">
        <v>162</v>
      </c>
      <c r="C13" s="237"/>
      <c r="D13" s="237"/>
      <c r="E13" s="237"/>
      <c r="F13" s="237"/>
    </row>
    <row r="14" spans="2:6" x14ac:dyDescent="0.35">
      <c r="B14" s="218"/>
      <c r="C14" s="218"/>
      <c r="D14" s="218"/>
      <c r="E14" s="218"/>
      <c r="F14" s="218"/>
    </row>
    <row r="15" spans="2:6" x14ac:dyDescent="0.35">
      <c r="B15" s="218"/>
      <c r="C15" s="218"/>
      <c r="D15" s="218"/>
      <c r="E15" s="218"/>
      <c r="F15" s="218"/>
    </row>
    <row r="16" spans="2:6" x14ac:dyDescent="0.35">
      <c r="B16" s="218"/>
      <c r="C16" s="218"/>
      <c r="D16" s="218"/>
      <c r="E16" s="218"/>
      <c r="F16" s="218"/>
    </row>
    <row r="17" spans="2:6" ht="20.149999999999999" customHeight="1" x14ac:dyDescent="0.35">
      <c r="B17" s="218"/>
      <c r="C17" s="218"/>
      <c r="D17" s="218"/>
      <c r="E17" s="218"/>
      <c r="F17" s="218"/>
    </row>
    <row r="18" spans="2:6" x14ac:dyDescent="0.35">
      <c r="B18" s="218"/>
      <c r="C18" s="218"/>
      <c r="D18" s="218"/>
      <c r="E18" s="218"/>
      <c r="F18" s="218"/>
    </row>
    <row r="19" spans="2:6" x14ac:dyDescent="0.35">
      <c r="B19" s="218"/>
      <c r="C19" s="218"/>
      <c r="D19" s="218"/>
      <c r="E19" s="218"/>
      <c r="F19" s="218"/>
    </row>
    <row r="20" spans="2:6" x14ac:dyDescent="0.35">
      <c r="B20" s="218"/>
      <c r="C20" s="218"/>
      <c r="D20" s="218"/>
      <c r="E20" s="218"/>
      <c r="F20" s="218"/>
    </row>
    <row r="21" spans="2:6" x14ac:dyDescent="0.35">
      <c r="B21" s="218"/>
      <c r="C21" s="218"/>
      <c r="D21" s="218"/>
      <c r="E21" s="218"/>
      <c r="F21" s="218"/>
    </row>
    <row r="22" spans="2:6" x14ac:dyDescent="0.35">
      <c r="B22" s="218"/>
      <c r="C22" s="218"/>
      <c r="D22" s="218"/>
      <c r="E22" s="218"/>
      <c r="F22" s="218"/>
    </row>
    <row r="23" spans="2:6" x14ac:dyDescent="0.35">
      <c r="B23" s="218"/>
      <c r="C23" s="218"/>
      <c r="D23" s="218"/>
      <c r="E23" s="218"/>
      <c r="F23" s="218"/>
    </row>
    <row r="24" spans="2:6" x14ac:dyDescent="0.35">
      <c r="B24" s="218"/>
      <c r="C24" s="218"/>
      <c r="D24" s="218"/>
      <c r="E24" s="218"/>
      <c r="F24" s="218"/>
    </row>
    <row r="25" spans="2:6" x14ac:dyDescent="0.35">
      <c r="B25" s="218"/>
      <c r="C25" s="218"/>
      <c r="D25" s="218"/>
      <c r="E25" s="218"/>
      <c r="F25" s="218"/>
    </row>
    <row r="26" spans="2:6" x14ac:dyDescent="0.35">
      <c r="B26" s="218"/>
      <c r="C26" s="218"/>
      <c r="D26" s="218"/>
      <c r="E26" s="218"/>
      <c r="F26" s="218"/>
    </row>
    <row r="27" spans="2:6" x14ac:dyDescent="0.35">
      <c r="B27" s="218"/>
      <c r="C27" s="218"/>
      <c r="D27" s="218"/>
      <c r="E27" s="218"/>
      <c r="F27" s="218"/>
    </row>
    <row r="28" spans="2:6" x14ac:dyDescent="0.35">
      <c r="B28" s="218"/>
      <c r="C28" s="218"/>
      <c r="D28" s="218"/>
      <c r="E28" s="218"/>
      <c r="F28" s="218"/>
    </row>
    <row r="29" spans="2:6" x14ac:dyDescent="0.35">
      <c r="B29" s="218"/>
      <c r="C29" s="218"/>
      <c r="D29" s="218"/>
      <c r="E29" s="218"/>
      <c r="F29" s="218"/>
    </row>
    <row r="30" spans="2:6" x14ac:dyDescent="0.35">
      <c r="B30" s="218"/>
      <c r="C30" s="218"/>
      <c r="D30" s="218"/>
      <c r="E30" s="218"/>
      <c r="F30" s="218"/>
    </row>
    <row r="31" spans="2:6" x14ac:dyDescent="0.35">
      <c r="B31" s="218"/>
      <c r="C31" s="218"/>
      <c r="D31" s="218"/>
      <c r="E31" s="218"/>
      <c r="F31" s="218"/>
    </row>
    <row r="32" spans="2:6" x14ac:dyDescent="0.35">
      <c r="B32" s="218"/>
      <c r="C32" s="218"/>
      <c r="D32" s="218"/>
      <c r="E32" s="218"/>
      <c r="F32" s="218"/>
    </row>
    <row r="33" spans="2:6" x14ac:dyDescent="0.35">
      <c r="B33" s="218"/>
      <c r="C33" s="218"/>
      <c r="D33" s="218"/>
      <c r="E33" s="218"/>
      <c r="F33" s="218"/>
    </row>
    <row r="34" spans="2:6" x14ac:dyDescent="0.35">
      <c r="B34" s="218"/>
      <c r="C34" s="218"/>
      <c r="D34" s="218"/>
      <c r="E34" s="218"/>
      <c r="F34" s="218"/>
    </row>
    <row r="35" spans="2:6" x14ac:dyDescent="0.35">
      <c r="B35" s="218"/>
      <c r="C35" s="218"/>
      <c r="D35" s="218"/>
      <c r="E35" s="218"/>
      <c r="F35" s="218"/>
    </row>
    <row r="36" spans="2:6" x14ac:dyDescent="0.35">
      <c r="B36" s="218"/>
      <c r="C36" s="218"/>
      <c r="D36" s="218"/>
      <c r="E36" s="218"/>
      <c r="F36" s="218"/>
    </row>
    <row r="37" spans="2:6" x14ac:dyDescent="0.35">
      <c r="B37" s="218"/>
      <c r="C37" s="218"/>
      <c r="D37" s="218"/>
      <c r="E37" s="218"/>
      <c r="F37" s="218"/>
    </row>
    <row r="38" spans="2:6" x14ac:dyDescent="0.35">
      <c r="B38" s="218"/>
      <c r="C38" s="218"/>
      <c r="D38" s="218"/>
      <c r="E38" s="218"/>
      <c r="F38" s="218"/>
    </row>
    <row r="39" spans="2:6" x14ac:dyDescent="0.35">
      <c r="B39" s="218"/>
      <c r="C39" s="218"/>
      <c r="D39" s="218"/>
      <c r="E39" s="218"/>
      <c r="F39" s="218"/>
    </row>
    <row r="40" spans="2:6" x14ac:dyDescent="0.35">
      <c r="B40" s="218"/>
      <c r="C40" s="218"/>
      <c r="D40" s="218"/>
      <c r="E40" s="218"/>
      <c r="F40" s="218"/>
    </row>
    <row r="41" spans="2:6" x14ac:dyDescent="0.35">
      <c r="B41" s="218"/>
      <c r="C41" s="218"/>
      <c r="D41" s="218"/>
      <c r="E41" s="218"/>
      <c r="F41" s="218"/>
    </row>
    <row r="42" spans="2:6" x14ac:dyDescent="0.35">
      <c r="B42" s="218"/>
      <c r="C42" s="218"/>
      <c r="D42" s="218"/>
      <c r="E42" s="218"/>
      <c r="F42" s="218"/>
    </row>
    <row r="43" spans="2:6" x14ac:dyDescent="0.35">
      <c r="B43" s="218"/>
      <c r="C43" s="218"/>
      <c r="D43" s="218"/>
      <c r="E43" s="218"/>
      <c r="F43" s="218"/>
    </row>
    <row r="44" spans="2:6" x14ac:dyDescent="0.35">
      <c r="B44" s="218"/>
      <c r="C44" s="218"/>
      <c r="D44" s="218"/>
      <c r="E44" s="218"/>
      <c r="F44" s="218"/>
    </row>
    <row r="45" spans="2:6" x14ac:dyDescent="0.35">
      <c r="B45" s="218"/>
      <c r="C45" s="218"/>
      <c r="D45" s="218"/>
      <c r="E45" s="218"/>
      <c r="F45" s="218"/>
    </row>
    <row r="46" spans="2:6" x14ac:dyDescent="0.35">
      <c r="B46" s="218"/>
      <c r="C46" s="218"/>
      <c r="D46" s="218"/>
      <c r="E46" s="218"/>
      <c r="F46" s="218"/>
    </row>
  </sheetData>
  <mergeCells count="2">
    <mergeCell ref="B2:F2"/>
    <mergeCell ref="B13:F13"/>
  </mergeCells>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68867-E478-4F24-82F1-E6E848F60C5E}">
  <dimension ref="A2:J82"/>
  <sheetViews>
    <sheetView topLeftCell="A19" workbookViewId="0">
      <selection activeCell="E25" sqref="E25"/>
    </sheetView>
  </sheetViews>
  <sheetFormatPr defaultRowHeight="14.5" x14ac:dyDescent="0.35"/>
  <cols>
    <col min="1" max="1" width="21.7265625" customWidth="1"/>
    <col min="3" max="3" width="11.7265625" customWidth="1"/>
    <col min="5" max="5" width="16.54296875" customWidth="1"/>
    <col min="6" max="6" width="22.81640625" customWidth="1"/>
    <col min="10" max="10" width="16.54296875" customWidth="1"/>
  </cols>
  <sheetData>
    <row r="2" spans="1:10" ht="26" x14ac:dyDescent="0.6">
      <c r="A2" s="240" t="s">
        <v>144</v>
      </c>
      <c r="B2" s="240"/>
      <c r="C2" s="240"/>
      <c r="D2" s="240"/>
      <c r="E2" s="240"/>
      <c r="F2" s="240"/>
      <c r="G2" s="240"/>
      <c r="H2" s="240"/>
      <c r="I2" s="240"/>
      <c r="J2" s="241"/>
    </row>
    <row r="4" spans="1:10" ht="25" customHeight="1" thickBot="1" x14ac:dyDescent="0.4">
      <c r="A4" s="238" t="s">
        <v>145</v>
      </c>
      <c r="B4" s="238"/>
      <c r="C4" s="238"/>
      <c r="D4" s="238"/>
      <c r="E4" s="238"/>
      <c r="F4" s="238"/>
      <c r="G4" s="238"/>
      <c r="H4" s="238"/>
      <c r="I4" s="238"/>
      <c r="J4" s="239"/>
    </row>
    <row r="5" spans="1:10" ht="15" thickBot="1" x14ac:dyDescent="0.4">
      <c r="A5" s="40" t="s">
        <v>146</v>
      </c>
      <c r="B5" s="242" t="s">
        <v>37</v>
      </c>
      <c r="C5" s="243"/>
      <c r="D5" s="244"/>
      <c r="E5" s="245" t="s">
        <v>32</v>
      </c>
      <c r="F5" s="246"/>
      <c r="G5" s="245" t="s">
        <v>39</v>
      </c>
      <c r="H5" s="247"/>
      <c r="I5" s="246"/>
      <c r="J5" s="56" t="s">
        <v>40</v>
      </c>
    </row>
    <row r="6" spans="1:10" ht="15" thickBot="1" x14ac:dyDescent="0.4">
      <c r="A6" s="76" t="s">
        <v>147</v>
      </c>
      <c r="B6" s="52" t="s">
        <v>20</v>
      </c>
      <c r="C6" s="185">
        <v>0.01</v>
      </c>
      <c r="D6" s="53" t="s">
        <v>23</v>
      </c>
      <c r="E6" s="52" t="s">
        <v>34</v>
      </c>
      <c r="F6" s="53" t="s">
        <v>148</v>
      </c>
      <c r="G6" s="52" t="s">
        <v>45</v>
      </c>
      <c r="H6" s="54" t="s">
        <v>46</v>
      </c>
      <c r="I6" s="53" t="s">
        <v>46</v>
      </c>
      <c r="J6" s="186">
        <v>0.01</v>
      </c>
    </row>
    <row r="7" spans="1:10" x14ac:dyDescent="0.35">
      <c r="A7" s="120" t="s">
        <v>8</v>
      </c>
      <c r="B7" s="157">
        <f>LWIC_901!E56</f>
        <v>14140</v>
      </c>
      <c r="C7" s="158">
        <f>LWIC_901!F56</f>
        <v>23302.73</v>
      </c>
      <c r="D7" s="187">
        <f>LWIC_901!G56</f>
        <v>38402.9</v>
      </c>
      <c r="E7" s="157">
        <f>LWIC_901!H56</f>
        <v>12260.46</v>
      </c>
      <c r="F7" s="119" t="s">
        <v>149</v>
      </c>
      <c r="G7" s="188"/>
      <c r="H7" s="189"/>
      <c r="I7" s="190"/>
      <c r="J7" s="191"/>
    </row>
    <row r="8" spans="1:10" x14ac:dyDescent="0.35">
      <c r="A8" s="121" t="s">
        <v>5</v>
      </c>
      <c r="B8" s="98">
        <f>LWIC_902!E55</f>
        <v>22311.57</v>
      </c>
      <c r="C8" s="99">
        <f>LWIC_902!F55</f>
        <v>36769.46</v>
      </c>
      <c r="D8" s="100">
        <f>LWIC_902!G55</f>
        <v>60596.08</v>
      </c>
      <c r="E8" s="98">
        <f>LWIC_902!H55</f>
        <v>52842.559999999998</v>
      </c>
      <c r="F8" s="56" t="s">
        <v>122</v>
      </c>
      <c r="G8" s="101"/>
      <c r="H8" s="192"/>
      <c r="I8" s="193"/>
      <c r="J8" s="194"/>
    </row>
    <row r="9" spans="1:10" x14ac:dyDescent="0.35">
      <c r="A9" s="121" t="s">
        <v>61</v>
      </c>
      <c r="B9" s="98">
        <f>LWIC_903!E56</f>
        <v>25052.49</v>
      </c>
      <c r="C9" s="99">
        <f>LWIC_903!F56</f>
        <v>41286.51</v>
      </c>
      <c r="D9" s="100">
        <f>LWIC_903!G56</f>
        <v>68040.17</v>
      </c>
      <c r="E9" s="98">
        <f>LWIC_903!H56</f>
        <v>10754.14</v>
      </c>
      <c r="F9" s="56" t="s">
        <v>122</v>
      </c>
      <c r="G9" s="101"/>
      <c r="H9" s="192"/>
      <c r="I9" s="193"/>
      <c r="J9" s="194"/>
    </row>
    <row r="10" spans="1:10" x14ac:dyDescent="0.35">
      <c r="A10" s="121" t="s">
        <v>88</v>
      </c>
      <c r="B10" s="99">
        <f>LWIC_904!E55</f>
        <v>12935.41</v>
      </c>
      <c r="C10" s="99">
        <f>LWIC_904!F55</f>
        <v>21317.56</v>
      </c>
      <c r="D10" s="100">
        <f>LWIC_904!G55</f>
        <v>35131.339999999997</v>
      </c>
      <c r="E10" s="98">
        <f>LWIC_904!H55</f>
        <v>32319.07</v>
      </c>
      <c r="F10" s="56" t="s">
        <v>149</v>
      </c>
      <c r="G10" s="195"/>
      <c r="H10" s="183"/>
      <c r="I10" s="196"/>
      <c r="J10" s="194"/>
    </row>
    <row r="11" spans="1:10" ht="15" thickBot="1" x14ac:dyDescent="0.4">
      <c r="A11" s="106" t="s">
        <v>76</v>
      </c>
      <c r="B11" s="197">
        <f>LWIC_905!E56</f>
        <v>33589.599999999999</v>
      </c>
      <c r="C11" s="197">
        <f>LWIC_905!F56</f>
        <v>55355</v>
      </c>
      <c r="D11" s="198">
        <f>LWIC_905!G56</f>
        <v>91226</v>
      </c>
      <c r="E11" s="199">
        <f>LWIC_905!H56</f>
        <v>69444.78</v>
      </c>
      <c r="F11" s="61" t="s">
        <v>122</v>
      </c>
      <c r="G11" s="200"/>
      <c r="H11" s="200"/>
      <c r="I11" s="201"/>
      <c r="J11" s="202"/>
    </row>
    <row r="12" spans="1:10" ht="15" customHeight="1" x14ac:dyDescent="0.35">
      <c r="A12" s="40"/>
      <c r="B12" s="40"/>
      <c r="C12" s="40"/>
      <c r="D12" s="40"/>
      <c r="E12" s="40"/>
      <c r="F12" s="40"/>
      <c r="G12" s="40"/>
      <c r="H12" s="40"/>
      <c r="I12" s="40"/>
      <c r="J12" s="40"/>
    </row>
    <row r="13" spans="1:10" ht="24.75" customHeight="1" thickBot="1" x14ac:dyDescent="0.4">
      <c r="A13" s="238" t="s">
        <v>150</v>
      </c>
      <c r="B13" s="238"/>
      <c r="C13" s="238"/>
      <c r="D13" s="238"/>
      <c r="E13" s="238"/>
      <c r="F13" s="238"/>
      <c r="G13" s="238"/>
      <c r="H13" s="238"/>
      <c r="I13" s="238"/>
      <c r="J13" s="239"/>
    </row>
    <row r="14" spans="1:10" ht="15" thickBot="1" x14ac:dyDescent="0.4">
      <c r="A14" s="40" t="s">
        <v>146</v>
      </c>
      <c r="B14" s="242"/>
      <c r="C14" s="243"/>
      <c r="D14" s="244"/>
      <c r="E14" s="245" t="s">
        <v>32</v>
      </c>
      <c r="F14" s="246"/>
      <c r="G14" s="245"/>
      <c r="H14" s="247"/>
      <c r="I14" s="246"/>
      <c r="J14" s="56"/>
    </row>
    <row r="15" spans="1:10" ht="15" thickBot="1" x14ac:dyDescent="0.4">
      <c r="A15" s="76" t="s">
        <v>147</v>
      </c>
      <c r="B15" s="52"/>
      <c r="C15" s="185"/>
      <c r="D15" s="53"/>
      <c r="E15" s="52" t="s">
        <v>34</v>
      </c>
      <c r="F15" s="53" t="s">
        <v>151</v>
      </c>
      <c r="G15" s="52"/>
      <c r="H15" s="54"/>
      <c r="I15" s="53"/>
      <c r="J15" s="76"/>
    </row>
    <row r="16" spans="1:10" x14ac:dyDescent="0.35">
      <c r="A16" s="120" t="s">
        <v>8</v>
      </c>
      <c r="B16" s="188"/>
      <c r="C16" s="203"/>
      <c r="D16" s="190"/>
      <c r="E16" s="204">
        <f>LWIC_901!C39</f>
        <v>26342.82</v>
      </c>
      <c r="F16" s="119" t="s">
        <v>152</v>
      </c>
      <c r="G16" s="188"/>
      <c r="H16" s="189"/>
      <c r="I16" s="190"/>
      <c r="J16" s="205"/>
    </row>
    <row r="17" spans="1:10" ht="25" customHeight="1" x14ac:dyDescent="0.35">
      <c r="A17" s="121" t="s">
        <v>5</v>
      </c>
      <c r="B17" s="101"/>
      <c r="C17" s="206"/>
      <c r="D17" s="193"/>
      <c r="E17" s="207">
        <f>LWIC_902!C39</f>
        <v>93937.03</v>
      </c>
      <c r="F17" s="56" t="s">
        <v>153</v>
      </c>
      <c r="G17" s="101"/>
      <c r="H17" s="192"/>
      <c r="I17" s="193"/>
      <c r="J17" s="208"/>
    </row>
    <row r="18" spans="1:10" x14ac:dyDescent="0.35">
      <c r="A18" s="121" t="s">
        <v>61</v>
      </c>
      <c r="B18" s="101"/>
      <c r="C18" s="206"/>
      <c r="D18" s="193"/>
      <c r="E18" s="207">
        <f>LWIC_903!C39</f>
        <v>25302.22</v>
      </c>
      <c r="F18" s="56" t="s">
        <v>153</v>
      </c>
      <c r="G18" s="101"/>
      <c r="H18" s="192"/>
      <c r="I18" s="193"/>
      <c r="J18" s="208"/>
    </row>
    <row r="19" spans="1:10" x14ac:dyDescent="0.35">
      <c r="A19" s="121" t="s">
        <v>88</v>
      </c>
      <c r="B19" s="101"/>
      <c r="C19" s="206"/>
      <c r="D19" s="193"/>
      <c r="E19" s="207">
        <f>LWIC_904!C39</f>
        <v>56889.3</v>
      </c>
      <c r="F19" s="56" t="s">
        <v>152</v>
      </c>
      <c r="G19" s="101"/>
      <c r="H19" s="192"/>
      <c r="I19" s="193"/>
      <c r="J19" s="208"/>
    </row>
    <row r="20" spans="1:10" ht="15" thickBot="1" x14ac:dyDescent="0.4">
      <c r="A20" s="106" t="s">
        <v>76</v>
      </c>
      <c r="B20" s="31"/>
      <c r="C20" s="32"/>
      <c r="D20" s="33"/>
      <c r="E20" s="209">
        <f>LWIC_905!C40</f>
        <v>126603.3</v>
      </c>
      <c r="F20" s="61" t="s">
        <v>153</v>
      </c>
      <c r="G20" s="31"/>
      <c r="H20" s="34"/>
      <c r="I20" s="33"/>
      <c r="J20" s="210"/>
    </row>
    <row r="21" spans="1:10" x14ac:dyDescent="0.35">
      <c r="A21" s="40"/>
      <c r="B21" s="40"/>
      <c r="C21" s="40"/>
      <c r="D21" s="40"/>
      <c r="E21" s="40"/>
      <c r="F21" s="40"/>
      <c r="G21" s="40"/>
      <c r="H21" s="40"/>
      <c r="I21" s="40"/>
      <c r="J21" s="40"/>
    </row>
    <row r="22" spans="1:10" ht="16" thickBot="1" x14ac:dyDescent="0.4">
      <c r="A22" s="238" t="s">
        <v>154</v>
      </c>
      <c r="B22" s="238"/>
      <c r="C22" s="238"/>
      <c r="D22" s="238"/>
      <c r="E22" s="238"/>
      <c r="F22" s="238"/>
      <c r="G22" s="238"/>
      <c r="H22" s="238"/>
      <c r="I22" s="238"/>
      <c r="J22" s="239"/>
    </row>
    <row r="23" spans="1:10" ht="15" thickBot="1" x14ac:dyDescent="0.4">
      <c r="A23" s="40" t="s">
        <v>146</v>
      </c>
      <c r="B23" s="242"/>
      <c r="C23" s="243"/>
      <c r="D23" s="244"/>
      <c r="E23" s="245" t="s">
        <v>32</v>
      </c>
      <c r="F23" s="246"/>
      <c r="G23" s="245"/>
      <c r="H23" s="247"/>
      <c r="I23" s="246"/>
      <c r="J23" s="56"/>
    </row>
    <row r="24" spans="1:10" ht="15" thickBot="1" x14ac:dyDescent="0.4">
      <c r="A24" s="76" t="s">
        <v>147</v>
      </c>
      <c r="B24" s="52"/>
      <c r="C24" s="185"/>
      <c r="D24" s="53"/>
      <c r="E24" s="52" t="s">
        <v>34</v>
      </c>
      <c r="F24" s="53" t="s">
        <v>151</v>
      </c>
      <c r="G24" s="52"/>
      <c r="H24" s="54"/>
      <c r="I24" s="53"/>
      <c r="J24" s="76"/>
    </row>
    <row r="25" spans="1:10" x14ac:dyDescent="0.35">
      <c r="A25" s="120" t="s">
        <v>8</v>
      </c>
      <c r="B25" s="188"/>
      <c r="C25" s="203"/>
      <c r="D25" s="190"/>
      <c r="E25" s="204">
        <f>LWIC_901!C37</f>
        <v>8204.2000000000007</v>
      </c>
      <c r="F25" s="119" t="s">
        <v>152</v>
      </c>
      <c r="G25" s="188"/>
      <c r="H25" s="189"/>
      <c r="I25" s="190"/>
      <c r="J25" s="205"/>
    </row>
    <row r="26" spans="1:10" x14ac:dyDescent="0.35">
      <c r="A26" s="121" t="s">
        <v>5</v>
      </c>
      <c r="B26" s="101"/>
      <c r="C26" s="206"/>
      <c r="D26" s="193"/>
      <c r="E26" s="207">
        <f>LWIC_902!C37</f>
        <v>40140.74</v>
      </c>
      <c r="F26" s="56" t="s">
        <v>153</v>
      </c>
      <c r="G26" s="101"/>
      <c r="H26" s="192"/>
      <c r="I26" s="193"/>
      <c r="J26" s="208"/>
    </row>
    <row r="27" spans="1:10" x14ac:dyDescent="0.35">
      <c r="A27" s="121" t="s">
        <v>61</v>
      </c>
      <c r="B27" s="101"/>
      <c r="C27" s="206"/>
      <c r="D27" s="193"/>
      <c r="E27" s="207">
        <f>LWIC_903!C37</f>
        <v>6398.51</v>
      </c>
      <c r="F27" s="56" t="s">
        <v>153</v>
      </c>
      <c r="G27" s="101"/>
      <c r="H27" s="192"/>
      <c r="I27" s="193"/>
      <c r="J27" s="208"/>
    </row>
    <row r="28" spans="1:10" x14ac:dyDescent="0.35">
      <c r="A28" s="121" t="s">
        <v>88</v>
      </c>
      <c r="B28" s="101"/>
      <c r="C28" s="206"/>
      <c r="D28" s="193"/>
      <c r="E28" s="207">
        <f>LWIC_904!C37</f>
        <v>24237.15</v>
      </c>
      <c r="F28" s="56" t="s">
        <v>152</v>
      </c>
      <c r="G28" s="101"/>
      <c r="H28" s="192"/>
      <c r="I28" s="193"/>
      <c r="J28" s="208"/>
    </row>
    <row r="29" spans="1:10" ht="15" thickBot="1" x14ac:dyDescent="0.4">
      <c r="A29" s="106" t="s">
        <v>76</v>
      </c>
      <c r="B29" s="31"/>
      <c r="C29" s="32"/>
      <c r="D29" s="33"/>
      <c r="E29" s="209">
        <f>LWIC_905!C38</f>
        <v>52131.59</v>
      </c>
      <c r="F29" s="61" t="s">
        <v>153</v>
      </c>
      <c r="G29" s="31"/>
      <c r="H29" s="34"/>
      <c r="I29" s="33"/>
      <c r="J29" s="210"/>
    </row>
    <row r="30" spans="1:10" ht="25" customHeight="1" x14ac:dyDescent="0.35">
      <c r="A30" s="40"/>
      <c r="B30" s="40"/>
      <c r="C30" s="40"/>
      <c r="D30" s="40"/>
      <c r="E30" s="40"/>
      <c r="F30" s="40"/>
      <c r="G30" s="40"/>
      <c r="H30" s="40"/>
      <c r="I30" s="40"/>
      <c r="J30" s="40"/>
    </row>
    <row r="31" spans="1:10" ht="16" thickBot="1" x14ac:dyDescent="0.4">
      <c r="A31" s="238" t="s">
        <v>155</v>
      </c>
      <c r="B31" s="238"/>
      <c r="C31" s="238"/>
      <c r="D31" s="238"/>
      <c r="E31" s="238"/>
      <c r="F31" s="238"/>
      <c r="G31" s="238"/>
      <c r="H31" s="238"/>
      <c r="I31" s="238"/>
      <c r="J31" s="239"/>
    </row>
    <row r="32" spans="1:10" ht="15" thickBot="1" x14ac:dyDescent="0.4">
      <c r="A32" s="40" t="s">
        <v>146</v>
      </c>
      <c r="B32" s="242"/>
      <c r="C32" s="243"/>
      <c r="D32" s="244"/>
      <c r="E32" s="245" t="s">
        <v>32</v>
      </c>
      <c r="F32" s="246"/>
      <c r="G32" s="245"/>
      <c r="H32" s="247"/>
      <c r="I32" s="246"/>
      <c r="J32" s="56"/>
    </row>
    <row r="33" spans="1:10" ht="15" thickBot="1" x14ac:dyDescent="0.4">
      <c r="A33" s="76" t="s">
        <v>147</v>
      </c>
      <c r="B33" s="52"/>
      <c r="C33" s="185"/>
      <c r="D33" s="53"/>
      <c r="E33" s="52" t="s">
        <v>34</v>
      </c>
      <c r="F33" s="53" t="s">
        <v>151</v>
      </c>
      <c r="G33" s="52"/>
      <c r="H33" s="54"/>
      <c r="I33" s="53"/>
      <c r="J33" s="76"/>
    </row>
    <row r="34" spans="1:10" x14ac:dyDescent="0.35">
      <c r="A34" s="120" t="s">
        <v>8</v>
      </c>
      <c r="B34" s="188"/>
      <c r="C34" s="203"/>
      <c r="D34" s="190"/>
      <c r="E34" s="204">
        <f>LWIC_901!C36</f>
        <v>5109.17</v>
      </c>
      <c r="F34" s="119" t="s">
        <v>152</v>
      </c>
      <c r="G34" s="188"/>
      <c r="H34" s="189"/>
      <c r="I34" s="190"/>
      <c r="J34" s="205"/>
    </row>
    <row r="35" spans="1:10" x14ac:dyDescent="0.35">
      <c r="A35" s="121" t="s">
        <v>5</v>
      </c>
      <c r="B35" s="101"/>
      <c r="C35" s="206"/>
      <c r="D35" s="193"/>
      <c r="E35" s="207">
        <f>LWIC_902!C36</f>
        <v>22267.08</v>
      </c>
      <c r="F35" s="56" t="s">
        <v>153</v>
      </c>
      <c r="G35" s="101"/>
      <c r="H35" s="192"/>
      <c r="I35" s="193"/>
      <c r="J35" s="208"/>
    </row>
    <row r="36" spans="1:10" x14ac:dyDescent="0.35">
      <c r="A36" s="121" t="s">
        <v>61</v>
      </c>
      <c r="B36" s="101"/>
      <c r="C36" s="206"/>
      <c r="D36" s="193"/>
      <c r="E36" s="207">
        <f>LWIC_903!C36</f>
        <v>4020.23</v>
      </c>
      <c r="F36" s="56" t="s">
        <v>153</v>
      </c>
      <c r="G36" s="101"/>
      <c r="H36" s="192"/>
      <c r="I36" s="193"/>
      <c r="J36" s="208"/>
    </row>
    <row r="37" spans="1:10" x14ac:dyDescent="0.35">
      <c r="A37" s="121" t="s">
        <v>88</v>
      </c>
      <c r="B37" s="101"/>
      <c r="C37" s="206"/>
      <c r="D37" s="193"/>
      <c r="E37" s="207">
        <f>LWIC_904!C36</f>
        <v>17481.150000000001</v>
      </c>
      <c r="F37" s="56" t="s">
        <v>152</v>
      </c>
      <c r="G37" s="101"/>
      <c r="H37" s="192"/>
      <c r="I37" s="193"/>
      <c r="J37" s="208"/>
    </row>
    <row r="38" spans="1:10" ht="15" thickBot="1" x14ac:dyDescent="0.4">
      <c r="A38" s="106" t="s">
        <v>76</v>
      </c>
      <c r="B38" s="31"/>
      <c r="C38" s="32"/>
      <c r="D38" s="33"/>
      <c r="E38" s="209">
        <f>LWIC_905!C38</f>
        <v>52131.59</v>
      </c>
      <c r="F38" s="61" t="s">
        <v>153</v>
      </c>
      <c r="G38" s="31"/>
      <c r="H38" s="34"/>
      <c r="I38" s="33"/>
      <c r="J38" s="210"/>
    </row>
    <row r="39" spans="1:10" x14ac:dyDescent="0.35">
      <c r="A39" s="40"/>
      <c r="B39" s="40"/>
      <c r="C39" s="40"/>
      <c r="D39" s="40"/>
      <c r="E39" s="40"/>
      <c r="F39" s="40"/>
      <c r="G39" s="40"/>
      <c r="H39" s="40"/>
      <c r="I39" s="40"/>
      <c r="J39" s="40"/>
    </row>
    <row r="40" spans="1:10" ht="16" thickBot="1" x14ac:dyDescent="0.4">
      <c r="A40" s="238" t="s">
        <v>156</v>
      </c>
      <c r="B40" s="238"/>
      <c r="C40" s="238"/>
      <c r="D40" s="238"/>
      <c r="E40" s="238"/>
      <c r="F40" s="238"/>
      <c r="G40" s="238"/>
      <c r="H40" s="238"/>
      <c r="I40" s="238"/>
      <c r="J40" s="239"/>
    </row>
    <row r="41" spans="1:10" ht="15" thickBot="1" x14ac:dyDescent="0.4">
      <c r="A41" s="40" t="s">
        <v>146</v>
      </c>
      <c r="B41" s="242"/>
      <c r="C41" s="243"/>
      <c r="D41" s="244"/>
      <c r="E41" s="245" t="s">
        <v>32</v>
      </c>
      <c r="F41" s="246"/>
      <c r="G41" s="245"/>
      <c r="H41" s="247"/>
      <c r="I41" s="246"/>
      <c r="J41" s="56"/>
    </row>
    <row r="42" spans="1:10" ht="15" thickBot="1" x14ac:dyDescent="0.4">
      <c r="A42" s="76" t="s">
        <v>147</v>
      </c>
      <c r="B42" s="52"/>
      <c r="C42" s="185"/>
      <c r="D42" s="53"/>
      <c r="E42" s="52" t="s">
        <v>34</v>
      </c>
      <c r="F42" s="53" t="s">
        <v>151</v>
      </c>
      <c r="G42" s="52"/>
      <c r="H42" s="54"/>
      <c r="I42" s="53"/>
      <c r="J42" s="76"/>
    </row>
    <row r="43" spans="1:10" ht="25" customHeight="1" x14ac:dyDescent="0.35">
      <c r="A43" s="120" t="s">
        <v>8</v>
      </c>
      <c r="B43" s="188"/>
      <c r="C43" s="203"/>
      <c r="D43" s="190"/>
      <c r="E43" s="204">
        <f>LWIC_901!C35</f>
        <v>2208.48</v>
      </c>
      <c r="F43" s="119" t="s">
        <v>152</v>
      </c>
      <c r="G43" s="188"/>
      <c r="H43" s="189"/>
      <c r="I43" s="190"/>
      <c r="J43" s="205"/>
    </row>
    <row r="44" spans="1:10" ht="15.75" customHeight="1" x14ac:dyDescent="0.35">
      <c r="A44" s="121" t="s">
        <v>5</v>
      </c>
      <c r="B44" s="101"/>
      <c r="C44" s="206"/>
      <c r="D44" s="193"/>
      <c r="E44" s="207">
        <f>LWIC_902!C35</f>
        <v>18738.97</v>
      </c>
      <c r="F44" s="56" t="s">
        <v>153</v>
      </c>
      <c r="G44" s="101"/>
      <c r="H44" s="192"/>
      <c r="I44" s="193"/>
      <c r="J44" s="208"/>
    </row>
    <row r="45" spans="1:10" x14ac:dyDescent="0.35">
      <c r="A45" s="121" t="s">
        <v>61</v>
      </c>
      <c r="B45" s="101"/>
      <c r="C45" s="206"/>
      <c r="D45" s="193"/>
      <c r="E45" s="207">
        <f>LWIC_903!C35</f>
        <v>2363.98</v>
      </c>
      <c r="F45" s="56" t="s">
        <v>153</v>
      </c>
      <c r="G45" s="101"/>
      <c r="H45" s="192"/>
      <c r="I45" s="193"/>
      <c r="J45" s="208"/>
    </row>
    <row r="46" spans="1:10" x14ac:dyDescent="0.35">
      <c r="A46" s="121" t="s">
        <v>88</v>
      </c>
      <c r="B46" s="101"/>
      <c r="C46" s="206"/>
      <c r="D46" s="193"/>
      <c r="E46" s="207">
        <f>LWIC_904!C35</f>
        <v>10282.030000000001</v>
      </c>
      <c r="F46" s="56" t="s">
        <v>152</v>
      </c>
      <c r="G46" s="101"/>
      <c r="H46" s="192"/>
      <c r="I46" s="193"/>
      <c r="J46" s="208"/>
    </row>
    <row r="47" spans="1:10" ht="15" thickBot="1" x14ac:dyDescent="0.4">
      <c r="A47" s="106" t="s">
        <v>76</v>
      </c>
      <c r="B47" s="31"/>
      <c r="C47" s="32"/>
      <c r="D47" s="33"/>
      <c r="E47" s="209">
        <f>LWIC_905!C36</f>
        <v>23173.71</v>
      </c>
      <c r="F47" s="61" t="s">
        <v>153</v>
      </c>
      <c r="G47" s="31"/>
      <c r="H47" s="34"/>
      <c r="I47" s="33"/>
      <c r="J47" s="210"/>
    </row>
    <row r="48" spans="1:10" x14ac:dyDescent="0.35">
      <c r="A48" s="40"/>
      <c r="B48" s="40"/>
      <c r="C48" s="40"/>
      <c r="D48" s="40"/>
      <c r="E48" s="40"/>
      <c r="F48" s="40"/>
      <c r="G48" s="40"/>
      <c r="H48" s="40"/>
      <c r="I48" s="40"/>
      <c r="J48" s="40"/>
    </row>
    <row r="49" spans="1:10" ht="16" thickBot="1" x14ac:dyDescent="0.4">
      <c r="A49" s="238" t="s">
        <v>157</v>
      </c>
      <c r="B49" s="238"/>
      <c r="C49" s="238"/>
      <c r="D49" s="238"/>
      <c r="E49" s="238"/>
      <c r="F49" s="238"/>
      <c r="G49" s="238"/>
      <c r="H49" s="238"/>
      <c r="I49" s="238"/>
      <c r="J49" s="239"/>
    </row>
    <row r="50" spans="1:10" ht="15" thickBot="1" x14ac:dyDescent="0.4">
      <c r="A50" s="40" t="s">
        <v>146</v>
      </c>
      <c r="B50" s="242" t="s">
        <v>37</v>
      </c>
      <c r="C50" s="243"/>
      <c r="D50" s="244"/>
      <c r="E50" s="245" t="s">
        <v>32</v>
      </c>
      <c r="F50" s="246"/>
      <c r="G50" s="245"/>
      <c r="H50" s="247"/>
      <c r="I50" s="246"/>
      <c r="J50" s="56"/>
    </row>
    <row r="51" spans="1:10" ht="15" thickBot="1" x14ac:dyDescent="0.4">
      <c r="A51" s="76" t="s">
        <v>147</v>
      </c>
      <c r="B51" s="52"/>
      <c r="C51" s="185"/>
      <c r="D51" s="53"/>
      <c r="E51" s="52" t="s">
        <v>34</v>
      </c>
      <c r="F51" s="53" t="s">
        <v>151</v>
      </c>
      <c r="G51" s="52"/>
      <c r="H51" s="54"/>
      <c r="I51" s="53"/>
      <c r="J51" s="76"/>
    </row>
    <row r="52" spans="1:10" x14ac:dyDescent="0.35">
      <c r="A52" s="120" t="s">
        <v>8</v>
      </c>
      <c r="B52" s="188"/>
      <c r="C52" s="203"/>
      <c r="D52" s="190"/>
      <c r="E52" s="204">
        <f>LWIC_901!C40</f>
        <v>7002.61</v>
      </c>
      <c r="F52" s="119" t="s">
        <v>152</v>
      </c>
      <c r="G52" s="188"/>
      <c r="H52" s="189"/>
      <c r="I52" s="190"/>
      <c r="J52" s="205"/>
    </row>
    <row r="53" spans="1:10" x14ac:dyDescent="0.35">
      <c r="A53" s="121" t="s">
        <v>5</v>
      </c>
      <c r="B53" s="101"/>
      <c r="C53" s="206"/>
      <c r="D53" s="193"/>
      <c r="E53" s="207">
        <f>LWIC_902!C40</f>
        <v>35758.979999999996</v>
      </c>
      <c r="F53" s="56" t="s">
        <v>153</v>
      </c>
      <c r="G53" s="101"/>
      <c r="H53" s="192"/>
      <c r="I53" s="193"/>
      <c r="J53" s="208"/>
    </row>
    <row r="54" spans="1:10" x14ac:dyDescent="0.35">
      <c r="A54" s="121" t="s">
        <v>61</v>
      </c>
      <c r="B54" s="101"/>
      <c r="C54" s="206"/>
      <c r="D54" s="193"/>
      <c r="E54" s="207">
        <f>LWIC_903!C40</f>
        <v>4865.43</v>
      </c>
      <c r="F54" s="56" t="s">
        <v>153</v>
      </c>
      <c r="G54" s="101"/>
      <c r="H54" s="192"/>
      <c r="I54" s="193"/>
      <c r="J54" s="208"/>
    </row>
    <row r="55" spans="1:10" x14ac:dyDescent="0.35">
      <c r="A55" s="121" t="s">
        <v>88</v>
      </c>
      <c r="B55" s="101"/>
      <c r="C55" s="206"/>
      <c r="D55" s="193"/>
      <c r="E55" s="207">
        <f>LWIC_904!C40</f>
        <v>21664.44</v>
      </c>
      <c r="F55" s="56" t="s">
        <v>152</v>
      </c>
      <c r="G55" s="101"/>
      <c r="H55" s="192"/>
      <c r="I55" s="193"/>
      <c r="J55" s="208"/>
    </row>
    <row r="56" spans="1:10" ht="25" customHeight="1" thickBot="1" x14ac:dyDescent="0.4">
      <c r="A56" s="106" t="s">
        <v>76</v>
      </c>
      <c r="B56" s="31"/>
      <c r="C56" s="32"/>
      <c r="D56" s="33"/>
      <c r="E56" s="209">
        <f>LWIC_905!C41</f>
        <v>46887.75</v>
      </c>
      <c r="F56" s="61" t="s">
        <v>153</v>
      </c>
      <c r="G56" s="31"/>
      <c r="H56" s="34"/>
      <c r="I56" s="33"/>
      <c r="J56" s="210"/>
    </row>
    <row r="57" spans="1:10" x14ac:dyDescent="0.35">
      <c r="A57" s="40"/>
      <c r="B57" s="40"/>
      <c r="C57" s="40"/>
      <c r="D57" s="40"/>
      <c r="E57" s="40"/>
      <c r="F57" s="40"/>
      <c r="G57" s="40"/>
      <c r="H57" s="40"/>
      <c r="I57" s="40"/>
      <c r="J57" s="40"/>
    </row>
    <row r="58" spans="1:10" ht="16" thickBot="1" x14ac:dyDescent="0.4">
      <c r="A58" s="238" t="s">
        <v>158</v>
      </c>
      <c r="B58" s="238"/>
      <c r="C58" s="238"/>
      <c r="D58" s="238"/>
      <c r="E58" s="238"/>
      <c r="F58" s="238"/>
      <c r="G58" s="238"/>
      <c r="H58" s="238"/>
      <c r="I58" s="238"/>
      <c r="J58" s="239"/>
    </row>
    <row r="59" spans="1:10" ht="15" thickBot="1" x14ac:dyDescent="0.4">
      <c r="A59" s="40" t="s">
        <v>146</v>
      </c>
      <c r="B59" s="242"/>
      <c r="C59" s="243"/>
      <c r="D59" s="244"/>
      <c r="E59" s="245" t="s">
        <v>32</v>
      </c>
      <c r="F59" s="246"/>
      <c r="G59" s="245"/>
      <c r="H59" s="247"/>
      <c r="I59" s="246"/>
      <c r="J59" s="56"/>
    </row>
    <row r="60" spans="1:10" ht="15" thickBot="1" x14ac:dyDescent="0.4">
      <c r="A60" s="76" t="s">
        <v>147</v>
      </c>
      <c r="B60" s="52"/>
      <c r="C60" s="185"/>
      <c r="D60" s="53"/>
      <c r="E60" s="52" t="s">
        <v>34</v>
      </c>
      <c r="F60" s="53" t="s">
        <v>151</v>
      </c>
      <c r="G60" s="52"/>
      <c r="H60" s="54"/>
      <c r="I60" s="53"/>
      <c r="J60" s="76"/>
    </row>
    <row r="61" spans="1:10" x14ac:dyDescent="0.35">
      <c r="A61" s="120" t="s">
        <v>8</v>
      </c>
      <c r="B61" s="188"/>
      <c r="C61" s="203"/>
      <c r="D61" s="190"/>
      <c r="E61" s="204">
        <f>LWIC_901!C41</f>
        <v>19472.32</v>
      </c>
      <c r="F61" s="119" t="s">
        <v>152</v>
      </c>
      <c r="G61" s="188"/>
      <c r="H61" s="189"/>
      <c r="I61" s="190"/>
      <c r="J61" s="205"/>
    </row>
    <row r="62" spans="1:10" x14ac:dyDescent="0.35">
      <c r="A62" s="121" t="s">
        <v>5</v>
      </c>
      <c r="B62" s="101"/>
      <c r="C62" s="206"/>
      <c r="D62" s="193"/>
      <c r="E62" s="207">
        <f>LWIC_902!C41</f>
        <v>71472.98</v>
      </c>
      <c r="F62" s="56" t="s">
        <v>153</v>
      </c>
      <c r="G62" s="101"/>
      <c r="H62" s="192"/>
      <c r="I62" s="193"/>
      <c r="J62" s="208"/>
    </row>
    <row r="63" spans="1:10" x14ac:dyDescent="0.35">
      <c r="A63" s="121" t="s">
        <v>61</v>
      </c>
      <c r="B63" s="101"/>
      <c r="C63" s="206"/>
      <c r="D63" s="193"/>
      <c r="E63" s="207">
        <f>LWIC_903!C41</f>
        <v>18804.919999999998</v>
      </c>
      <c r="F63" s="56" t="s">
        <v>153</v>
      </c>
      <c r="G63" s="101"/>
      <c r="H63" s="192"/>
      <c r="I63" s="193"/>
      <c r="J63" s="208"/>
    </row>
    <row r="64" spans="1:10" x14ac:dyDescent="0.35">
      <c r="A64" s="121" t="s">
        <v>88</v>
      </c>
      <c r="B64" s="101"/>
      <c r="C64" s="206"/>
      <c r="D64" s="193"/>
      <c r="E64" s="207">
        <f>LWIC_904!C41</f>
        <v>45786.05</v>
      </c>
      <c r="F64" s="56" t="s">
        <v>152</v>
      </c>
      <c r="G64" s="101"/>
      <c r="H64" s="192"/>
      <c r="I64" s="193"/>
      <c r="J64" s="208"/>
    </row>
    <row r="65" spans="1:10" ht="15" thickBot="1" x14ac:dyDescent="0.4">
      <c r="A65" s="106" t="s">
        <v>76</v>
      </c>
      <c r="B65" s="31"/>
      <c r="C65" s="32"/>
      <c r="D65" s="33"/>
      <c r="E65" s="209">
        <f>LWIC_905!C42</f>
        <v>98449.18</v>
      </c>
      <c r="F65" s="61" t="s">
        <v>153</v>
      </c>
      <c r="G65" s="31"/>
      <c r="H65" s="34"/>
      <c r="I65" s="33"/>
      <c r="J65" s="210"/>
    </row>
    <row r="69" spans="1:10" ht="25" customHeight="1" x14ac:dyDescent="0.35"/>
    <row r="82" ht="25" customHeight="1" x14ac:dyDescent="0.35"/>
  </sheetData>
  <mergeCells count="29">
    <mergeCell ref="B59:D59"/>
    <mergeCell ref="E59:F59"/>
    <mergeCell ref="G59:I59"/>
    <mergeCell ref="A31:J31"/>
    <mergeCell ref="B32:D32"/>
    <mergeCell ref="E32:F32"/>
    <mergeCell ref="G32:I32"/>
    <mergeCell ref="A40:J40"/>
    <mergeCell ref="B41:D41"/>
    <mergeCell ref="E41:F41"/>
    <mergeCell ref="G41:I41"/>
    <mergeCell ref="A49:J49"/>
    <mergeCell ref="B50:D50"/>
    <mergeCell ref="E50:F50"/>
    <mergeCell ref="G50:I50"/>
    <mergeCell ref="A58:J58"/>
    <mergeCell ref="B14:D14"/>
    <mergeCell ref="E14:F14"/>
    <mergeCell ref="G14:I14"/>
    <mergeCell ref="A22:J22"/>
    <mergeCell ref="B23:D23"/>
    <mergeCell ref="E23:F23"/>
    <mergeCell ref="G23:I23"/>
    <mergeCell ref="A13:J13"/>
    <mergeCell ref="A2:J2"/>
    <mergeCell ref="A4:J4"/>
    <mergeCell ref="B5:D5"/>
    <mergeCell ref="E5:F5"/>
    <mergeCell ref="G5:I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483AB-139A-48C7-8FC9-541FDC830B1E}">
  <dimension ref="A2:P75"/>
  <sheetViews>
    <sheetView topLeftCell="A45" workbookViewId="0">
      <selection activeCell="B74" sqref="B74"/>
    </sheetView>
  </sheetViews>
  <sheetFormatPr defaultRowHeight="14.5" x14ac:dyDescent="0.35"/>
  <cols>
    <col min="2" max="2" width="26.453125" customWidth="1"/>
    <col min="3" max="3" width="26.7265625" customWidth="1"/>
    <col min="4" max="4" width="28.1796875" customWidth="1"/>
    <col min="8" max="8" width="24.26953125" customWidth="1"/>
    <col min="9" max="9" width="18.7265625" bestFit="1" customWidth="1"/>
    <col min="15" max="15" width="20.453125" bestFit="1" customWidth="1"/>
    <col min="16" max="16" width="6" bestFit="1" customWidth="1"/>
  </cols>
  <sheetData>
    <row r="2" spans="2:4" ht="21" x14ac:dyDescent="0.5">
      <c r="B2" s="1" t="s">
        <v>0</v>
      </c>
      <c r="C2" s="1" t="s">
        <v>1</v>
      </c>
    </row>
    <row r="4" spans="2:4" ht="21" x14ac:dyDescent="0.5">
      <c r="B4" s="1" t="s">
        <v>2</v>
      </c>
      <c r="C4" s="1" t="s">
        <v>3</v>
      </c>
    </row>
    <row r="5" spans="2:4" ht="21" x14ac:dyDescent="0.5">
      <c r="B5" s="1"/>
      <c r="C5" s="1"/>
    </row>
    <row r="6" spans="2:4" ht="21" x14ac:dyDescent="0.5">
      <c r="B6" s="1" t="s">
        <v>4</v>
      </c>
      <c r="C6" s="1" t="s">
        <v>5</v>
      </c>
    </row>
    <row r="7" spans="2:4" ht="15" thickBot="1" x14ac:dyDescent="0.4"/>
    <row r="8" spans="2:4" ht="15" thickBot="1" x14ac:dyDescent="0.4">
      <c r="B8" s="2" t="s">
        <v>6</v>
      </c>
      <c r="C8" s="3" t="s">
        <v>7</v>
      </c>
    </row>
    <row r="9" spans="2:4" ht="15" thickBot="1" x14ac:dyDescent="0.4">
      <c r="B9" s="4" t="s">
        <v>8</v>
      </c>
      <c r="C9" s="5">
        <v>266.37</v>
      </c>
    </row>
    <row r="12" spans="2:4" ht="15" thickBot="1" x14ac:dyDescent="0.4">
      <c r="B12" t="s">
        <v>9</v>
      </c>
    </row>
    <row r="13" spans="2:4" ht="15" thickBot="1" x14ac:dyDescent="0.4">
      <c r="B13" s="149" t="s">
        <v>10</v>
      </c>
      <c r="C13" s="132" t="s">
        <v>11</v>
      </c>
      <c r="D13" s="150" t="s">
        <v>12</v>
      </c>
    </row>
    <row r="14" spans="2:4" x14ac:dyDescent="0.35">
      <c r="B14" s="133">
        <v>0.1</v>
      </c>
      <c r="C14" s="148" t="s">
        <v>13</v>
      </c>
      <c r="D14" s="134">
        <v>0.1</v>
      </c>
    </row>
    <row r="15" spans="2:4" x14ac:dyDescent="0.35">
      <c r="B15" s="135">
        <v>0.04</v>
      </c>
      <c r="C15" s="145" t="s">
        <v>14</v>
      </c>
      <c r="D15" s="136">
        <v>0.04</v>
      </c>
    </row>
    <row r="16" spans="2:4" x14ac:dyDescent="0.35">
      <c r="B16" s="137">
        <v>0.02</v>
      </c>
      <c r="C16" s="145" t="s">
        <v>15</v>
      </c>
      <c r="D16" s="138">
        <v>0.02</v>
      </c>
    </row>
    <row r="17" spans="2:8" x14ac:dyDescent="0.35">
      <c r="B17" s="137">
        <v>0.01</v>
      </c>
      <c r="C17" s="146" t="s">
        <v>16</v>
      </c>
      <c r="D17" s="138">
        <v>0.01</v>
      </c>
    </row>
    <row r="18" spans="2:8" x14ac:dyDescent="0.35">
      <c r="B18" s="135">
        <v>2E-3</v>
      </c>
      <c r="C18" s="145" t="s">
        <v>17</v>
      </c>
      <c r="D18" s="139">
        <v>2E-3</v>
      </c>
    </row>
    <row r="19" spans="2:8" x14ac:dyDescent="0.35">
      <c r="B19" s="140" t="s">
        <v>18</v>
      </c>
      <c r="C19" s="145" t="s">
        <v>19</v>
      </c>
      <c r="D19" s="141" t="s">
        <v>20</v>
      </c>
    </row>
    <row r="20" spans="2:8" ht="15" thickBot="1" x14ac:dyDescent="0.4">
      <c r="B20" s="142" t="s">
        <v>21</v>
      </c>
      <c r="C20" s="147" t="s">
        <v>22</v>
      </c>
      <c r="D20" s="143" t="s">
        <v>23</v>
      </c>
    </row>
    <row r="23" spans="2:8" ht="23.5" x14ac:dyDescent="0.55000000000000004">
      <c r="B23" s="249" t="s">
        <v>24</v>
      </c>
      <c r="C23" s="249"/>
      <c r="D23" s="249"/>
      <c r="E23" s="249"/>
      <c r="F23" s="249"/>
      <c r="G23" s="249"/>
      <c r="H23" s="249"/>
    </row>
    <row r="24" spans="2:8" ht="15" thickBot="1" x14ac:dyDescent="0.4"/>
    <row r="25" spans="2:8" ht="15" thickBot="1" x14ac:dyDescent="0.4">
      <c r="B25" s="69" t="s">
        <v>25</v>
      </c>
      <c r="C25" s="92" t="s">
        <v>26</v>
      </c>
    </row>
    <row r="26" spans="2:8" x14ac:dyDescent="0.35">
      <c r="B26" s="93" t="s">
        <v>27</v>
      </c>
      <c r="C26" s="93" t="s">
        <v>28</v>
      </c>
    </row>
    <row r="27" spans="2:8" ht="15" thickBot="1" x14ac:dyDescent="0.4">
      <c r="B27" s="18" t="s">
        <v>29</v>
      </c>
      <c r="C27" s="18" t="s">
        <v>30</v>
      </c>
    </row>
    <row r="31" spans="2:8" ht="23.5" x14ac:dyDescent="0.55000000000000004">
      <c r="B31" s="249" t="s">
        <v>31</v>
      </c>
      <c r="C31" s="249"/>
      <c r="D31" s="249"/>
      <c r="E31" s="249"/>
      <c r="F31" s="249"/>
      <c r="G31" s="249"/>
      <c r="H31" s="249"/>
    </row>
    <row r="32" spans="2:8" ht="15" thickBot="1" x14ac:dyDescent="0.4"/>
    <row r="33" spans="2:8" ht="15" thickBot="1" x14ac:dyDescent="0.4">
      <c r="B33" s="260" t="s">
        <v>32</v>
      </c>
      <c r="C33" s="261"/>
      <c r="D33" s="262"/>
    </row>
    <row r="34" spans="2:8" ht="15" thickBot="1" x14ac:dyDescent="0.4">
      <c r="B34" s="2" t="s">
        <v>33</v>
      </c>
      <c r="C34" s="3" t="s">
        <v>34</v>
      </c>
      <c r="D34" s="69" t="s">
        <v>35</v>
      </c>
    </row>
    <row r="35" spans="2:8" x14ac:dyDescent="0.35">
      <c r="B35" s="19">
        <v>0.1</v>
      </c>
      <c r="C35" s="66">
        <v>2208.48</v>
      </c>
      <c r="D35" s="70" t="s">
        <v>13</v>
      </c>
    </row>
    <row r="36" spans="2:8" x14ac:dyDescent="0.35">
      <c r="B36" s="22">
        <v>0.04</v>
      </c>
      <c r="C36" s="66">
        <v>5109.17</v>
      </c>
      <c r="D36" s="71" t="s">
        <v>14</v>
      </c>
    </row>
    <row r="37" spans="2:8" x14ac:dyDescent="0.35">
      <c r="B37" s="22">
        <v>0.02</v>
      </c>
      <c r="C37" s="66">
        <v>8204.2000000000007</v>
      </c>
      <c r="D37" s="71" t="s">
        <v>15</v>
      </c>
    </row>
    <row r="38" spans="2:8" x14ac:dyDescent="0.35">
      <c r="B38" s="22">
        <v>0.01</v>
      </c>
      <c r="C38" s="66">
        <f>H56</f>
        <v>12260.46</v>
      </c>
      <c r="D38" s="72" t="s">
        <v>16</v>
      </c>
    </row>
    <row r="39" spans="2:8" x14ac:dyDescent="0.35">
      <c r="B39" s="23">
        <v>2E-3</v>
      </c>
      <c r="C39" s="66">
        <v>26342.82</v>
      </c>
      <c r="D39" s="71" t="s">
        <v>17</v>
      </c>
    </row>
    <row r="40" spans="2:8" x14ac:dyDescent="0.35">
      <c r="B40" s="24" t="s">
        <v>18</v>
      </c>
      <c r="C40" s="67">
        <v>7002.61</v>
      </c>
      <c r="D40" s="71" t="s">
        <v>19</v>
      </c>
    </row>
    <row r="41" spans="2:8" ht="15" thickBot="1" x14ac:dyDescent="0.4">
      <c r="B41" s="26" t="s">
        <v>21</v>
      </c>
      <c r="C41" s="68">
        <v>19472.32</v>
      </c>
      <c r="D41" s="73" t="s">
        <v>22</v>
      </c>
    </row>
    <row r="45" spans="2:8" ht="21" x14ac:dyDescent="0.5">
      <c r="B45" s="263" t="s">
        <v>36</v>
      </c>
      <c r="C45" s="263"/>
      <c r="D45" s="263"/>
      <c r="E45" s="263"/>
      <c r="F45" s="263"/>
      <c r="G45" s="263"/>
      <c r="H45" s="263"/>
    </row>
    <row r="46" spans="2:8" ht="15" thickBot="1" x14ac:dyDescent="0.4"/>
    <row r="47" spans="2:8" ht="174.75" customHeight="1" thickBot="1" x14ac:dyDescent="0.4">
      <c r="B47" s="252" t="s">
        <v>113</v>
      </c>
      <c r="C47" s="264"/>
      <c r="D47" s="264"/>
      <c r="E47" s="264"/>
      <c r="F47" s="264"/>
      <c r="G47" s="264"/>
      <c r="H47" s="265"/>
    </row>
    <row r="50" spans="1:16" ht="15" thickBot="1" x14ac:dyDescent="0.4">
      <c r="O50" s="248"/>
      <c r="P50" s="248"/>
    </row>
    <row r="51" spans="1:16" ht="15" thickBot="1" x14ac:dyDescent="0.4">
      <c r="E51" s="255" t="s">
        <v>37</v>
      </c>
      <c r="F51" s="256"/>
      <c r="G51" s="257"/>
      <c r="H51" s="258" t="s">
        <v>38</v>
      </c>
      <c r="I51" s="259"/>
      <c r="J51" s="245" t="s">
        <v>39</v>
      </c>
      <c r="K51" s="247"/>
      <c r="L51" s="246"/>
      <c r="M51" s="28" t="s">
        <v>40</v>
      </c>
    </row>
    <row r="52" spans="1:16" ht="15" thickBot="1" x14ac:dyDescent="0.4">
      <c r="B52" s="29" t="s">
        <v>41</v>
      </c>
      <c r="C52" s="74" t="s">
        <v>42</v>
      </c>
      <c r="D52" s="62" t="s">
        <v>43</v>
      </c>
      <c r="E52" s="63" t="s">
        <v>20</v>
      </c>
      <c r="F52" s="64">
        <v>0.01</v>
      </c>
      <c r="G52" s="65" t="s">
        <v>23</v>
      </c>
      <c r="H52" s="54" t="s">
        <v>44</v>
      </c>
      <c r="I52" s="53" t="s">
        <v>35</v>
      </c>
      <c r="J52" s="52" t="s">
        <v>45</v>
      </c>
      <c r="K52" s="54" t="s">
        <v>46</v>
      </c>
      <c r="L52" s="55" t="s">
        <v>46</v>
      </c>
      <c r="M52" s="36">
        <v>0.01</v>
      </c>
    </row>
    <row r="53" spans="1:16" x14ac:dyDescent="0.35">
      <c r="A53" s="83"/>
      <c r="B53" s="70" t="s">
        <v>47</v>
      </c>
      <c r="C53" s="111" t="s">
        <v>48</v>
      </c>
      <c r="D53" s="127">
        <v>11.6</v>
      </c>
      <c r="E53" s="111">
        <v>1954</v>
      </c>
      <c r="F53" s="111">
        <v>3220</v>
      </c>
      <c r="G53" s="111">
        <v>5308</v>
      </c>
      <c r="H53" s="102">
        <v>3403.68</v>
      </c>
      <c r="I53" s="91" t="s">
        <v>16</v>
      </c>
      <c r="J53" s="117"/>
      <c r="K53" s="118"/>
      <c r="L53" s="119"/>
      <c r="M53" s="120"/>
      <c r="O53" s="78"/>
      <c r="P53" s="79"/>
    </row>
    <row r="54" spans="1:16" x14ac:dyDescent="0.35">
      <c r="A54" s="83"/>
      <c r="B54" s="71" t="s">
        <v>49</v>
      </c>
      <c r="C54" s="115" t="s">
        <v>50</v>
      </c>
      <c r="D54" s="128">
        <v>9.4</v>
      </c>
      <c r="E54" s="38">
        <v>1713</v>
      </c>
      <c r="F54" s="38">
        <v>2823</v>
      </c>
      <c r="G54" s="115">
        <v>4652</v>
      </c>
      <c r="H54" s="103">
        <v>3338.73</v>
      </c>
      <c r="I54" s="72" t="s">
        <v>16</v>
      </c>
      <c r="J54" s="39"/>
      <c r="K54" s="116"/>
      <c r="L54" s="56"/>
      <c r="M54" s="121"/>
      <c r="O54" s="79"/>
      <c r="P54" s="79"/>
    </row>
    <row r="55" spans="1:16" x14ac:dyDescent="0.35">
      <c r="A55" s="122"/>
      <c r="B55" s="71" t="s">
        <v>51</v>
      </c>
      <c r="C55" s="115" t="s">
        <v>52</v>
      </c>
      <c r="D55" s="128">
        <v>10.07</v>
      </c>
      <c r="E55" s="115">
        <v>1775.8</v>
      </c>
      <c r="F55" s="115">
        <v>2952.8</v>
      </c>
      <c r="G55" s="115">
        <v>4866.2</v>
      </c>
      <c r="H55" s="103">
        <v>3319.3</v>
      </c>
      <c r="I55" s="72" t="s">
        <v>16</v>
      </c>
      <c r="J55" s="39"/>
      <c r="K55" s="116"/>
      <c r="L55" s="56"/>
      <c r="M55" s="121"/>
      <c r="O55" s="78"/>
      <c r="P55" s="78"/>
    </row>
    <row r="56" spans="1:16" ht="15" thickBot="1" x14ac:dyDescent="0.4">
      <c r="B56" s="112" t="s">
        <v>114</v>
      </c>
      <c r="C56" s="77"/>
      <c r="D56" s="129">
        <v>262.07900000000001</v>
      </c>
      <c r="E56" s="77">
        <v>14140</v>
      </c>
      <c r="F56" s="77">
        <v>23302.73</v>
      </c>
      <c r="G56" s="77">
        <v>38402.9</v>
      </c>
      <c r="H56" s="104">
        <v>12260.46</v>
      </c>
      <c r="I56" s="75" t="s">
        <v>16</v>
      </c>
      <c r="J56" s="59"/>
      <c r="K56" s="60"/>
      <c r="L56" s="61"/>
      <c r="M56" s="106"/>
    </row>
    <row r="57" spans="1:16" x14ac:dyDescent="0.35">
      <c r="B57" s="38"/>
      <c r="C57" s="38"/>
      <c r="D57" s="38"/>
      <c r="E57" s="38"/>
      <c r="F57" s="38"/>
      <c r="G57" s="38"/>
      <c r="H57" s="38"/>
    </row>
    <row r="58" spans="1:16" x14ac:dyDescent="0.35">
      <c r="B58" s="38"/>
      <c r="C58" s="38"/>
      <c r="D58" s="38"/>
      <c r="E58" s="38"/>
      <c r="F58" s="38"/>
      <c r="G58" s="38"/>
      <c r="H58" s="38"/>
    </row>
    <row r="59" spans="1:16" x14ac:dyDescent="0.35">
      <c r="B59" s="38"/>
      <c r="C59" s="38"/>
      <c r="D59" s="38"/>
      <c r="E59" s="38"/>
      <c r="F59" s="38"/>
      <c r="G59" s="38"/>
      <c r="H59" s="38"/>
    </row>
    <row r="61" spans="1:16" ht="23.5" x14ac:dyDescent="0.55000000000000004">
      <c r="B61" s="43"/>
      <c r="C61" s="249" t="s">
        <v>53</v>
      </c>
      <c r="D61" s="249"/>
      <c r="E61" s="249"/>
      <c r="F61" s="249"/>
      <c r="G61" s="249"/>
      <c r="H61" s="249"/>
      <c r="I61" s="249"/>
    </row>
    <row r="62" spans="1:16" ht="15" thickBot="1" x14ac:dyDescent="0.4"/>
    <row r="63" spans="1:16" ht="26" x14ac:dyDescent="0.35">
      <c r="C63" s="250" t="s">
        <v>54</v>
      </c>
      <c r="D63" s="44" t="s">
        <v>55</v>
      </c>
      <c r="E63" s="44" t="s">
        <v>56</v>
      </c>
      <c r="F63" s="44" t="s">
        <v>57</v>
      </c>
    </row>
    <row r="64" spans="1:16" x14ac:dyDescent="0.35">
      <c r="C64" s="251"/>
      <c r="D64" s="45" t="s">
        <v>58</v>
      </c>
      <c r="E64" s="45" t="s">
        <v>58</v>
      </c>
      <c r="F64" s="45" t="s">
        <v>59</v>
      </c>
    </row>
    <row r="65" spans="3:9" x14ac:dyDescent="0.35">
      <c r="C65" s="251"/>
      <c r="D65" s="46"/>
      <c r="E65" s="46"/>
      <c r="F65" s="45" t="s">
        <v>58</v>
      </c>
    </row>
    <row r="66" spans="3:9" x14ac:dyDescent="0.35">
      <c r="C66" s="47"/>
      <c r="D66" s="48"/>
      <c r="E66" s="48"/>
      <c r="F66" s="47"/>
    </row>
    <row r="67" spans="3:9" x14ac:dyDescent="0.35">
      <c r="C67" s="47"/>
      <c r="D67" s="48"/>
      <c r="E67" s="48"/>
      <c r="F67" s="47"/>
    </row>
    <row r="68" spans="3:9" x14ac:dyDescent="0.35">
      <c r="C68" s="47"/>
      <c r="D68" s="48"/>
      <c r="E68" s="48"/>
      <c r="F68" s="47"/>
    </row>
    <row r="69" spans="3:9" x14ac:dyDescent="0.35">
      <c r="C69" s="47"/>
      <c r="D69" s="48"/>
      <c r="E69" s="48"/>
      <c r="F69" s="47"/>
    </row>
    <row r="70" spans="3:9" x14ac:dyDescent="0.35">
      <c r="C70" s="47"/>
      <c r="D70" s="48"/>
      <c r="E70" s="48"/>
      <c r="F70" s="47"/>
    </row>
    <row r="71" spans="3:9" ht="15" thickBot="1" x14ac:dyDescent="0.4">
      <c r="C71" s="49"/>
      <c r="D71" s="50"/>
      <c r="E71" s="50"/>
      <c r="F71" s="49"/>
    </row>
    <row r="74" spans="3:9" ht="138.75" customHeight="1" thickBot="1" x14ac:dyDescent="0.4"/>
    <row r="75" spans="3:9" ht="15" thickBot="1" x14ac:dyDescent="0.4">
      <c r="C75" s="252" t="s">
        <v>60</v>
      </c>
      <c r="D75" s="253"/>
      <c r="E75" s="253"/>
      <c r="F75" s="253"/>
      <c r="G75" s="253"/>
      <c r="H75" s="253"/>
      <c r="I75" s="254"/>
    </row>
  </sheetData>
  <mergeCells count="12">
    <mergeCell ref="B23:H23"/>
    <mergeCell ref="B31:H31"/>
    <mergeCell ref="B33:D33"/>
    <mergeCell ref="B45:H45"/>
    <mergeCell ref="B47:H47"/>
    <mergeCell ref="O50:P50"/>
    <mergeCell ref="J51:L51"/>
    <mergeCell ref="C61:I61"/>
    <mergeCell ref="C63:C65"/>
    <mergeCell ref="C75:I75"/>
    <mergeCell ref="E51:G51"/>
    <mergeCell ref="H51:I51"/>
  </mergeCells>
  <conditionalFormatting sqref="H53:H56">
    <cfRule type="expression" dxfId="9" priority="1">
      <formula>"H54&gt;E54,H54&lt;G54"</formula>
    </cfRule>
  </conditionalFormatting>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5707C-83B0-45E9-9604-A1CA7AA432DB}">
  <dimension ref="A2:O72"/>
  <sheetViews>
    <sheetView topLeftCell="A47" zoomScaleNormal="100" workbookViewId="0">
      <selection activeCell="C55" sqref="C55"/>
    </sheetView>
  </sheetViews>
  <sheetFormatPr defaultRowHeight="14.5" x14ac:dyDescent="0.35"/>
  <cols>
    <col min="2" max="2" width="30.26953125" bestFit="1" customWidth="1"/>
    <col min="3" max="3" width="24.26953125" customWidth="1"/>
    <col min="4" max="4" width="28.1796875" customWidth="1"/>
    <col min="5" max="5" width="15.453125" bestFit="1" customWidth="1"/>
    <col min="8" max="8" width="24.26953125" customWidth="1"/>
    <col min="9" max="9" width="13.81640625" bestFit="1" customWidth="1"/>
    <col min="15" max="15" width="10.54296875" bestFit="1" customWidth="1"/>
  </cols>
  <sheetData>
    <row r="2" spans="2:4" ht="21" x14ac:dyDescent="0.5">
      <c r="B2" s="1" t="s">
        <v>0</v>
      </c>
      <c r="C2" s="1" t="s">
        <v>122</v>
      </c>
    </row>
    <row r="4" spans="2:4" ht="21" x14ac:dyDescent="0.5">
      <c r="B4" s="1" t="s">
        <v>2</v>
      </c>
      <c r="C4" s="1" t="s">
        <v>8</v>
      </c>
    </row>
    <row r="5" spans="2:4" ht="21" x14ac:dyDescent="0.5">
      <c r="B5" s="1"/>
      <c r="C5" s="1"/>
    </row>
    <row r="6" spans="2:4" ht="21" x14ac:dyDescent="0.5">
      <c r="B6" s="1" t="s">
        <v>4</v>
      </c>
      <c r="C6" s="1" t="s">
        <v>61</v>
      </c>
    </row>
    <row r="7" spans="2:4" ht="15" thickBot="1" x14ac:dyDescent="0.4"/>
    <row r="8" spans="2:4" ht="15" thickBot="1" x14ac:dyDescent="0.4">
      <c r="B8" s="2" t="s">
        <v>6</v>
      </c>
      <c r="C8" s="3" t="s">
        <v>7</v>
      </c>
    </row>
    <row r="9" spans="2:4" ht="15" thickBot="1" x14ac:dyDescent="0.4">
      <c r="B9" s="4" t="s">
        <v>5</v>
      </c>
      <c r="C9" s="5">
        <v>379.74</v>
      </c>
    </row>
    <row r="12" spans="2:4" ht="15" thickBot="1" x14ac:dyDescent="0.4">
      <c r="B12" t="s">
        <v>9</v>
      </c>
    </row>
    <row r="13" spans="2:4" ht="15" thickBot="1" x14ac:dyDescent="0.4">
      <c r="B13" s="149" t="s">
        <v>10</v>
      </c>
      <c r="C13" s="132" t="s">
        <v>11</v>
      </c>
      <c r="D13" s="150" t="s">
        <v>12</v>
      </c>
    </row>
    <row r="14" spans="2:4" x14ac:dyDescent="0.35">
      <c r="B14" s="133">
        <v>0.1</v>
      </c>
      <c r="C14" s="148" t="s">
        <v>62</v>
      </c>
      <c r="D14" s="134">
        <v>0.1</v>
      </c>
    </row>
    <row r="15" spans="2:4" x14ac:dyDescent="0.35">
      <c r="B15" s="135">
        <v>0.04</v>
      </c>
      <c r="C15" s="145" t="s">
        <v>63</v>
      </c>
      <c r="D15" s="136">
        <v>0.04</v>
      </c>
    </row>
    <row r="16" spans="2:4" x14ac:dyDescent="0.35">
      <c r="B16" s="137">
        <v>0.02</v>
      </c>
      <c r="C16" s="145" t="s">
        <v>64</v>
      </c>
      <c r="D16" s="138">
        <v>0.02</v>
      </c>
    </row>
    <row r="17" spans="2:8" x14ac:dyDescent="0.35">
      <c r="B17" s="137">
        <v>0.01</v>
      </c>
      <c r="C17" s="146" t="s">
        <v>65</v>
      </c>
      <c r="D17" s="138">
        <v>0.01</v>
      </c>
    </row>
    <row r="18" spans="2:8" x14ac:dyDescent="0.35">
      <c r="B18" s="135">
        <v>2E-3</v>
      </c>
      <c r="C18" s="145" t="s">
        <v>66</v>
      </c>
      <c r="D18" s="139">
        <v>2E-3</v>
      </c>
    </row>
    <row r="19" spans="2:8" x14ac:dyDescent="0.35">
      <c r="B19" s="140" t="s">
        <v>18</v>
      </c>
      <c r="C19" s="145" t="s">
        <v>67</v>
      </c>
      <c r="D19" s="141" t="s">
        <v>20</v>
      </c>
    </row>
    <row r="20" spans="2:8" ht="15" thickBot="1" x14ac:dyDescent="0.4">
      <c r="B20" s="142" t="s">
        <v>21</v>
      </c>
      <c r="C20" s="147" t="s">
        <v>68</v>
      </c>
      <c r="D20" s="143" t="s">
        <v>23</v>
      </c>
    </row>
    <row r="23" spans="2:8" ht="23.5" x14ac:dyDescent="0.55000000000000004">
      <c r="B23" s="249" t="s">
        <v>24</v>
      </c>
      <c r="C23" s="249"/>
      <c r="D23" s="249"/>
      <c r="E23" s="249"/>
      <c r="F23" s="249"/>
      <c r="G23" s="249"/>
      <c r="H23" s="249"/>
    </row>
    <row r="24" spans="2:8" ht="15" thickBot="1" x14ac:dyDescent="0.4"/>
    <row r="25" spans="2:8" ht="15" thickBot="1" x14ac:dyDescent="0.4">
      <c r="B25" s="2" t="s">
        <v>25</v>
      </c>
      <c r="C25" s="3" t="s">
        <v>26</v>
      </c>
    </row>
    <row r="26" spans="2:8" x14ac:dyDescent="0.35">
      <c r="B26" s="17" t="s">
        <v>27</v>
      </c>
      <c r="C26" s="17" t="s">
        <v>69</v>
      </c>
    </row>
    <row r="27" spans="2:8" ht="15" thickBot="1" x14ac:dyDescent="0.4">
      <c r="B27" s="18" t="s">
        <v>70</v>
      </c>
      <c r="C27" s="18">
        <v>1113020901</v>
      </c>
    </row>
    <row r="31" spans="2:8" ht="23.5" x14ac:dyDescent="0.55000000000000004">
      <c r="B31" s="249" t="s">
        <v>31</v>
      </c>
      <c r="C31" s="249"/>
      <c r="D31" s="249"/>
      <c r="E31" s="249"/>
      <c r="F31" s="249"/>
      <c r="G31" s="249"/>
      <c r="H31" s="249"/>
    </row>
    <row r="32" spans="2:8" ht="15" thickBot="1" x14ac:dyDescent="0.4"/>
    <row r="33" spans="2:8" ht="15" thickBot="1" x14ac:dyDescent="0.4">
      <c r="B33" s="260" t="s">
        <v>32</v>
      </c>
      <c r="C33" s="261"/>
      <c r="D33" s="261"/>
      <c r="E33" s="84"/>
      <c r="F33" s="84"/>
      <c r="G33" s="84"/>
    </row>
    <row r="34" spans="2:8" ht="15" thickBot="1" x14ac:dyDescent="0.4">
      <c r="B34" s="85" t="s">
        <v>33</v>
      </c>
      <c r="C34" s="86" t="s">
        <v>71</v>
      </c>
      <c r="D34" s="113" t="s">
        <v>35</v>
      </c>
    </row>
    <row r="35" spans="2:8" x14ac:dyDescent="0.35">
      <c r="B35" s="19">
        <v>0.1</v>
      </c>
      <c r="C35" s="123">
        <f>7264.29+6736.43+4738.25</f>
        <v>18738.97</v>
      </c>
      <c r="D35" s="70" t="s">
        <v>62</v>
      </c>
    </row>
    <row r="36" spans="2:8" x14ac:dyDescent="0.35">
      <c r="B36" s="22">
        <v>0.04</v>
      </c>
      <c r="C36" s="124">
        <f>10792.4+6736.43+4738.25</f>
        <v>22267.08</v>
      </c>
      <c r="D36" s="71" t="s">
        <v>63</v>
      </c>
    </row>
    <row r="37" spans="2:8" x14ac:dyDescent="0.35">
      <c r="B37" s="22">
        <v>0.02</v>
      </c>
      <c r="C37" s="124">
        <f>14078.82+15015.98+11045.94</f>
        <v>40140.74</v>
      </c>
      <c r="D37" s="71" t="s">
        <v>64</v>
      </c>
    </row>
    <row r="38" spans="2:8" x14ac:dyDescent="0.35">
      <c r="B38" s="22">
        <v>0.01</v>
      </c>
      <c r="C38" s="125">
        <f>H55</f>
        <v>52842.559999999998</v>
      </c>
      <c r="D38" s="72" t="s">
        <v>65</v>
      </c>
    </row>
    <row r="39" spans="2:8" x14ac:dyDescent="0.35">
      <c r="B39" s="23">
        <v>2E-3</v>
      </c>
      <c r="C39" s="124">
        <f>24474.3+39099.54+30363.19</f>
        <v>93937.03</v>
      </c>
      <c r="D39" s="71" t="s">
        <v>66</v>
      </c>
    </row>
    <row r="40" spans="2:8" x14ac:dyDescent="0.35">
      <c r="B40" s="24" t="s">
        <v>18</v>
      </c>
      <c r="C40" s="124">
        <f>12682.6+13268+9808.38</f>
        <v>35758.979999999996</v>
      </c>
      <c r="D40" s="71" t="s">
        <v>67</v>
      </c>
    </row>
    <row r="41" spans="2:8" ht="15" thickBot="1" x14ac:dyDescent="0.4">
      <c r="B41" s="26" t="s">
        <v>21</v>
      </c>
      <c r="C41" s="126">
        <f>21766.65+28011.91+21694.42</f>
        <v>71472.98</v>
      </c>
      <c r="D41" s="73" t="s">
        <v>68</v>
      </c>
    </row>
    <row r="45" spans="2:8" ht="21" x14ac:dyDescent="0.5">
      <c r="B45" s="263" t="s">
        <v>36</v>
      </c>
      <c r="C45" s="263"/>
      <c r="D45" s="263"/>
      <c r="E45" s="263"/>
      <c r="F45" s="263"/>
      <c r="G45" s="263"/>
      <c r="H45" s="263"/>
    </row>
    <row r="46" spans="2:8" ht="15" thickBot="1" x14ac:dyDescent="0.4"/>
    <row r="47" spans="2:8" ht="174.75" customHeight="1" thickBot="1" x14ac:dyDescent="0.4">
      <c r="B47" s="252" t="s">
        <v>123</v>
      </c>
      <c r="C47" s="264"/>
      <c r="D47" s="264"/>
      <c r="E47" s="264"/>
      <c r="F47" s="264"/>
      <c r="G47" s="264"/>
      <c r="H47" s="265"/>
    </row>
    <row r="50" spans="1:15" ht="15" thickBot="1" x14ac:dyDescent="0.4">
      <c r="H50" t="s">
        <v>72</v>
      </c>
    </row>
    <row r="51" spans="1:15" ht="18.649999999999999" customHeight="1" thickBot="1" x14ac:dyDescent="0.4">
      <c r="E51" s="266" t="s">
        <v>37</v>
      </c>
      <c r="F51" s="267"/>
      <c r="G51" s="268"/>
      <c r="H51" s="269" t="s">
        <v>73</v>
      </c>
      <c r="I51" s="259"/>
      <c r="J51" s="245" t="s">
        <v>39</v>
      </c>
      <c r="K51" s="247"/>
      <c r="L51" s="246"/>
      <c r="M51" s="28" t="s">
        <v>40</v>
      </c>
    </row>
    <row r="52" spans="1:15" ht="15" thickBot="1" x14ac:dyDescent="0.4">
      <c r="B52" s="29" t="s">
        <v>41</v>
      </c>
      <c r="C52" s="30" t="s">
        <v>42</v>
      </c>
      <c r="D52" s="30" t="s">
        <v>43</v>
      </c>
      <c r="E52" s="31" t="s">
        <v>20</v>
      </c>
      <c r="F52" s="32">
        <v>0.01</v>
      </c>
      <c r="G52" s="33" t="s">
        <v>23</v>
      </c>
      <c r="H52" s="101" t="s">
        <v>44</v>
      </c>
      <c r="I52" s="76" t="s">
        <v>35</v>
      </c>
      <c r="J52" s="31" t="s">
        <v>45</v>
      </c>
      <c r="K52" s="34" t="s">
        <v>46</v>
      </c>
      <c r="L52" s="35" t="s">
        <v>46</v>
      </c>
      <c r="M52" s="36">
        <v>0.01</v>
      </c>
    </row>
    <row r="53" spans="1:15" ht="29" x14ac:dyDescent="0.35">
      <c r="A53" s="83"/>
      <c r="B53" s="231" t="s">
        <v>169</v>
      </c>
      <c r="C53" s="130" t="s">
        <v>74</v>
      </c>
      <c r="D53" s="131">
        <v>465.5</v>
      </c>
      <c r="E53" s="130">
        <v>19546.09</v>
      </c>
      <c r="F53" s="111">
        <v>32211.95</v>
      </c>
      <c r="G53" s="111">
        <v>53085.3</v>
      </c>
      <c r="H53" s="102">
        <v>22774.1</v>
      </c>
      <c r="I53" s="91" t="s">
        <v>65</v>
      </c>
      <c r="J53" s="130">
        <v>19810</v>
      </c>
      <c r="K53" s="111">
        <v>28820</v>
      </c>
      <c r="L53" s="88">
        <v>51720</v>
      </c>
      <c r="M53" s="119"/>
      <c r="O53" s="108"/>
    </row>
    <row r="54" spans="1:15" x14ac:dyDescent="0.35">
      <c r="A54" s="83"/>
      <c r="B54" s="71" t="s">
        <v>49</v>
      </c>
      <c r="C54" s="37" t="s">
        <v>74</v>
      </c>
      <c r="D54" s="96">
        <v>5.76</v>
      </c>
      <c r="E54" s="37">
        <v>1340.59</v>
      </c>
      <c r="F54" s="115">
        <v>2209.29</v>
      </c>
      <c r="G54" s="115">
        <v>3640.91</v>
      </c>
      <c r="H54" s="144">
        <v>6423.66</v>
      </c>
      <c r="I54" s="72" t="s">
        <v>65</v>
      </c>
      <c r="J54" s="39"/>
      <c r="K54" s="116"/>
      <c r="L54" s="56"/>
      <c r="M54" s="56"/>
      <c r="O54" s="107"/>
    </row>
    <row r="55" spans="1:15" ht="15" thickBot="1" x14ac:dyDescent="0.4">
      <c r="A55" s="83"/>
      <c r="B55" s="112" t="s">
        <v>115</v>
      </c>
      <c r="C55" s="57"/>
      <c r="D55" s="97">
        <v>631.39</v>
      </c>
      <c r="E55" s="57">
        <v>22311.57</v>
      </c>
      <c r="F55" s="77">
        <v>36769.46</v>
      </c>
      <c r="G55" s="77">
        <v>60596.08</v>
      </c>
      <c r="H55" s="105">
        <f>18183.88+19649.88+15008.8</f>
        <v>52842.559999999998</v>
      </c>
      <c r="I55" s="75" t="s">
        <v>65</v>
      </c>
      <c r="J55" s="59"/>
      <c r="K55" s="60"/>
      <c r="L55" s="61"/>
      <c r="M55" s="61"/>
      <c r="O55" s="107"/>
    </row>
    <row r="56" spans="1:15" x14ac:dyDescent="0.35">
      <c r="A56" s="122"/>
    </row>
    <row r="58" spans="1:15" ht="23.5" x14ac:dyDescent="0.55000000000000004">
      <c r="B58" s="43"/>
      <c r="C58" s="249" t="s">
        <v>53</v>
      </c>
      <c r="D58" s="249"/>
      <c r="E58" s="249"/>
      <c r="F58" s="249"/>
      <c r="G58" s="249"/>
      <c r="H58" s="249"/>
      <c r="I58" s="249"/>
    </row>
    <row r="59" spans="1:15" ht="15" thickBot="1" x14ac:dyDescent="0.4"/>
    <row r="60" spans="1:15" x14ac:dyDescent="0.35">
      <c r="C60" s="250" t="s">
        <v>54</v>
      </c>
      <c r="D60" s="44" t="s">
        <v>55</v>
      </c>
      <c r="E60" s="44" t="s">
        <v>56</v>
      </c>
      <c r="F60" s="44" t="s">
        <v>57</v>
      </c>
    </row>
    <row r="61" spans="1:15" x14ac:dyDescent="0.35">
      <c r="C61" s="251"/>
      <c r="D61" s="45" t="s">
        <v>58</v>
      </c>
      <c r="E61" s="45" t="s">
        <v>58</v>
      </c>
      <c r="F61" s="45" t="s">
        <v>59</v>
      </c>
    </row>
    <row r="62" spans="1:15" x14ac:dyDescent="0.35">
      <c r="C62" s="251"/>
      <c r="D62" s="46"/>
      <c r="E62" s="46"/>
      <c r="F62" s="45" t="s">
        <v>58</v>
      </c>
    </row>
    <row r="63" spans="1:15" x14ac:dyDescent="0.35">
      <c r="C63" s="47"/>
      <c r="D63" s="48"/>
      <c r="E63" s="48"/>
      <c r="F63" s="47"/>
    </row>
    <row r="64" spans="1:15" x14ac:dyDescent="0.35">
      <c r="C64" s="47"/>
      <c r="D64" s="48"/>
      <c r="E64" s="48"/>
      <c r="F64" s="47"/>
    </row>
    <row r="65" spans="3:9" x14ac:dyDescent="0.35">
      <c r="C65" s="47"/>
      <c r="D65" s="48"/>
      <c r="E65" s="48"/>
      <c r="F65" s="47"/>
    </row>
    <row r="66" spans="3:9" x14ac:dyDescent="0.35">
      <c r="C66" s="47"/>
      <c r="D66" s="48"/>
      <c r="E66" s="48"/>
      <c r="F66" s="47"/>
    </row>
    <row r="67" spans="3:9" x14ac:dyDescent="0.35">
      <c r="C67" s="47"/>
      <c r="D67" s="48"/>
      <c r="E67" s="48"/>
      <c r="F67" s="47"/>
    </row>
    <row r="68" spans="3:9" ht="15" thickBot="1" x14ac:dyDescent="0.4">
      <c r="C68" s="49"/>
      <c r="D68" s="50"/>
      <c r="E68" s="50"/>
      <c r="F68" s="49"/>
    </row>
    <row r="71" spans="3:9" ht="15" thickBot="1" x14ac:dyDescent="0.4"/>
    <row r="72" spans="3:9" ht="138.75" customHeight="1" thickBot="1" x14ac:dyDescent="0.4">
      <c r="C72" s="252" t="s">
        <v>75</v>
      </c>
      <c r="D72" s="253"/>
      <c r="E72" s="253"/>
      <c r="F72" s="253"/>
      <c r="G72" s="253"/>
      <c r="H72" s="253"/>
      <c r="I72" s="254"/>
    </row>
  </sheetData>
  <mergeCells count="11">
    <mergeCell ref="B23:H23"/>
    <mergeCell ref="B31:H31"/>
    <mergeCell ref="B33:D33"/>
    <mergeCell ref="B45:H45"/>
    <mergeCell ref="B47:H47"/>
    <mergeCell ref="J51:L51"/>
    <mergeCell ref="C58:I58"/>
    <mergeCell ref="C60:C62"/>
    <mergeCell ref="C72:I72"/>
    <mergeCell ref="E51:G51"/>
    <mergeCell ref="H51:I51"/>
  </mergeCells>
  <phoneticPr fontId="15"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79E54-9000-43DE-9829-505CDF778620}">
  <dimension ref="A2:P73"/>
  <sheetViews>
    <sheetView topLeftCell="A47" zoomScaleNormal="100" workbookViewId="0">
      <selection activeCell="E25" sqref="E25"/>
    </sheetView>
  </sheetViews>
  <sheetFormatPr defaultRowHeight="14.5" x14ac:dyDescent="0.35"/>
  <cols>
    <col min="2" max="2" width="26.453125" customWidth="1"/>
    <col min="3" max="3" width="24.26953125" customWidth="1"/>
    <col min="4" max="4" width="28.1796875" customWidth="1"/>
    <col min="8" max="8" width="24.26953125" customWidth="1"/>
    <col min="9" max="9" width="13.81640625" bestFit="1" customWidth="1"/>
  </cols>
  <sheetData>
    <row r="2" spans="2:4" ht="21" x14ac:dyDescent="0.5">
      <c r="B2" s="1" t="s">
        <v>0</v>
      </c>
      <c r="C2" s="1" t="s">
        <v>122</v>
      </c>
    </row>
    <row r="4" spans="2:4" ht="21" x14ac:dyDescent="0.5">
      <c r="B4" s="1" t="s">
        <v>2</v>
      </c>
      <c r="C4" s="1" t="s">
        <v>5</v>
      </c>
    </row>
    <row r="5" spans="2:4" ht="21" x14ac:dyDescent="0.5">
      <c r="B5" s="1"/>
      <c r="C5" s="1"/>
    </row>
    <row r="6" spans="2:4" ht="21" x14ac:dyDescent="0.5">
      <c r="B6" s="1" t="s">
        <v>4</v>
      </c>
      <c r="C6" s="1" t="s">
        <v>76</v>
      </c>
    </row>
    <row r="7" spans="2:4" ht="15" thickBot="1" x14ac:dyDescent="0.4"/>
    <row r="8" spans="2:4" ht="15" thickBot="1" x14ac:dyDescent="0.4">
      <c r="B8" s="2" t="s">
        <v>6</v>
      </c>
      <c r="C8" s="3" t="s">
        <v>7</v>
      </c>
    </row>
    <row r="9" spans="2:4" ht="15" thickBot="1" x14ac:dyDescent="0.4">
      <c r="B9" s="4" t="s">
        <v>61</v>
      </c>
      <c r="C9" s="5">
        <v>189.81</v>
      </c>
    </row>
    <row r="12" spans="2:4" ht="15" thickBot="1" x14ac:dyDescent="0.4">
      <c r="B12" t="s">
        <v>9</v>
      </c>
    </row>
    <row r="13" spans="2:4" ht="15" thickBot="1" x14ac:dyDescent="0.4">
      <c r="B13" s="2" t="s">
        <v>10</v>
      </c>
      <c r="C13" s="3" t="s">
        <v>11</v>
      </c>
      <c r="D13" s="2" t="s">
        <v>12</v>
      </c>
    </row>
    <row r="14" spans="2:4" x14ac:dyDescent="0.35">
      <c r="B14" s="6">
        <v>0.1</v>
      </c>
      <c r="C14" s="70" t="s">
        <v>77</v>
      </c>
      <c r="D14" s="7">
        <v>0.1</v>
      </c>
    </row>
    <row r="15" spans="2:4" x14ac:dyDescent="0.35">
      <c r="B15" s="8">
        <v>0.04</v>
      </c>
      <c r="C15" s="71" t="s">
        <v>78</v>
      </c>
      <c r="D15" s="9">
        <v>0.04</v>
      </c>
    </row>
    <row r="16" spans="2:4" x14ac:dyDescent="0.35">
      <c r="B16" s="10">
        <v>0.02</v>
      </c>
      <c r="C16" s="71" t="s">
        <v>79</v>
      </c>
      <c r="D16" s="11">
        <v>0.02</v>
      </c>
    </row>
    <row r="17" spans="2:8" x14ac:dyDescent="0.35">
      <c r="B17" s="10">
        <v>0.01</v>
      </c>
      <c r="C17" s="72" t="s">
        <v>80</v>
      </c>
      <c r="D17" s="11">
        <v>0.01</v>
      </c>
    </row>
    <row r="18" spans="2:8" x14ac:dyDescent="0.35">
      <c r="B18" s="8">
        <v>2E-3</v>
      </c>
      <c r="C18" s="71" t="s">
        <v>81</v>
      </c>
      <c r="D18" s="12">
        <v>2E-3</v>
      </c>
    </row>
    <row r="19" spans="2:8" x14ac:dyDescent="0.35">
      <c r="B19" s="13" t="s">
        <v>18</v>
      </c>
      <c r="C19" s="71" t="s">
        <v>82</v>
      </c>
      <c r="D19" s="14" t="s">
        <v>20</v>
      </c>
    </row>
    <row r="20" spans="2:8" ht="15" thickBot="1" x14ac:dyDescent="0.4">
      <c r="B20" s="15" t="s">
        <v>21</v>
      </c>
      <c r="C20" s="73" t="s">
        <v>83</v>
      </c>
      <c r="D20" s="16" t="s">
        <v>23</v>
      </c>
    </row>
    <row r="23" spans="2:8" ht="23.5" x14ac:dyDescent="0.55000000000000004">
      <c r="B23" s="249" t="s">
        <v>24</v>
      </c>
      <c r="C23" s="249"/>
      <c r="D23" s="249"/>
      <c r="E23" s="249"/>
      <c r="F23" s="249"/>
      <c r="G23" s="249"/>
      <c r="H23" s="249"/>
    </row>
    <row r="24" spans="2:8" ht="15" thickBot="1" x14ac:dyDescent="0.4"/>
    <row r="25" spans="2:8" ht="15" thickBot="1" x14ac:dyDescent="0.4">
      <c r="B25" s="94" t="s">
        <v>25</v>
      </c>
      <c r="C25" s="95" t="s">
        <v>26</v>
      </c>
    </row>
    <row r="26" spans="2:8" x14ac:dyDescent="0.35">
      <c r="B26" s="17" t="s">
        <v>27</v>
      </c>
      <c r="C26" s="17" t="s">
        <v>84</v>
      </c>
    </row>
    <row r="27" spans="2:8" ht="15" thickBot="1" x14ac:dyDescent="0.4">
      <c r="B27" s="18" t="s">
        <v>29</v>
      </c>
      <c r="C27" s="106">
        <v>1113020902</v>
      </c>
    </row>
    <row r="31" spans="2:8" ht="23.5" x14ac:dyDescent="0.55000000000000004">
      <c r="B31" s="249" t="s">
        <v>31</v>
      </c>
      <c r="C31" s="249"/>
      <c r="D31" s="249"/>
      <c r="E31" s="249"/>
      <c r="F31" s="249"/>
      <c r="G31" s="249"/>
      <c r="H31" s="249"/>
    </row>
    <row r="32" spans="2:8" ht="15" thickBot="1" x14ac:dyDescent="0.4"/>
    <row r="33" spans="2:8" ht="15" thickBot="1" x14ac:dyDescent="0.4">
      <c r="B33" s="260" t="s">
        <v>32</v>
      </c>
      <c r="C33" s="261"/>
      <c r="D33" s="262"/>
    </row>
    <row r="34" spans="2:8" ht="15" thickBot="1" x14ac:dyDescent="0.4">
      <c r="B34" s="2" t="s">
        <v>33</v>
      </c>
      <c r="C34" s="3" t="s">
        <v>34</v>
      </c>
      <c r="D34" s="2" t="s">
        <v>35</v>
      </c>
    </row>
    <row r="35" spans="2:8" x14ac:dyDescent="0.35">
      <c r="B35" s="19">
        <v>0.1</v>
      </c>
      <c r="C35" s="20">
        <v>2363.98</v>
      </c>
      <c r="D35" s="70" t="s">
        <v>77</v>
      </c>
    </row>
    <row r="36" spans="2:8" x14ac:dyDescent="0.35">
      <c r="B36" s="22">
        <v>0.04</v>
      </c>
      <c r="C36" s="20">
        <v>4020.23</v>
      </c>
      <c r="D36" s="71" t="s">
        <v>78</v>
      </c>
    </row>
    <row r="37" spans="2:8" x14ac:dyDescent="0.35">
      <c r="B37" s="22">
        <v>0.02</v>
      </c>
      <c r="C37" s="20">
        <v>6398.51</v>
      </c>
      <c r="D37" s="71" t="s">
        <v>79</v>
      </c>
    </row>
    <row r="38" spans="2:8" x14ac:dyDescent="0.35">
      <c r="B38" s="22">
        <v>0.01</v>
      </c>
      <c r="C38" s="20">
        <f>H56</f>
        <v>10754.14</v>
      </c>
      <c r="D38" s="72" t="s">
        <v>80</v>
      </c>
    </row>
    <row r="39" spans="2:8" x14ac:dyDescent="0.35">
      <c r="B39" s="23">
        <v>2E-3</v>
      </c>
      <c r="C39" s="20">
        <v>25302.22</v>
      </c>
      <c r="D39" s="71" t="s">
        <v>81</v>
      </c>
    </row>
    <row r="40" spans="2:8" x14ac:dyDescent="0.35">
      <c r="B40" s="24" t="s">
        <v>18</v>
      </c>
      <c r="C40" s="25">
        <v>4865.43</v>
      </c>
      <c r="D40" s="71" t="s">
        <v>82</v>
      </c>
    </row>
    <row r="41" spans="2:8" ht="15" thickBot="1" x14ac:dyDescent="0.4">
      <c r="B41" s="26" t="s">
        <v>21</v>
      </c>
      <c r="C41" s="27">
        <v>18804.919999999998</v>
      </c>
      <c r="D41" s="73" t="s">
        <v>83</v>
      </c>
    </row>
    <row r="45" spans="2:8" ht="21" x14ac:dyDescent="0.5">
      <c r="B45" s="263" t="s">
        <v>36</v>
      </c>
      <c r="C45" s="263"/>
      <c r="D45" s="263"/>
      <c r="E45" s="263"/>
      <c r="F45" s="263"/>
      <c r="G45" s="263"/>
      <c r="H45" s="263"/>
    </row>
    <row r="46" spans="2:8" ht="15" thickBot="1" x14ac:dyDescent="0.4"/>
    <row r="47" spans="2:8" ht="174.75" customHeight="1" thickBot="1" x14ac:dyDescent="0.4">
      <c r="B47" s="252" t="s">
        <v>113</v>
      </c>
      <c r="C47" s="264"/>
      <c r="D47" s="264"/>
      <c r="E47" s="264"/>
      <c r="F47" s="264"/>
      <c r="G47" s="264"/>
      <c r="H47" s="265"/>
    </row>
    <row r="49" spans="1:16" x14ac:dyDescent="0.35">
      <c r="O49" s="80"/>
    </row>
    <row r="50" spans="1:16" ht="15" thickBot="1" x14ac:dyDescent="0.4">
      <c r="H50" t="s">
        <v>85</v>
      </c>
    </row>
    <row r="51" spans="1:16" ht="21.65" customHeight="1" thickBot="1" x14ac:dyDescent="0.4">
      <c r="E51" s="266" t="s">
        <v>37</v>
      </c>
      <c r="F51" s="267"/>
      <c r="G51" s="268"/>
      <c r="H51" s="269" t="s">
        <v>38</v>
      </c>
      <c r="I51" s="259"/>
      <c r="J51" s="245" t="s">
        <v>39</v>
      </c>
      <c r="K51" s="247"/>
      <c r="L51" s="246"/>
      <c r="M51" s="28" t="s">
        <v>40</v>
      </c>
      <c r="O51" s="80"/>
    </row>
    <row r="52" spans="1:16" ht="15" thickBot="1" x14ac:dyDescent="0.4">
      <c r="B52" s="29" t="s">
        <v>41</v>
      </c>
      <c r="C52" s="29" t="s">
        <v>42</v>
      </c>
      <c r="D52" s="74" t="s">
        <v>43</v>
      </c>
      <c r="E52" s="31" t="s">
        <v>20</v>
      </c>
      <c r="F52" s="32">
        <v>0.01</v>
      </c>
      <c r="G52" s="33" t="s">
        <v>23</v>
      </c>
      <c r="H52" s="101" t="s">
        <v>44</v>
      </c>
      <c r="I52" s="76" t="s">
        <v>35</v>
      </c>
      <c r="J52" s="34" t="s">
        <v>45</v>
      </c>
      <c r="K52" s="34" t="s">
        <v>46</v>
      </c>
      <c r="L52" s="35" t="s">
        <v>46</v>
      </c>
      <c r="M52" s="36">
        <v>0.01</v>
      </c>
    </row>
    <row r="53" spans="1:16" x14ac:dyDescent="0.35">
      <c r="A53" s="154"/>
      <c r="B53" s="70" t="s">
        <v>47</v>
      </c>
      <c r="C53" s="115" t="s">
        <v>86</v>
      </c>
      <c r="D53" s="162">
        <v>18.88</v>
      </c>
      <c r="E53" s="115">
        <v>3242.26</v>
      </c>
      <c r="F53" s="38">
        <v>5343.24</v>
      </c>
      <c r="G53" s="38">
        <v>8805.66</v>
      </c>
      <c r="H53" s="102">
        <v>6966.41</v>
      </c>
      <c r="I53" s="152" t="s">
        <v>80</v>
      </c>
      <c r="J53" s="117"/>
      <c r="K53" s="118"/>
      <c r="L53" s="119"/>
      <c r="M53" s="120"/>
      <c r="O53" s="79"/>
      <c r="P53" s="78"/>
    </row>
    <row r="54" spans="1:16" x14ac:dyDescent="0.35">
      <c r="A54" s="154"/>
      <c r="B54" s="71" t="s">
        <v>49</v>
      </c>
      <c r="C54" s="115" t="s">
        <v>87</v>
      </c>
      <c r="D54" s="163">
        <v>29.67</v>
      </c>
      <c r="E54" s="115">
        <v>3838.39</v>
      </c>
      <c r="F54" s="38">
        <v>6325.66</v>
      </c>
      <c r="G54" s="38">
        <v>10424.69</v>
      </c>
      <c r="H54" s="103">
        <v>9206.9599999999991</v>
      </c>
      <c r="I54" s="152" t="s">
        <v>80</v>
      </c>
      <c r="J54" s="39"/>
      <c r="K54" s="116"/>
      <c r="L54" s="56"/>
      <c r="M54" s="121"/>
      <c r="O54" s="79"/>
      <c r="P54" s="78"/>
    </row>
    <row r="55" spans="1:16" ht="15" thickBot="1" x14ac:dyDescent="0.4">
      <c r="A55" s="151"/>
      <c r="B55" s="71" t="s">
        <v>51</v>
      </c>
      <c r="C55" s="115" t="s">
        <v>87</v>
      </c>
      <c r="D55" s="163">
        <v>11.03</v>
      </c>
      <c r="E55" s="115">
        <v>2034.57</v>
      </c>
      <c r="F55" s="115">
        <v>3352.96</v>
      </c>
      <c r="G55" s="115">
        <v>5525.69</v>
      </c>
      <c r="H55" s="103">
        <v>5177.92</v>
      </c>
      <c r="I55" s="152" t="s">
        <v>80</v>
      </c>
      <c r="J55" s="39"/>
      <c r="K55" s="116"/>
      <c r="L55" s="56"/>
      <c r="M55" s="121"/>
      <c r="O55" s="79"/>
      <c r="P55" s="79"/>
    </row>
    <row r="56" spans="1:16" ht="15" thickBot="1" x14ac:dyDescent="0.4">
      <c r="B56" s="112" t="s">
        <v>125</v>
      </c>
      <c r="C56" s="42"/>
      <c r="D56" s="164">
        <v>824.13199999999995</v>
      </c>
      <c r="E56" s="42">
        <v>25052.49</v>
      </c>
      <c r="F56" s="42">
        <v>41286.51</v>
      </c>
      <c r="G56" s="42">
        <v>68040.17</v>
      </c>
      <c r="H56" s="104">
        <v>10754.14</v>
      </c>
      <c r="I56" s="153" t="s">
        <v>80</v>
      </c>
      <c r="J56" s="59"/>
      <c r="K56" s="60"/>
      <c r="L56" s="61"/>
      <c r="M56" s="106"/>
    </row>
    <row r="59" spans="1:16" ht="23.5" x14ac:dyDescent="0.55000000000000004">
      <c r="B59" s="43"/>
      <c r="C59" s="249" t="s">
        <v>53</v>
      </c>
      <c r="D59" s="249"/>
      <c r="E59" s="249"/>
      <c r="F59" s="249"/>
      <c r="G59" s="249"/>
      <c r="H59" s="249"/>
      <c r="I59" s="249"/>
    </row>
    <row r="60" spans="1:16" ht="15" thickBot="1" x14ac:dyDescent="0.4"/>
    <row r="61" spans="1:16" ht="26" x14ac:dyDescent="0.35">
      <c r="C61" s="250" t="s">
        <v>54</v>
      </c>
      <c r="D61" s="44" t="s">
        <v>55</v>
      </c>
      <c r="E61" s="44" t="s">
        <v>56</v>
      </c>
      <c r="F61" s="44" t="s">
        <v>57</v>
      </c>
    </row>
    <row r="62" spans="1:16" x14ac:dyDescent="0.35">
      <c r="C62" s="251"/>
      <c r="D62" s="45" t="s">
        <v>58</v>
      </c>
      <c r="E62" s="45" t="s">
        <v>58</v>
      </c>
      <c r="F62" s="45" t="s">
        <v>59</v>
      </c>
    </row>
    <row r="63" spans="1:16" x14ac:dyDescent="0.35">
      <c r="C63" s="251"/>
      <c r="D63" s="46"/>
      <c r="E63" s="46"/>
      <c r="F63" s="45" t="s">
        <v>58</v>
      </c>
    </row>
    <row r="64" spans="1:16" x14ac:dyDescent="0.35">
      <c r="C64" s="47"/>
      <c r="D64" s="48"/>
      <c r="E64" s="48"/>
      <c r="F64" s="47"/>
    </row>
    <row r="65" spans="3:9" x14ac:dyDescent="0.35">
      <c r="C65" s="47"/>
      <c r="D65" s="48"/>
      <c r="E65" s="48"/>
      <c r="F65" s="47"/>
    </row>
    <row r="66" spans="3:9" x14ac:dyDescent="0.35">
      <c r="C66" s="47"/>
      <c r="D66" s="48"/>
      <c r="E66" s="48"/>
      <c r="F66" s="47"/>
    </row>
    <row r="67" spans="3:9" x14ac:dyDescent="0.35">
      <c r="C67" s="47"/>
      <c r="D67" s="48"/>
      <c r="E67" s="48"/>
      <c r="F67" s="47"/>
    </row>
    <row r="68" spans="3:9" x14ac:dyDescent="0.35">
      <c r="C68" s="47"/>
      <c r="D68" s="48"/>
      <c r="E68" s="48"/>
      <c r="F68" s="47"/>
    </row>
    <row r="69" spans="3:9" ht="15" thickBot="1" x14ac:dyDescent="0.4">
      <c r="C69" s="49"/>
      <c r="D69" s="50"/>
      <c r="E69" s="50"/>
      <c r="F69" s="49"/>
    </row>
    <row r="71" spans="3:9" ht="138.75" customHeight="1" x14ac:dyDescent="0.35"/>
    <row r="72" spans="3:9" ht="15" thickBot="1" x14ac:dyDescent="0.4"/>
    <row r="73" spans="3:9" ht="15" thickBot="1" x14ac:dyDescent="0.4">
      <c r="C73" s="252" t="s">
        <v>75</v>
      </c>
      <c r="D73" s="253"/>
      <c r="E73" s="253"/>
      <c r="F73" s="253"/>
      <c r="G73" s="253"/>
      <c r="H73" s="253"/>
      <c r="I73" s="254"/>
    </row>
  </sheetData>
  <mergeCells count="11">
    <mergeCell ref="J51:L51"/>
    <mergeCell ref="C59:I59"/>
    <mergeCell ref="C61:C63"/>
    <mergeCell ref="C73:I73"/>
    <mergeCell ref="E51:G51"/>
    <mergeCell ref="H51:I51"/>
    <mergeCell ref="B23:H23"/>
    <mergeCell ref="B31:H31"/>
    <mergeCell ref="B33:D33"/>
    <mergeCell ref="B45:H45"/>
    <mergeCell ref="B47:H47"/>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F21E1-0D74-46D3-A9E7-D2D677F50FF8}">
  <dimension ref="A2:AA72"/>
  <sheetViews>
    <sheetView topLeftCell="A39" zoomScaleNormal="100" workbookViewId="0">
      <selection activeCell="C72" sqref="C72:I72"/>
    </sheetView>
  </sheetViews>
  <sheetFormatPr defaultRowHeight="14.5" x14ac:dyDescent="0.35"/>
  <cols>
    <col min="2" max="2" width="26.453125" customWidth="1"/>
    <col min="3" max="3" width="24.26953125" customWidth="1"/>
    <col min="4" max="4" width="28.1796875" customWidth="1"/>
    <col min="6" max="6" width="10.453125" customWidth="1"/>
    <col min="8" max="8" width="24.26953125" customWidth="1"/>
    <col min="9" max="9" width="13.81640625" bestFit="1" customWidth="1"/>
    <col min="14" max="14" width="10.7265625" bestFit="1" customWidth="1"/>
    <col min="16" max="16" width="10" bestFit="1" customWidth="1"/>
    <col min="17" max="17" width="11.26953125" customWidth="1"/>
    <col min="18" max="18" width="19" bestFit="1" customWidth="1"/>
    <col min="19" max="19" width="15" bestFit="1" customWidth="1"/>
    <col min="20" max="20" width="16" bestFit="1" customWidth="1"/>
  </cols>
  <sheetData>
    <row r="2" spans="2:4" ht="21" x14ac:dyDescent="0.5">
      <c r="B2" s="1" t="s">
        <v>0</v>
      </c>
      <c r="C2" s="1" t="s">
        <v>1</v>
      </c>
    </row>
    <row r="4" spans="2:4" ht="21" x14ac:dyDescent="0.5">
      <c r="B4" s="1" t="s">
        <v>2</v>
      </c>
      <c r="C4" s="1" t="s">
        <v>3</v>
      </c>
    </row>
    <row r="5" spans="2:4" ht="21" x14ac:dyDescent="0.5">
      <c r="B5" s="1"/>
      <c r="C5" s="1"/>
    </row>
    <row r="6" spans="2:4" ht="21" x14ac:dyDescent="0.5">
      <c r="B6" s="1" t="s">
        <v>4</v>
      </c>
      <c r="C6" s="1" t="s">
        <v>76</v>
      </c>
    </row>
    <row r="7" spans="2:4" ht="15" thickBot="1" x14ac:dyDescent="0.4"/>
    <row r="8" spans="2:4" ht="15" thickBot="1" x14ac:dyDescent="0.4">
      <c r="B8" s="2" t="s">
        <v>6</v>
      </c>
      <c r="C8" s="3" t="s">
        <v>7</v>
      </c>
    </row>
    <row r="9" spans="2:4" ht="15" thickBot="1" x14ac:dyDescent="0.4">
      <c r="B9" s="4" t="s">
        <v>88</v>
      </c>
      <c r="C9" s="5">
        <v>216.89</v>
      </c>
    </row>
    <row r="12" spans="2:4" ht="15" thickBot="1" x14ac:dyDescent="0.4">
      <c r="B12" t="s">
        <v>9</v>
      </c>
    </row>
    <row r="13" spans="2:4" ht="15" thickBot="1" x14ac:dyDescent="0.4">
      <c r="B13" s="2" t="s">
        <v>10</v>
      </c>
      <c r="C13" s="3" t="s">
        <v>11</v>
      </c>
      <c r="D13" s="2" t="s">
        <v>12</v>
      </c>
    </row>
    <row r="14" spans="2:4" x14ac:dyDescent="0.35">
      <c r="B14" s="6">
        <v>0.1</v>
      </c>
      <c r="C14" s="70" t="s">
        <v>89</v>
      </c>
      <c r="D14" s="7">
        <v>0.1</v>
      </c>
    </row>
    <row r="15" spans="2:4" x14ac:dyDescent="0.35">
      <c r="B15" s="8">
        <v>0.04</v>
      </c>
      <c r="C15" s="71" t="s">
        <v>90</v>
      </c>
      <c r="D15" s="9">
        <v>0.04</v>
      </c>
    </row>
    <row r="16" spans="2:4" x14ac:dyDescent="0.35">
      <c r="B16" s="10">
        <v>0.02</v>
      </c>
      <c r="C16" s="71" t="s">
        <v>91</v>
      </c>
      <c r="D16" s="11">
        <v>0.02</v>
      </c>
    </row>
    <row r="17" spans="2:8" x14ac:dyDescent="0.35">
      <c r="B17" s="10">
        <v>0.01</v>
      </c>
      <c r="C17" s="72" t="s">
        <v>92</v>
      </c>
      <c r="D17" s="11">
        <v>0.01</v>
      </c>
    </row>
    <row r="18" spans="2:8" x14ac:dyDescent="0.35">
      <c r="B18" s="8">
        <v>2E-3</v>
      </c>
      <c r="C18" s="71" t="s">
        <v>93</v>
      </c>
      <c r="D18" s="12">
        <v>2E-3</v>
      </c>
    </row>
    <row r="19" spans="2:8" x14ac:dyDescent="0.35">
      <c r="B19" s="13" t="s">
        <v>18</v>
      </c>
      <c r="C19" s="71" t="s">
        <v>94</v>
      </c>
      <c r="D19" s="14" t="s">
        <v>20</v>
      </c>
    </row>
    <row r="20" spans="2:8" ht="15" thickBot="1" x14ac:dyDescent="0.4">
      <c r="B20" s="15" t="s">
        <v>21</v>
      </c>
      <c r="C20" s="73" t="s">
        <v>95</v>
      </c>
      <c r="D20" s="16" t="s">
        <v>23</v>
      </c>
    </row>
    <row r="23" spans="2:8" ht="23.5" x14ac:dyDescent="0.55000000000000004">
      <c r="B23" s="249" t="s">
        <v>24</v>
      </c>
      <c r="C23" s="249"/>
      <c r="D23" s="249"/>
      <c r="E23" s="249"/>
      <c r="F23" s="249"/>
      <c r="G23" s="249"/>
      <c r="H23" s="249"/>
    </row>
    <row r="24" spans="2:8" ht="15" thickBot="1" x14ac:dyDescent="0.4"/>
    <row r="25" spans="2:8" ht="15" thickBot="1" x14ac:dyDescent="0.4">
      <c r="B25" s="69" t="s">
        <v>25</v>
      </c>
      <c r="C25" s="92" t="s">
        <v>26</v>
      </c>
    </row>
    <row r="26" spans="2:8" x14ac:dyDescent="0.35">
      <c r="B26" s="93" t="s">
        <v>27</v>
      </c>
      <c r="C26" s="93" t="s">
        <v>96</v>
      </c>
    </row>
    <row r="27" spans="2:8" ht="15" thickBot="1" x14ac:dyDescent="0.4">
      <c r="B27" s="18" t="s">
        <v>29</v>
      </c>
      <c r="C27" s="18" t="s">
        <v>30</v>
      </c>
    </row>
    <row r="31" spans="2:8" ht="23.5" x14ac:dyDescent="0.55000000000000004">
      <c r="B31" s="249" t="s">
        <v>31</v>
      </c>
      <c r="C31" s="249"/>
      <c r="D31" s="249"/>
      <c r="E31" s="249"/>
      <c r="F31" s="249"/>
      <c r="G31" s="249"/>
      <c r="H31" s="249"/>
    </row>
    <row r="32" spans="2:8" ht="15" thickBot="1" x14ac:dyDescent="0.4"/>
    <row r="33" spans="2:8" ht="15" thickBot="1" x14ac:dyDescent="0.4">
      <c r="B33" s="260" t="s">
        <v>32</v>
      </c>
      <c r="C33" s="261"/>
      <c r="D33" s="262"/>
    </row>
    <row r="34" spans="2:8" ht="15" thickBot="1" x14ac:dyDescent="0.4">
      <c r="B34" s="2" t="s">
        <v>33</v>
      </c>
      <c r="C34" s="3" t="s">
        <v>34</v>
      </c>
      <c r="D34" s="2" t="s">
        <v>35</v>
      </c>
    </row>
    <row r="35" spans="2:8" x14ac:dyDescent="0.35">
      <c r="B35" s="19">
        <v>0.1</v>
      </c>
      <c r="C35" s="70">
        <v>10282.030000000001</v>
      </c>
      <c r="D35" s="70" t="s">
        <v>89</v>
      </c>
    </row>
    <row r="36" spans="2:8" x14ac:dyDescent="0.35">
      <c r="B36" s="22">
        <v>0.04</v>
      </c>
      <c r="C36" s="71">
        <v>17481.150000000001</v>
      </c>
      <c r="D36" s="71" t="s">
        <v>90</v>
      </c>
    </row>
    <row r="37" spans="2:8" x14ac:dyDescent="0.35">
      <c r="B37" s="22">
        <v>0.02</v>
      </c>
      <c r="C37" s="71">
        <v>24237.15</v>
      </c>
      <c r="D37" s="71" t="s">
        <v>91</v>
      </c>
    </row>
    <row r="38" spans="2:8" x14ac:dyDescent="0.35">
      <c r="B38" s="22">
        <v>0.01</v>
      </c>
      <c r="C38" s="114">
        <v>32319.07</v>
      </c>
      <c r="D38" s="72" t="s">
        <v>92</v>
      </c>
    </row>
    <row r="39" spans="2:8" x14ac:dyDescent="0.35">
      <c r="B39" s="23">
        <v>2E-3</v>
      </c>
      <c r="C39" s="71">
        <v>56889.3</v>
      </c>
      <c r="D39" s="71" t="s">
        <v>93</v>
      </c>
    </row>
    <row r="40" spans="2:8" x14ac:dyDescent="0.35">
      <c r="B40" s="24" t="s">
        <v>18</v>
      </c>
      <c r="C40" s="71">
        <v>21664.44</v>
      </c>
      <c r="D40" s="71" t="s">
        <v>94</v>
      </c>
    </row>
    <row r="41" spans="2:8" ht="15" thickBot="1" x14ac:dyDescent="0.4">
      <c r="B41" s="26" t="s">
        <v>21</v>
      </c>
      <c r="C41" s="112">
        <v>45786.05</v>
      </c>
      <c r="D41" s="73" t="s">
        <v>95</v>
      </c>
    </row>
    <row r="45" spans="2:8" ht="21" x14ac:dyDescent="0.5">
      <c r="B45" s="263" t="s">
        <v>36</v>
      </c>
      <c r="C45" s="263"/>
      <c r="D45" s="263"/>
      <c r="E45" s="263"/>
      <c r="F45" s="263"/>
      <c r="G45" s="263"/>
      <c r="H45" s="263"/>
    </row>
    <row r="46" spans="2:8" ht="15" thickBot="1" x14ac:dyDescent="0.4"/>
    <row r="47" spans="2:8" ht="174.75" customHeight="1" thickBot="1" x14ac:dyDescent="0.4">
      <c r="B47" s="252" t="s">
        <v>97</v>
      </c>
      <c r="C47" s="264"/>
      <c r="D47" s="264"/>
      <c r="E47" s="264"/>
      <c r="F47" s="264"/>
      <c r="G47" s="264"/>
      <c r="H47" s="265"/>
    </row>
    <row r="49" spans="1:27" x14ac:dyDescent="0.35">
      <c r="O49" s="248"/>
      <c r="P49" s="248"/>
    </row>
    <row r="50" spans="1:27" ht="15" thickBot="1" x14ac:dyDescent="0.4">
      <c r="H50" t="s">
        <v>85</v>
      </c>
    </row>
    <row r="51" spans="1:27" ht="15" thickBot="1" x14ac:dyDescent="0.4">
      <c r="E51" s="266" t="s">
        <v>37</v>
      </c>
      <c r="F51" s="267"/>
      <c r="G51" s="268"/>
      <c r="H51" s="269" t="s">
        <v>38</v>
      </c>
      <c r="I51" s="259"/>
      <c r="J51" s="245" t="s">
        <v>39</v>
      </c>
      <c r="K51" s="247"/>
      <c r="L51" s="246"/>
      <c r="M51" s="28" t="s">
        <v>40</v>
      </c>
      <c r="O51" s="248"/>
      <c r="P51" s="248"/>
    </row>
    <row r="52" spans="1:27" ht="15" thickBot="1" x14ac:dyDescent="0.4">
      <c r="B52" s="29" t="s">
        <v>41</v>
      </c>
      <c r="C52" s="30" t="s">
        <v>42</v>
      </c>
      <c r="D52" s="30" t="s">
        <v>43</v>
      </c>
      <c r="E52" s="31" t="s">
        <v>20</v>
      </c>
      <c r="F52" s="32">
        <v>0.01</v>
      </c>
      <c r="G52" s="33" t="s">
        <v>23</v>
      </c>
      <c r="H52" s="31" t="s">
        <v>44</v>
      </c>
      <c r="I52" s="33" t="s">
        <v>35</v>
      </c>
      <c r="J52" s="31" t="s">
        <v>45</v>
      </c>
      <c r="K52" s="34" t="s">
        <v>46</v>
      </c>
      <c r="L52" s="35" t="s">
        <v>46</v>
      </c>
      <c r="M52" s="36">
        <v>0.01</v>
      </c>
    </row>
    <row r="53" spans="1:27" ht="29" x14ac:dyDescent="0.35">
      <c r="A53" s="83"/>
      <c r="B53" s="230" t="s">
        <v>168</v>
      </c>
      <c r="C53" s="70" t="s">
        <v>98</v>
      </c>
      <c r="D53" s="221">
        <v>193.98</v>
      </c>
      <c r="E53" s="130"/>
      <c r="F53" s="111"/>
      <c r="G53" s="88"/>
      <c r="H53" s="160">
        <v>32100.05</v>
      </c>
      <c r="I53" s="91" t="s">
        <v>92</v>
      </c>
      <c r="J53" s="158">
        <v>28380</v>
      </c>
      <c r="K53" s="158">
        <v>41340</v>
      </c>
      <c r="L53" s="158">
        <v>68650</v>
      </c>
      <c r="M53" s="120"/>
      <c r="N53" s="109"/>
      <c r="O53" s="78"/>
      <c r="S53" s="81"/>
      <c r="T53" s="81"/>
      <c r="AA53" s="51">
        <v>100476</v>
      </c>
    </row>
    <row r="54" spans="1:27" x14ac:dyDescent="0.35">
      <c r="A54" s="155"/>
      <c r="B54" s="37" t="s">
        <v>49</v>
      </c>
      <c r="C54" s="71" t="s">
        <v>98</v>
      </c>
      <c r="D54" s="222">
        <v>31.25</v>
      </c>
      <c r="E54" s="37">
        <v>4887.6499999999996</v>
      </c>
      <c r="F54" s="115">
        <v>8054.8</v>
      </c>
      <c r="G54" s="21">
        <v>13274</v>
      </c>
      <c r="H54" s="156">
        <v>15739.19</v>
      </c>
      <c r="I54" s="72" t="s">
        <v>92</v>
      </c>
      <c r="J54" s="115"/>
      <c r="K54" s="115"/>
      <c r="L54" s="115"/>
      <c r="M54" s="121"/>
      <c r="N54" s="110"/>
      <c r="O54" s="78"/>
      <c r="S54" s="81"/>
      <c r="T54" s="81"/>
      <c r="AA54" s="51">
        <v>12144</v>
      </c>
    </row>
    <row r="55" spans="1:27" ht="15" thickBot="1" x14ac:dyDescent="0.4">
      <c r="A55" s="83"/>
      <c r="B55" s="57" t="s">
        <v>124</v>
      </c>
      <c r="C55" s="112" t="s">
        <v>98</v>
      </c>
      <c r="D55" s="177">
        <v>215.59</v>
      </c>
      <c r="E55" s="57">
        <v>12935.41</v>
      </c>
      <c r="F55" s="77">
        <v>21317.56</v>
      </c>
      <c r="G55" s="58">
        <v>35131.339999999997</v>
      </c>
      <c r="H55" s="161">
        <v>32319.07</v>
      </c>
      <c r="I55" s="75" t="s">
        <v>92</v>
      </c>
      <c r="J55" s="60"/>
      <c r="K55" s="60"/>
      <c r="L55" s="60"/>
      <c r="M55" s="106"/>
      <c r="N55" s="109"/>
      <c r="O55" s="82"/>
      <c r="S55" s="81"/>
      <c r="T55" s="81"/>
      <c r="AA55" s="51">
        <v>39151</v>
      </c>
    </row>
    <row r="56" spans="1:27" x14ac:dyDescent="0.35">
      <c r="A56" s="122"/>
    </row>
    <row r="58" spans="1:27" ht="23.5" x14ac:dyDescent="0.55000000000000004">
      <c r="B58" s="43"/>
      <c r="C58" s="249" t="s">
        <v>53</v>
      </c>
      <c r="D58" s="249"/>
      <c r="E58" s="249"/>
      <c r="F58" s="249"/>
      <c r="G58" s="249"/>
      <c r="H58" s="249"/>
      <c r="I58" s="249"/>
    </row>
    <row r="59" spans="1:27" ht="15" thickBot="1" x14ac:dyDescent="0.4"/>
    <row r="60" spans="1:27" ht="26" x14ac:dyDescent="0.35">
      <c r="C60" s="250" t="s">
        <v>54</v>
      </c>
      <c r="D60" s="44" t="s">
        <v>55</v>
      </c>
      <c r="E60" s="44" t="s">
        <v>56</v>
      </c>
      <c r="F60" s="44" t="s">
        <v>57</v>
      </c>
    </row>
    <row r="61" spans="1:27" x14ac:dyDescent="0.35">
      <c r="C61" s="251"/>
      <c r="D61" s="45" t="s">
        <v>58</v>
      </c>
      <c r="E61" s="45" t="s">
        <v>58</v>
      </c>
      <c r="F61" s="45" t="s">
        <v>59</v>
      </c>
    </row>
    <row r="62" spans="1:27" x14ac:dyDescent="0.35">
      <c r="C62" s="251"/>
      <c r="D62" s="46"/>
      <c r="E62" s="46"/>
      <c r="F62" s="45" t="s">
        <v>58</v>
      </c>
    </row>
    <row r="63" spans="1:27" x14ac:dyDescent="0.35">
      <c r="C63" s="47"/>
      <c r="D63" s="48"/>
      <c r="E63" s="48"/>
      <c r="F63" s="47"/>
    </row>
    <row r="64" spans="1:27" x14ac:dyDescent="0.35">
      <c r="C64" s="47"/>
      <c r="D64" s="48"/>
      <c r="E64" s="48"/>
      <c r="F64" s="47"/>
    </row>
    <row r="65" spans="3:9" x14ac:dyDescent="0.35">
      <c r="C65" s="47"/>
      <c r="D65" s="48"/>
      <c r="E65" s="48"/>
      <c r="F65" s="47"/>
    </row>
    <row r="66" spans="3:9" x14ac:dyDescent="0.35">
      <c r="C66" s="47"/>
      <c r="D66" s="48"/>
      <c r="E66" s="48"/>
      <c r="F66" s="47"/>
    </row>
    <row r="67" spans="3:9" x14ac:dyDescent="0.35">
      <c r="C67" s="47"/>
      <c r="D67" s="48"/>
      <c r="E67" s="48"/>
      <c r="F67" s="47"/>
    </row>
    <row r="68" spans="3:9" ht="15" thickBot="1" x14ac:dyDescent="0.4">
      <c r="C68" s="49"/>
      <c r="D68" s="50"/>
      <c r="E68" s="50"/>
      <c r="F68" s="49"/>
    </row>
    <row r="71" spans="3:9" ht="15" thickBot="1" x14ac:dyDescent="0.4"/>
    <row r="72" spans="3:9" ht="138.75" customHeight="1" thickBot="1" x14ac:dyDescent="0.4">
      <c r="C72" s="252" t="s">
        <v>75</v>
      </c>
      <c r="D72" s="253"/>
      <c r="E72" s="253"/>
      <c r="F72" s="253"/>
      <c r="G72" s="253"/>
      <c r="H72" s="253"/>
      <c r="I72" s="254"/>
    </row>
  </sheetData>
  <mergeCells count="13">
    <mergeCell ref="O49:P49"/>
    <mergeCell ref="B23:H23"/>
    <mergeCell ref="B31:H31"/>
    <mergeCell ref="B33:D33"/>
    <mergeCell ref="B45:H45"/>
    <mergeCell ref="B47:H47"/>
    <mergeCell ref="J51:L51"/>
    <mergeCell ref="O51:P51"/>
    <mergeCell ref="C58:I58"/>
    <mergeCell ref="C60:C62"/>
    <mergeCell ref="C72:I72"/>
    <mergeCell ref="E51:G51"/>
    <mergeCell ref="H51:I51"/>
  </mergeCells>
  <phoneticPr fontId="15" type="noConversion"/>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A886C-269B-4C1B-8C07-39B50C140022}">
  <dimension ref="A2:O73"/>
  <sheetViews>
    <sheetView topLeftCell="A48" workbookViewId="0">
      <selection activeCell="B54" sqref="B54"/>
    </sheetView>
  </sheetViews>
  <sheetFormatPr defaultRowHeight="14.5" x14ac:dyDescent="0.35"/>
  <cols>
    <col min="2" max="2" width="26.453125" customWidth="1"/>
    <col min="3" max="3" width="24.26953125" customWidth="1"/>
    <col min="4" max="4" width="28.1796875" customWidth="1"/>
    <col min="5" max="5" width="15.453125" bestFit="1" customWidth="1"/>
    <col min="6" max="6" width="10.26953125" customWidth="1"/>
    <col min="8" max="8" width="24.26953125" customWidth="1"/>
    <col min="9" max="9" width="14" bestFit="1" customWidth="1"/>
    <col min="11" max="11" width="10" bestFit="1" customWidth="1"/>
  </cols>
  <sheetData>
    <row r="2" spans="2:4" ht="21" x14ac:dyDescent="0.5">
      <c r="B2" s="1" t="s">
        <v>0</v>
      </c>
      <c r="C2" s="1" t="s">
        <v>122</v>
      </c>
    </row>
    <row r="4" spans="2:4" ht="21" x14ac:dyDescent="0.5">
      <c r="B4" s="1" t="s">
        <v>2</v>
      </c>
      <c r="C4" s="1" t="s">
        <v>99</v>
      </c>
    </row>
    <row r="5" spans="2:4" ht="21" x14ac:dyDescent="0.5">
      <c r="B5" s="1"/>
      <c r="C5" s="1"/>
    </row>
    <row r="6" spans="2:4" ht="21" x14ac:dyDescent="0.5">
      <c r="B6" s="1" t="s">
        <v>4</v>
      </c>
      <c r="C6" s="1" t="s">
        <v>100</v>
      </c>
    </row>
    <row r="7" spans="2:4" ht="15" thickBot="1" x14ac:dyDescent="0.4"/>
    <row r="8" spans="2:4" ht="15" thickBot="1" x14ac:dyDescent="0.4">
      <c r="B8" s="2" t="s">
        <v>6</v>
      </c>
      <c r="C8" s="3" t="s">
        <v>7</v>
      </c>
    </row>
    <row r="9" spans="2:4" ht="15" thickBot="1" x14ac:dyDescent="0.4">
      <c r="B9" s="4" t="s">
        <v>76</v>
      </c>
      <c r="C9" s="5">
        <v>451.94</v>
      </c>
    </row>
    <row r="12" spans="2:4" ht="15" thickBot="1" x14ac:dyDescent="0.4">
      <c r="B12" t="s">
        <v>9</v>
      </c>
    </row>
    <row r="13" spans="2:4" ht="15" thickBot="1" x14ac:dyDescent="0.4">
      <c r="B13" s="2" t="s">
        <v>10</v>
      </c>
      <c r="C13" s="92" t="s">
        <v>11</v>
      </c>
      <c r="D13" s="2" t="s">
        <v>12</v>
      </c>
    </row>
    <row r="14" spans="2:4" x14ac:dyDescent="0.35">
      <c r="B14" s="6">
        <v>0.1</v>
      </c>
      <c r="C14" s="223" t="s">
        <v>101</v>
      </c>
      <c r="D14" s="7">
        <v>0.1</v>
      </c>
    </row>
    <row r="15" spans="2:4" x14ac:dyDescent="0.35">
      <c r="B15" s="8">
        <v>0.04</v>
      </c>
      <c r="C15" s="145" t="s">
        <v>102</v>
      </c>
      <c r="D15" s="9">
        <v>0.04</v>
      </c>
    </row>
    <row r="16" spans="2:4" x14ac:dyDescent="0.35">
      <c r="B16" s="10">
        <v>0.02</v>
      </c>
      <c r="C16" s="145" t="s">
        <v>103</v>
      </c>
      <c r="D16" s="11">
        <v>0.02</v>
      </c>
    </row>
    <row r="17" spans="2:8" x14ac:dyDescent="0.35">
      <c r="B17" s="10">
        <v>0.01</v>
      </c>
      <c r="C17" s="146" t="s">
        <v>104</v>
      </c>
      <c r="D17" s="11">
        <v>0.01</v>
      </c>
    </row>
    <row r="18" spans="2:8" x14ac:dyDescent="0.35">
      <c r="B18" s="8">
        <v>2E-3</v>
      </c>
      <c r="C18" s="145" t="s">
        <v>105</v>
      </c>
      <c r="D18" s="12">
        <v>2E-3</v>
      </c>
    </row>
    <row r="19" spans="2:8" x14ac:dyDescent="0.35">
      <c r="B19" s="13" t="s">
        <v>18</v>
      </c>
      <c r="C19" s="145" t="s">
        <v>106</v>
      </c>
      <c r="D19" s="14" t="s">
        <v>20</v>
      </c>
    </row>
    <row r="20" spans="2:8" ht="15" thickBot="1" x14ac:dyDescent="0.4">
      <c r="B20" s="15" t="s">
        <v>21</v>
      </c>
      <c r="C20" s="147" t="s">
        <v>107</v>
      </c>
      <c r="D20" s="16" t="s">
        <v>23</v>
      </c>
    </row>
    <row r="23" spans="2:8" ht="23.5" x14ac:dyDescent="0.55000000000000004">
      <c r="B23" s="249" t="s">
        <v>24</v>
      </c>
      <c r="C23" s="249"/>
      <c r="D23" s="249"/>
      <c r="E23" s="249"/>
      <c r="F23" s="249"/>
      <c r="G23" s="249"/>
      <c r="H23" s="249"/>
    </row>
    <row r="24" spans="2:8" ht="15" thickBot="1" x14ac:dyDescent="0.4"/>
    <row r="25" spans="2:8" ht="15" thickBot="1" x14ac:dyDescent="0.4">
      <c r="B25" s="94" t="s">
        <v>25</v>
      </c>
      <c r="C25" s="95" t="s">
        <v>26</v>
      </c>
    </row>
    <row r="26" spans="2:8" x14ac:dyDescent="0.35">
      <c r="B26" s="17" t="s">
        <v>27</v>
      </c>
      <c r="C26" s="17" t="s">
        <v>108</v>
      </c>
    </row>
    <row r="27" spans="2:8" ht="15" thickBot="1" x14ac:dyDescent="0.4">
      <c r="B27" s="18" t="s">
        <v>29</v>
      </c>
      <c r="C27" s="17">
        <v>1113020903</v>
      </c>
    </row>
    <row r="28" spans="2:8" ht="15" thickBot="1" x14ac:dyDescent="0.4">
      <c r="B28" s="18" t="s">
        <v>109</v>
      </c>
      <c r="C28" s="18">
        <v>1113020904</v>
      </c>
    </row>
    <row r="32" spans="2:8" ht="23.5" x14ac:dyDescent="0.55000000000000004">
      <c r="B32" s="249" t="s">
        <v>31</v>
      </c>
      <c r="C32" s="249"/>
      <c r="D32" s="249"/>
      <c r="E32" s="249"/>
      <c r="F32" s="249"/>
      <c r="G32" s="249"/>
      <c r="H32" s="249"/>
    </row>
    <row r="33" spans="2:8" ht="15" thickBot="1" x14ac:dyDescent="0.4"/>
    <row r="34" spans="2:8" ht="15" thickBot="1" x14ac:dyDescent="0.4">
      <c r="B34" s="260" t="s">
        <v>32</v>
      </c>
      <c r="C34" s="261"/>
      <c r="D34" s="261"/>
      <c r="E34" s="84"/>
      <c r="F34" s="84"/>
      <c r="G34" s="84"/>
    </row>
    <row r="35" spans="2:8" ht="15" thickBot="1" x14ac:dyDescent="0.4">
      <c r="B35" s="85" t="s">
        <v>33</v>
      </c>
      <c r="C35" s="220" t="s">
        <v>71</v>
      </c>
      <c r="D35" s="87" t="s">
        <v>35</v>
      </c>
    </row>
    <row r="36" spans="2:8" x14ac:dyDescent="0.35">
      <c r="B36" s="19">
        <v>0.1</v>
      </c>
      <c r="C36" s="70">
        <v>23173.71</v>
      </c>
      <c r="D36" s="88" t="s">
        <v>101</v>
      </c>
    </row>
    <row r="37" spans="2:8" x14ac:dyDescent="0.35">
      <c r="B37" s="22">
        <v>0.04</v>
      </c>
      <c r="C37" s="71">
        <v>38132.639999999999</v>
      </c>
      <c r="D37" s="21" t="s">
        <v>102</v>
      </c>
    </row>
    <row r="38" spans="2:8" x14ac:dyDescent="0.35">
      <c r="B38" s="22">
        <v>0.02</v>
      </c>
      <c r="C38" s="71">
        <v>52131.59</v>
      </c>
      <c r="D38" s="21" t="s">
        <v>103</v>
      </c>
    </row>
    <row r="39" spans="2:8" x14ac:dyDescent="0.35">
      <c r="B39" s="22">
        <v>0.01</v>
      </c>
      <c r="C39" s="71">
        <v>69444.78</v>
      </c>
      <c r="D39" s="89" t="s">
        <v>104</v>
      </c>
    </row>
    <row r="40" spans="2:8" x14ac:dyDescent="0.35">
      <c r="B40" s="23">
        <v>2E-3</v>
      </c>
      <c r="C40" s="71">
        <v>126603.3</v>
      </c>
      <c r="D40" s="21" t="s">
        <v>105</v>
      </c>
    </row>
    <row r="41" spans="2:8" x14ac:dyDescent="0.35">
      <c r="B41" s="24" t="s">
        <v>18</v>
      </c>
      <c r="C41" s="71">
        <v>46887.75</v>
      </c>
      <c r="D41" s="21" t="s">
        <v>106</v>
      </c>
    </row>
    <row r="42" spans="2:8" ht="15" thickBot="1" x14ac:dyDescent="0.4">
      <c r="B42" s="26" t="s">
        <v>21</v>
      </c>
      <c r="C42" s="112">
        <v>98449.18</v>
      </c>
      <c r="D42" s="90" t="s">
        <v>107</v>
      </c>
    </row>
    <row r="46" spans="2:8" ht="21" x14ac:dyDescent="0.5">
      <c r="B46" s="263" t="s">
        <v>36</v>
      </c>
      <c r="C46" s="263"/>
      <c r="D46" s="263"/>
      <c r="E46" s="263"/>
      <c r="F46" s="263"/>
      <c r="G46" s="263"/>
      <c r="H46" s="263"/>
    </row>
    <row r="47" spans="2:8" ht="15" thickBot="1" x14ac:dyDescent="0.4"/>
    <row r="48" spans="2:8" ht="174.75" customHeight="1" thickBot="1" x14ac:dyDescent="0.4">
      <c r="B48" s="252" t="s">
        <v>110</v>
      </c>
      <c r="C48" s="264"/>
      <c r="D48" s="264"/>
      <c r="E48" s="264"/>
      <c r="F48" s="264"/>
      <c r="G48" s="264"/>
      <c r="H48" s="265"/>
    </row>
    <row r="51" spans="1:15" ht="15" thickBot="1" x14ac:dyDescent="0.4">
      <c r="H51" t="s">
        <v>72</v>
      </c>
    </row>
    <row r="52" spans="1:15" ht="18.649999999999999" customHeight="1" thickBot="1" x14ac:dyDescent="0.4">
      <c r="E52" s="266" t="s">
        <v>37</v>
      </c>
      <c r="F52" s="267"/>
      <c r="G52" s="268"/>
      <c r="H52" s="269" t="s">
        <v>73</v>
      </c>
      <c r="I52" s="259"/>
      <c r="J52" s="245" t="s">
        <v>39</v>
      </c>
      <c r="K52" s="247"/>
      <c r="L52" s="246"/>
      <c r="M52" s="28" t="s">
        <v>40</v>
      </c>
    </row>
    <row r="53" spans="1:15" ht="15" thickBot="1" x14ac:dyDescent="0.4">
      <c r="B53" s="29" t="s">
        <v>41</v>
      </c>
      <c r="C53" s="30" t="s">
        <v>42</v>
      </c>
      <c r="D53" s="30" t="s">
        <v>43</v>
      </c>
      <c r="E53" s="31" t="s">
        <v>20</v>
      </c>
      <c r="F53" s="32">
        <v>0.01</v>
      </c>
      <c r="G53" s="33" t="s">
        <v>23</v>
      </c>
      <c r="H53" s="101" t="s">
        <v>44</v>
      </c>
      <c r="I53" s="33" t="s">
        <v>35</v>
      </c>
      <c r="J53" s="31" t="s">
        <v>45</v>
      </c>
      <c r="K53" s="34" t="s">
        <v>46</v>
      </c>
      <c r="L53" s="35" t="s">
        <v>46</v>
      </c>
      <c r="M53" s="36">
        <v>0.01</v>
      </c>
    </row>
    <row r="54" spans="1:15" ht="29" x14ac:dyDescent="0.35">
      <c r="A54" s="83"/>
      <c r="B54" s="231" t="s">
        <v>170</v>
      </c>
      <c r="C54" s="111" t="s">
        <v>111</v>
      </c>
      <c r="D54" s="162">
        <v>996.45</v>
      </c>
      <c r="E54" s="111"/>
      <c r="F54" s="111"/>
      <c r="G54" s="111"/>
      <c r="H54" s="102">
        <v>10205.41</v>
      </c>
      <c r="I54" s="219" t="s">
        <v>104</v>
      </c>
      <c r="J54" s="157">
        <v>9374</v>
      </c>
      <c r="K54" s="158">
        <v>11750</v>
      </c>
      <c r="L54" s="187">
        <v>16580</v>
      </c>
      <c r="M54" s="119"/>
    </row>
    <row r="55" spans="1:15" x14ac:dyDescent="0.35">
      <c r="A55" s="83"/>
      <c r="B55" s="71" t="s">
        <v>49</v>
      </c>
      <c r="C55" s="115" t="s">
        <v>112</v>
      </c>
      <c r="D55" s="163">
        <v>5.48</v>
      </c>
      <c r="E55" s="115">
        <v>1201</v>
      </c>
      <c r="F55" s="115">
        <v>1985</v>
      </c>
      <c r="G55" s="115">
        <v>3263</v>
      </c>
      <c r="H55" s="144">
        <v>3496.67</v>
      </c>
      <c r="I55" s="152" t="s">
        <v>104</v>
      </c>
      <c r="J55" s="83"/>
      <c r="K55" s="122"/>
      <c r="L55" s="173"/>
      <c r="M55" s="173"/>
      <c r="O55" s="99"/>
    </row>
    <row r="56" spans="1:15" ht="15" thickBot="1" x14ac:dyDescent="0.4">
      <c r="A56" s="122"/>
      <c r="B56" s="112" t="s">
        <v>124</v>
      </c>
      <c r="C56" s="77" t="s">
        <v>111</v>
      </c>
      <c r="D56" s="164">
        <v>1474.7</v>
      </c>
      <c r="E56" s="77">
        <v>33589.599999999999</v>
      </c>
      <c r="F56" s="77">
        <v>55355</v>
      </c>
      <c r="G56" s="77">
        <v>91226</v>
      </c>
      <c r="H56" s="105">
        <v>69444.78</v>
      </c>
      <c r="I56" s="153" t="s">
        <v>104</v>
      </c>
      <c r="J56" s="59"/>
      <c r="K56" s="60"/>
      <c r="L56" s="61"/>
      <c r="M56" s="61"/>
    </row>
    <row r="59" spans="1:15" ht="23.5" x14ac:dyDescent="0.55000000000000004">
      <c r="B59" s="43"/>
      <c r="C59" s="249" t="s">
        <v>53</v>
      </c>
      <c r="D59" s="249"/>
      <c r="E59" s="249"/>
      <c r="F59" s="249"/>
      <c r="G59" s="249"/>
      <c r="H59" s="249"/>
      <c r="I59" s="249"/>
      <c r="L59" t="s">
        <v>116</v>
      </c>
    </row>
    <row r="60" spans="1:15" ht="15" thickBot="1" x14ac:dyDescent="0.4">
      <c r="L60" t="s">
        <v>119</v>
      </c>
    </row>
    <row r="61" spans="1:15" x14ac:dyDescent="0.35">
      <c r="C61" s="250" t="s">
        <v>54</v>
      </c>
      <c r="D61" s="44" t="s">
        <v>55</v>
      </c>
      <c r="E61" s="44" t="s">
        <v>56</v>
      </c>
      <c r="F61" s="44" t="s">
        <v>57</v>
      </c>
      <c r="L61" t="s">
        <v>117</v>
      </c>
    </row>
    <row r="62" spans="1:15" x14ac:dyDescent="0.35">
      <c r="C62" s="251"/>
      <c r="D62" s="45" t="s">
        <v>58</v>
      </c>
      <c r="E62" s="45" t="s">
        <v>58</v>
      </c>
      <c r="F62" s="45" t="s">
        <v>59</v>
      </c>
      <c r="L62" t="s">
        <v>118</v>
      </c>
    </row>
    <row r="63" spans="1:15" x14ac:dyDescent="0.35">
      <c r="C63" s="251"/>
      <c r="D63" s="46"/>
      <c r="E63" s="46"/>
      <c r="F63" s="45" t="s">
        <v>58</v>
      </c>
      <c r="L63" t="s">
        <v>120</v>
      </c>
    </row>
    <row r="64" spans="1:15" x14ac:dyDescent="0.35">
      <c r="C64" s="47"/>
      <c r="D64" s="48"/>
      <c r="E64" s="48"/>
      <c r="F64" s="47"/>
      <c r="L64" t="s">
        <v>121</v>
      </c>
    </row>
    <row r="65" spans="3:9" x14ac:dyDescent="0.35">
      <c r="C65" s="47"/>
      <c r="D65" s="48"/>
      <c r="E65" s="48"/>
      <c r="F65" s="47"/>
    </row>
    <row r="66" spans="3:9" x14ac:dyDescent="0.35">
      <c r="C66" s="47"/>
      <c r="D66" s="48"/>
      <c r="E66" s="48"/>
      <c r="F66" s="47"/>
    </row>
    <row r="67" spans="3:9" x14ac:dyDescent="0.35">
      <c r="C67" s="47"/>
      <c r="D67" s="48"/>
      <c r="E67" s="48"/>
      <c r="F67" s="47"/>
    </row>
    <row r="68" spans="3:9" x14ac:dyDescent="0.35">
      <c r="C68" s="47"/>
      <c r="D68" s="48"/>
      <c r="E68" s="48"/>
      <c r="F68" s="47"/>
    </row>
    <row r="69" spans="3:9" ht="15" thickBot="1" x14ac:dyDescent="0.4">
      <c r="C69" s="49"/>
      <c r="D69" s="50"/>
      <c r="E69" s="50"/>
      <c r="F69" s="49"/>
    </row>
    <row r="72" spans="3:9" ht="15" thickBot="1" x14ac:dyDescent="0.4"/>
    <row r="73" spans="3:9" ht="138.75" customHeight="1" thickBot="1" x14ac:dyDescent="0.4">
      <c r="C73" s="252" t="s">
        <v>75</v>
      </c>
      <c r="D73" s="253"/>
      <c r="E73" s="253"/>
      <c r="F73" s="253"/>
      <c r="G73" s="253"/>
      <c r="H73" s="253"/>
      <c r="I73" s="254"/>
    </row>
  </sheetData>
  <mergeCells count="11">
    <mergeCell ref="J52:L52"/>
    <mergeCell ref="C59:I59"/>
    <mergeCell ref="C61:C63"/>
    <mergeCell ref="C73:I73"/>
    <mergeCell ref="B23:H23"/>
    <mergeCell ref="B32:H32"/>
    <mergeCell ref="B34:D34"/>
    <mergeCell ref="B46:H46"/>
    <mergeCell ref="B48:H48"/>
    <mergeCell ref="E52:G52"/>
    <mergeCell ref="H52:I5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59AEB-F2A7-44DE-BEF0-38409BCD9258}">
  <dimension ref="A1:H12"/>
  <sheetViews>
    <sheetView workbookViewId="0">
      <selection activeCell="D30" sqref="D30"/>
    </sheetView>
  </sheetViews>
  <sheetFormatPr defaultRowHeight="14.5" x14ac:dyDescent="0.35"/>
  <cols>
    <col min="2" max="2" width="13.7265625" customWidth="1"/>
    <col min="3" max="3" width="32" customWidth="1"/>
    <col min="4" max="4" width="13.54296875" customWidth="1"/>
    <col min="5" max="5" width="14.7265625" customWidth="1"/>
    <col min="6" max="6" width="15.26953125" customWidth="1"/>
  </cols>
  <sheetData>
    <row r="1" spans="1:8" ht="23.5" x14ac:dyDescent="0.55000000000000004">
      <c r="A1" s="43"/>
      <c r="B1" s="249" t="s">
        <v>135</v>
      </c>
      <c r="C1" s="249"/>
      <c r="D1" s="249"/>
      <c r="E1" s="249"/>
      <c r="F1" s="249"/>
      <c r="G1" s="249"/>
      <c r="H1" s="249"/>
    </row>
    <row r="2" spans="1:8" ht="15" thickBot="1" x14ac:dyDescent="0.4"/>
    <row r="3" spans="1:8" ht="29.5" thickBot="1" x14ac:dyDescent="0.4">
      <c r="B3" s="178" t="s">
        <v>6</v>
      </c>
      <c r="C3" s="179" t="s">
        <v>136</v>
      </c>
      <c r="D3" s="179" t="s">
        <v>137</v>
      </c>
      <c r="E3" s="179" t="s">
        <v>138</v>
      </c>
      <c r="F3" s="179" t="s">
        <v>139</v>
      </c>
      <c r="G3" s="179" t="s">
        <v>140</v>
      </c>
      <c r="H3" s="179" t="s">
        <v>141</v>
      </c>
    </row>
    <row r="4" spans="1:8" ht="29.5" thickBot="1" x14ac:dyDescent="0.4">
      <c r="B4" s="180" t="s">
        <v>8</v>
      </c>
      <c r="C4" s="181" t="s">
        <v>85</v>
      </c>
      <c r="D4" s="181" t="s">
        <v>142</v>
      </c>
      <c r="E4" s="181" t="s">
        <v>142</v>
      </c>
      <c r="F4" s="182">
        <v>4</v>
      </c>
      <c r="G4" s="182">
        <v>3</v>
      </c>
      <c r="H4" s="182">
        <v>1</v>
      </c>
    </row>
    <row r="5" spans="1:8" ht="29.5" thickBot="1" x14ac:dyDescent="0.4">
      <c r="B5" s="180" t="s">
        <v>5</v>
      </c>
      <c r="C5" s="181" t="s">
        <v>72</v>
      </c>
      <c r="D5" s="181" t="s">
        <v>142</v>
      </c>
      <c r="E5" s="181" t="s">
        <v>142</v>
      </c>
      <c r="F5" s="182">
        <v>3</v>
      </c>
      <c r="G5" s="182">
        <v>2</v>
      </c>
      <c r="H5" s="182">
        <v>1</v>
      </c>
    </row>
    <row r="6" spans="1:8" ht="29.5" thickBot="1" x14ac:dyDescent="0.4">
      <c r="B6" s="180" t="s">
        <v>61</v>
      </c>
      <c r="C6" s="181" t="s">
        <v>85</v>
      </c>
      <c r="D6" s="181" t="s">
        <v>142</v>
      </c>
      <c r="E6" s="181" t="s">
        <v>142</v>
      </c>
      <c r="F6" s="182">
        <v>4</v>
      </c>
      <c r="G6" s="182">
        <v>3</v>
      </c>
      <c r="H6" s="182">
        <v>1</v>
      </c>
    </row>
    <row r="7" spans="1:8" ht="29.5" thickBot="1" x14ac:dyDescent="0.4">
      <c r="B7" s="180" t="s">
        <v>88</v>
      </c>
      <c r="C7" s="181" t="s">
        <v>164</v>
      </c>
      <c r="D7" s="181" t="s">
        <v>142</v>
      </c>
      <c r="E7" s="181" t="s">
        <v>142</v>
      </c>
      <c r="F7" s="182">
        <v>3</v>
      </c>
      <c r="G7" s="182">
        <v>2</v>
      </c>
      <c r="H7" s="182">
        <v>1</v>
      </c>
    </row>
    <row r="8" spans="1:8" ht="29.5" thickBot="1" x14ac:dyDescent="0.4">
      <c r="B8" s="180" t="s">
        <v>76</v>
      </c>
      <c r="C8" s="181" t="s">
        <v>165</v>
      </c>
      <c r="D8" s="181" t="s">
        <v>142</v>
      </c>
      <c r="E8" s="181" t="s">
        <v>142</v>
      </c>
      <c r="F8" s="181">
        <v>3</v>
      </c>
      <c r="G8" s="181">
        <v>2</v>
      </c>
      <c r="H8" s="181">
        <v>1</v>
      </c>
    </row>
    <row r="9" spans="1:8" ht="15" thickBot="1" x14ac:dyDescent="0.4">
      <c r="B9" s="183"/>
      <c r="C9" s="183"/>
      <c r="D9" s="184"/>
      <c r="E9" s="168" t="s">
        <v>143</v>
      </c>
      <c r="F9" s="182">
        <f>SUM(F4:F8)</f>
        <v>17</v>
      </c>
      <c r="G9" s="182">
        <f>SUM(G4:G8)</f>
        <v>12</v>
      </c>
      <c r="H9" s="182">
        <f>SUM(H4:H8)</f>
        <v>5</v>
      </c>
    </row>
    <row r="12" spans="1:8" ht="41.25" customHeight="1" x14ac:dyDescent="0.35"/>
  </sheetData>
  <mergeCells count="1">
    <mergeCell ref="B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F4A9-DE0A-4D3E-9602-25FE1538F7DE}">
  <dimension ref="A1:N19"/>
  <sheetViews>
    <sheetView tabSelected="1" workbookViewId="0">
      <selection activeCell="E4" sqref="E4"/>
    </sheetView>
  </sheetViews>
  <sheetFormatPr defaultRowHeight="14.5" x14ac:dyDescent="0.35"/>
  <cols>
    <col min="1" max="1" width="19.7265625" bestFit="1" customWidth="1"/>
    <col min="2" max="2" width="12.81640625" bestFit="1" customWidth="1"/>
    <col min="4" max="4" width="10.81640625" customWidth="1"/>
    <col min="5" max="5" width="10.453125" customWidth="1"/>
    <col min="6" max="6" width="11" customWidth="1"/>
    <col min="7" max="7" width="14.453125" customWidth="1"/>
    <col min="8" max="8" width="13.7265625" bestFit="1" customWidth="1"/>
    <col min="12" max="12" width="11.26953125" bestFit="1" customWidth="1"/>
  </cols>
  <sheetData>
    <row r="1" spans="1:14" ht="44" thickBot="1" x14ac:dyDescent="0.4">
      <c r="A1" s="165" t="s">
        <v>41</v>
      </c>
      <c r="B1" s="29" t="s">
        <v>42</v>
      </c>
      <c r="C1" s="74" t="s">
        <v>43</v>
      </c>
      <c r="D1" s="166" t="s">
        <v>126</v>
      </c>
      <c r="E1" s="167" t="s">
        <v>127</v>
      </c>
      <c r="F1" s="168" t="s">
        <v>128</v>
      </c>
      <c r="G1" s="166" t="s">
        <v>129</v>
      </c>
      <c r="H1" s="168" t="s">
        <v>35</v>
      </c>
      <c r="I1" s="166" t="s">
        <v>130</v>
      </c>
      <c r="J1" s="169" t="s">
        <v>166</v>
      </c>
      <c r="K1" s="170" t="s">
        <v>131</v>
      </c>
      <c r="L1" s="171" t="s">
        <v>132</v>
      </c>
      <c r="N1" s="172" t="s">
        <v>133</v>
      </c>
    </row>
    <row r="2" spans="1:14" x14ac:dyDescent="0.35">
      <c r="A2" s="224" t="s">
        <v>47</v>
      </c>
      <c r="B2" s="111" t="s">
        <v>48</v>
      </c>
      <c r="C2" s="127">
        <v>11.6</v>
      </c>
      <c r="D2" s="111">
        <v>1954</v>
      </c>
      <c r="E2" s="111">
        <v>3220</v>
      </c>
      <c r="F2" s="111">
        <v>5308</v>
      </c>
      <c r="G2" s="102">
        <v>3403.68</v>
      </c>
      <c r="H2" s="173" t="s">
        <v>134</v>
      </c>
      <c r="I2" s="39"/>
      <c r="J2" s="40"/>
      <c r="K2" s="41"/>
      <c r="L2" s="41"/>
      <c r="N2" s="174">
        <f>(G2-E2)/E2</f>
        <v>5.7043478260869515E-2</v>
      </c>
    </row>
    <row r="3" spans="1:14" x14ac:dyDescent="0.35">
      <c r="A3" s="225" t="s">
        <v>49</v>
      </c>
      <c r="B3" s="115" t="s">
        <v>50</v>
      </c>
      <c r="C3" s="128">
        <v>9.4</v>
      </c>
      <c r="D3" s="38">
        <v>1713</v>
      </c>
      <c r="E3" s="38">
        <v>2823</v>
      </c>
      <c r="F3" s="115">
        <v>4652</v>
      </c>
      <c r="G3" s="103">
        <v>3338.73</v>
      </c>
      <c r="H3" s="173" t="s">
        <v>134</v>
      </c>
      <c r="I3" s="39"/>
      <c r="J3" s="40"/>
      <c r="K3" s="41"/>
      <c r="L3" s="41"/>
      <c r="N3" s="174">
        <f t="shared" ref="N3:N4" si="0">(G3-E3)/E3</f>
        <v>0.18268862911795963</v>
      </c>
    </row>
    <row r="4" spans="1:14" x14ac:dyDescent="0.35">
      <c r="A4" s="225" t="s">
        <v>51</v>
      </c>
      <c r="B4" s="115" t="s">
        <v>52</v>
      </c>
      <c r="C4" s="128">
        <v>10.07</v>
      </c>
      <c r="D4" s="115">
        <v>1775.8</v>
      </c>
      <c r="E4" s="115">
        <v>2952.8</v>
      </c>
      <c r="F4" s="115">
        <v>4866.2</v>
      </c>
      <c r="G4" s="103">
        <v>3319.3</v>
      </c>
      <c r="H4" s="173"/>
      <c r="I4" s="39"/>
      <c r="J4" s="40"/>
      <c r="K4" s="41"/>
      <c r="L4" s="41"/>
      <c r="N4" s="174">
        <f t="shared" si="0"/>
        <v>0.12411947981576808</v>
      </c>
    </row>
    <row r="5" spans="1:14" ht="15" thickBot="1" x14ac:dyDescent="0.4">
      <c r="A5" s="226" t="s">
        <v>114</v>
      </c>
      <c r="B5" s="77"/>
      <c r="C5" s="129">
        <v>262.07900000000001</v>
      </c>
      <c r="D5" s="77">
        <v>14140</v>
      </c>
      <c r="E5" s="77">
        <v>23302.73</v>
      </c>
      <c r="F5" s="77">
        <v>38402.9</v>
      </c>
      <c r="G5" s="104">
        <v>12260.46</v>
      </c>
      <c r="H5" s="175" t="s">
        <v>134</v>
      </c>
      <c r="I5" s="39"/>
      <c r="J5" s="40"/>
      <c r="K5" s="41"/>
      <c r="L5" s="41"/>
      <c r="N5" s="176">
        <f t="shared" ref="N5:N12" si="1">(G5-E5)/E5</f>
        <v>-0.47386164625346477</v>
      </c>
    </row>
    <row r="6" spans="1:14" ht="29" x14ac:dyDescent="0.35">
      <c r="A6" s="232" t="s">
        <v>169</v>
      </c>
      <c r="B6" s="130" t="s">
        <v>74</v>
      </c>
      <c r="C6" s="131">
        <v>465.5</v>
      </c>
      <c r="D6" s="130"/>
      <c r="E6" s="111"/>
      <c r="F6" s="111"/>
      <c r="G6" s="102">
        <v>22774.1</v>
      </c>
      <c r="H6" s="91" t="s">
        <v>65</v>
      </c>
      <c r="I6" s="130">
        <v>19810</v>
      </c>
      <c r="J6" s="111">
        <v>28820</v>
      </c>
      <c r="K6" s="88">
        <v>51720</v>
      </c>
      <c r="L6" s="119"/>
      <c r="N6" s="174" t="e">
        <f t="shared" si="1"/>
        <v>#DIV/0!</v>
      </c>
    </row>
    <row r="7" spans="1:14" x14ac:dyDescent="0.35">
      <c r="A7" s="225" t="s">
        <v>49</v>
      </c>
      <c r="B7" s="37" t="s">
        <v>74</v>
      </c>
      <c r="C7" s="96">
        <v>5.76</v>
      </c>
      <c r="D7" s="37">
        <v>1340.59</v>
      </c>
      <c r="E7" s="115">
        <v>2209.29</v>
      </c>
      <c r="F7" s="115">
        <v>3640.91</v>
      </c>
      <c r="G7" s="144">
        <v>6423.66</v>
      </c>
      <c r="H7" s="72" t="s">
        <v>65</v>
      </c>
      <c r="I7" s="39"/>
      <c r="J7" s="40"/>
      <c r="K7" s="41"/>
      <c r="L7" s="56"/>
      <c r="N7" s="174">
        <f t="shared" si="1"/>
        <v>1.907567589587605</v>
      </c>
    </row>
    <row r="8" spans="1:14" ht="15" thickBot="1" x14ac:dyDescent="0.4">
      <c r="A8" s="226" t="s">
        <v>115</v>
      </c>
      <c r="B8" s="57"/>
      <c r="C8" s="97">
        <v>631.39</v>
      </c>
      <c r="D8" s="57">
        <v>22311.57</v>
      </c>
      <c r="E8" s="77">
        <v>36769.46</v>
      </c>
      <c r="F8" s="77">
        <v>60596.08</v>
      </c>
      <c r="G8" s="105">
        <f>18183.88+19649.88+15008.8</f>
        <v>52842.559999999998</v>
      </c>
      <c r="H8" s="75" t="s">
        <v>65</v>
      </c>
      <c r="I8" s="59"/>
      <c r="J8" s="60"/>
      <c r="K8" s="159"/>
      <c r="L8" s="61"/>
      <c r="N8" s="174">
        <f t="shared" si="1"/>
        <v>0.43713179361350424</v>
      </c>
    </row>
    <row r="9" spans="1:14" x14ac:dyDescent="0.35">
      <c r="A9" s="224" t="s">
        <v>47</v>
      </c>
      <c r="B9" s="115" t="s">
        <v>86</v>
      </c>
      <c r="C9" s="162">
        <v>18.88</v>
      </c>
      <c r="D9" s="115">
        <v>3242.26</v>
      </c>
      <c r="E9" s="38">
        <v>5343.24</v>
      </c>
      <c r="F9" s="38">
        <v>8805.66</v>
      </c>
      <c r="G9" s="102">
        <v>6966.41</v>
      </c>
      <c r="H9" s="152" t="s">
        <v>80</v>
      </c>
      <c r="I9" s="39"/>
      <c r="J9" s="40"/>
      <c r="K9" s="41"/>
      <c r="L9" s="56"/>
      <c r="N9" s="174">
        <f t="shared" si="1"/>
        <v>0.30378010345782713</v>
      </c>
    </row>
    <row r="10" spans="1:14" x14ac:dyDescent="0.35">
      <c r="A10" s="225" t="s">
        <v>49</v>
      </c>
      <c r="B10" s="115" t="s">
        <v>87</v>
      </c>
      <c r="C10" s="163">
        <v>29.67</v>
      </c>
      <c r="D10" s="115">
        <v>3838.39</v>
      </c>
      <c r="E10" s="38">
        <v>6325.66</v>
      </c>
      <c r="F10" s="38">
        <v>10424.69</v>
      </c>
      <c r="G10" s="103">
        <v>9206.9599999999991</v>
      </c>
      <c r="H10" s="152" t="s">
        <v>80</v>
      </c>
      <c r="I10" s="39"/>
      <c r="J10" s="40"/>
      <c r="K10" s="41"/>
      <c r="L10" s="56"/>
      <c r="N10" s="174">
        <f t="shared" si="1"/>
        <v>0.45549397217049276</v>
      </c>
    </row>
    <row r="11" spans="1:14" x14ac:dyDescent="0.35">
      <c r="A11" s="225" t="s">
        <v>51</v>
      </c>
      <c r="B11" s="115" t="s">
        <v>87</v>
      </c>
      <c r="C11" s="163">
        <v>11.03</v>
      </c>
      <c r="D11" s="115">
        <v>2034.57</v>
      </c>
      <c r="E11" s="115">
        <v>3352.96</v>
      </c>
      <c r="F11" s="115">
        <v>5525.69</v>
      </c>
      <c r="G11" s="103">
        <v>5177.92</v>
      </c>
      <c r="H11" s="152" t="s">
        <v>80</v>
      </c>
      <c r="I11" s="39"/>
      <c r="J11" s="40"/>
      <c r="K11" s="41"/>
      <c r="L11" s="56"/>
      <c r="N11" s="174">
        <f t="shared" si="1"/>
        <v>0.54428326016415352</v>
      </c>
    </row>
    <row r="12" spans="1:14" ht="15" thickBot="1" x14ac:dyDescent="0.4">
      <c r="A12" s="226" t="s">
        <v>125</v>
      </c>
      <c r="B12" s="42"/>
      <c r="C12" s="164">
        <v>824.13199999999995</v>
      </c>
      <c r="D12" s="42">
        <v>25052.49</v>
      </c>
      <c r="E12" s="42">
        <v>41286.51</v>
      </c>
      <c r="F12" s="42">
        <v>68040.17</v>
      </c>
      <c r="G12" s="104">
        <v>10754.14</v>
      </c>
      <c r="H12" s="153" t="s">
        <v>80</v>
      </c>
      <c r="I12" s="59"/>
      <c r="J12" s="60"/>
      <c r="K12" s="159"/>
      <c r="L12" s="61"/>
      <c r="N12" s="174">
        <f t="shared" si="1"/>
        <v>-0.73952412059047856</v>
      </c>
    </row>
    <row r="13" spans="1:14" ht="29" x14ac:dyDescent="0.35">
      <c r="A13" s="233" t="s">
        <v>171</v>
      </c>
      <c r="B13" s="70" t="s">
        <v>98</v>
      </c>
      <c r="C13" s="221">
        <v>193.98</v>
      </c>
      <c r="D13" s="130"/>
      <c r="E13" s="111"/>
      <c r="F13" s="88"/>
      <c r="G13" s="160">
        <v>32100.05</v>
      </c>
      <c r="H13" s="91" t="s">
        <v>92</v>
      </c>
      <c r="I13" s="157">
        <v>28380</v>
      </c>
      <c r="J13" s="158">
        <v>41340</v>
      </c>
      <c r="K13" s="187">
        <v>68650</v>
      </c>
      <c r="L13" s="56"/>
      <c r="N13" s="174">
        <f>(G13-J13)/J13</f>
        <v>-0.22351112723754235</v>
      </c>
    </row>
    <row r="14" spans="1:14" x14ac:dyDescent="0.35">
      <c r="A14" s="227" t="s">
        <v>49</v>
      </c>
      <c r="B14" s="71" t="s">
        <v>98</v>
      </c>
      <c r="C14" s="222">
        <v>31.25</v>
      </c>
      <c r="D14" s="37">
        <v>4887.6499999999996</v>
      </c>
      <c r="E14" s="115">
        <v>8054.8</v>
      </c>
      <c r="F14" s="21">
        <v>13274</v>
      </c>
      <c r="G14" s="156">
        <v>15739.19</v>
      </c>
      <c r="H14" s="72" t="s">
        <v>92</v>
      </c>
      <c r="I14" s="39"/>
      <c r="J14" s="116"/>
      <c r="K14" s="56"/>
      <c r="L14" s="56"/>
      <c r="N14" s="174">
        <f>(G14-E14)/E14</f>
        <v>0.95401375577295533</v>
      </c>
    </row>
    <row r="15" spans="1:14" ht="15" thickBot="1" x14ac:dyDescent="0.4">
      <c r="A15" s="228" t="s">
        <v>124</v>
      </c>
      <c r="B15" s="112" t="s">
        <v>98</v>
      </c>
      <c r="C15" s="177">
        <v>215.59</v>
      </c>
      <c r="D15" s="57">
        <v>12935.41</v>
      </c>
      <c r="E15" s="77">
        <v>21317.56</v>
      </c>
      <c r="F15" s="58">
        <v>35131.339999999997</v>
      </c>
      <c r="G15" s="161">
        <v>32319.07</v>
      </c>
      <c r="H15" s="75" t="s">
        <v>92</v>
      </c>
      <c r="I15" s="59"/>
      <c r="J15" s="60"/>
      <c r="K15" s="61"/>
      <c r="L15" s="61"/>
      <c r="N15" s="174">
        <f>(G15-E15)/E15</f>
        <v>0.51607735594505177</v>
      </c>
    </row>
    <row r="16" spans="1:14" ht="29" x14ac:dyDescent="0.35">
      <c r="A16" s="232" t="s">
        <v>170</v>
      </c>
      <c r="B16" s="111" t="s">
        <v>111</v>
      </c>
      <c r="C16" s="162">
        <v>996.45</v>
      </c>
      <c r="D16" s="111"/>
      <c r="E16" s="111"/>
      <c r="F16" s="111"/>
      <c r="G16" s="102">
        <v>10205.41</v>
      </c>
      <c r="H16" s="219" t="s">
        <v>104</v>
      </c>
      <c r="I16" s="157">
        <v>9374</v>
      </c>
      <c r="J16" s="158">
        <v>11750</v>
      </c>
      <c r="K16" s="187">
        <v>16580</v>
      </c>
      <c r="L16" s="56"/>
      <c r="N16" s="174">
        <f>(G16-J16)/J16</f>
        <v>-0.13145446808510639</v>
      </c>
    </row>
    <row r="17" spans="1:14" x14ac:dyDescent="0.35">
      <c r="A17" s="225" t="s">
        <v>49</v>
      </c>
      <c r="B17" s="115" t="s">
        <v>112</v>
      </c>
      <c r="C17" s="163">
        <v>5.48</v>
      </c>
      <c r="D17" s="115">
        <v>1201</v>
      </c>
      <c r="E17" s="115">
        <v>1985</v>
      </c>
      <c r="F17" s="115">
        <v>3263</v>
      </c>
      <c r="G17" s="144">
        <v>3496.67</v>
      </c>
      <c r="H17" s="152" t="s">
        <v>104</v>
      </c>
      <c r="I17" s="83"/>
      <c r="J17" s="122"/>
      <c r="K17" s="173"/>
      <c r="L17" s="56"/>
      <c r="N17" s="174">
        <f>(G17-E17)/E17</f>
        <v>0.76154659949622172</v>
      </c>
    </row>
    <row r="18" spans="1:14" ht="15" thickBot="1" x14ac:dyDescent="0.4">
      <c r="A18" s="226" t="s">
        <v>124</v>
      </c>
      <c r="B18" s="77" t="s">
        <v>111</v>
      </c>
      <c r="C18" s="164">
        <v>1474.7</v>
      </c>
      <c r="D18" s="77">
        <v>33589.599999999999</v>
      </c>
      <c r="E18" s="77">
        <v>55355</v>
      </c>
      <c r="F18" s="77">
        <v>91226</v>
      </c>
      <c r="G18" s="105">
        <v>69444.78</v>
      </c>
      <c r="H18" s="153" t="s">
        <v>104</v>
      </c>
      <c r="I18" s="59"/>
      <c r="J18" s="60"/>
      <c r="K18" s="61"/>
      <c r="L18" s="61"/>
      <c r="N18" s="174">
        <f>(G18-E18)/E18</f>
        <v>0.25453491102881398</v>
      </c>
    </row>
    <row r="19" spans="1:14" x14ac:dyDescent="0.35">
      <c r="D19" s="229">
        <v>19546</v>
      </c>
      <c r="E19" s="229">
        <v>32212</v>
      </c>
      <c r="F19" s="229">
        <v>53085</v>
      </c>
      <c r="G19" t="s">
        <v>167</v>
      </c>
    </row>
  </sheetData>
  <conditionalFormatting sqref="N2:N18">
    <cfRule type="cellIs" dxfId="8" priority="9" operator="lessThan">
      <formula>-0.1</formula>
    </cfRule>
    <cfRule type="cellIs" dxfId="7" priority="10" operator="greaterThan">
      <formula>0.1</formula>
    </cfRule>
  </conditionalFormatting>
  <conditionalFormatting sqref="G6:G7">
    <cfRule type="expression" dxfId="6" priority="7">
      <formula>"H54&gt;E54,H54&lt;G54"</formula>
    </cfRule>
  </conditionalFormatting>
  <conditionalFormatting sqref="G8">
    <cfRule type="expression" dxfId="5" priority="6">
      <formula>"H54&gt;E54,H54&lt;G54"</formula>
    </cfRule>
  </conditionalFormatting>
  <conditionalFormatting sqref="G9:G11">
    <cfRule type="expression" dxfId="4" priority="5">
      <formula>"H54&gt;E54,H54&lt;G54"</formula>
    </cfRule>
  </conditionalFormatting>
  <conditionalFormatting sqref="G12">
    <cfRule type="expression" dxfId="3" priority="4">
      <formula>"H54&gt;E54,H54&lt;G54"</formula>
    </cfRule>
  </conditionalFormatting>
  <conditionalFormatting sqref="G13:G15">
    <cfRule type="expression" dxfId="2" priority="3">
      <formula>"H54&gt;E54,H54&lt;G54"</formula>
    </cfRule>
  </conditionalFormatting>
  <conditionalFormatting sqref="G16:G18">
    <cfRule type="expression" dxfId="1" priority="2">
      <formula>"H54&gt;E54,H54&lt;G54"</formula>
    </cfRule>
  </conditionalFormatting>
  <conditionalFormatting sqref="G2:G5">
    <cfRule type="expression" dxfId="0" priority="1">
      <formula>"H54&gt;E54,H54&lt;G54"</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21988d-8727-4eb4-919d-4308d73b80d4" xsi:nil="true"/>
    <lcf76f155ced4ddcb4097134ff3c332f xmlns="16f6ceba-cc09-45df-bfa7-0791b6bbf79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439CF3-4C68-4DDB-B9EE-DA74A0B202B6}">
  <ds:schemaRefs>
    <ds:schemaRef ds:uri="http://purl.org/dc/elements/1.1/"/>
    <ds:schemaRef ds:uri="http://schemas.microsoft.com/office/2006/metadata/properties"/>
    <ds:schemaRef ds:uri="http://purl.org/dc/terms/"/>
    <ds:schemaRef ds:uri="http://schemas.microsoft.com/office/infopath/2007/PartnerControls"/>
    <ds:schemaRef ds:uri="0821988d-8727-4eb4-919d-4308d73b80d4"/>
    <ds:schemaRef ds:uri="http://schemas.microsoft.com/office/2006/documentManagement/types"/>
    <ds:schemaRef ds:uri="http://www.w3.org/XML/1998/namespace"/>
    <ds:schemaRef ds:uri="http://schemas.openxmlformats.org/package/2006/metadata/core-properties"/>
    <ds:schemaRef ds:uri="9c50ebd9-a98e-4b01-b1aa-3c7c650e3423"/>
    <ds:schemaRef ds:uri="16f6ceba-cc09-45df-bfa7-0791b6bbf79d"/>
    <ds:schemaRef ds:uri="http://purl.org/dc/dcmitype/"/>
  </ds:schemaRefs>
</ds:datastoreItem>
</file>

<file path=customXml/itemProps2.xml><?xml version="1.0" encoding="utf-8"?>
<ds:datastoreItem xmlns:ds="http://schemas.openxmlformats.org/officeDocument/2006/customXml" ds:itemID="{CEB64170-8A04-4D5C-BB4E-873923750C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D42436-3A6F-41A6-B2D4-737E19EA1A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HUC-8 Overview</vt:lpstr>
      <vt:lpstr>HUC-8 Outflow Results</vt:lpstr>
      <vt:lpstr>LWIC_901</vt:lpstr>
      <vt:lpstr>LWIC_902</vt:lpstr>
      <vt:lpstr>LWIC_903</vt:lpstr>
      <vt:lpstr>LWIC_904</vt:lpstr>
      <vt:lpstr>LWIC_905</vt:lpstr>
      <vt:lpstr>Validation adjustment summary </vt:lpstr>
      <vt:lpstr>Flow-Area Plot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Farhana akhter</dc:creator>
  <cp:keywords/>
  <dc:description/>
  <cp:lastModifiedBy>Ahrens, Seth</cp:lastModifiedBy>
  <cp:revision/>
  <dcterms:created xsi:type="dcterms:W3CDTF">2023-04-12T15:45:54Z</dcterms:created>
  <dcterms:modified xsi:type="dcterms:W3CDTF">2023-08-28T13:37:01Z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