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atkins.sharepoint.com/sites/TWDB-StatewideFloodModeling/Shared Documents/General/QC/Little Wichita/"/>
    </mc:Choice>
  </mc:AlternateContent>
  <xr:revisionPtr revIDLastSave="43" documentId="13_ncr:1_{2AAF6047-A16A-4DD3-8A94-F42B89FC77B1}" xr6:coauthVersionLast="47" xr6:coauthVersionMax="47" xr10:uidLastSave="{EB93C488-2D73-4847-AFE2-36C52E3FC3F1}"/>
  <bookViews>
    <workbookView xWindow="28680" yWindow="-120" windowWidth="29040" windowHeight="15840" tabRatio="712" firstSheet="1" activeTab="1" xr2:uid="{6B47394D-03B9-41D2-AA56-ACB9E1E49D8E}"/>
  </bookViews>
  <sheets>
    <sheet name="Instructions" sheetId="13" r:id="rId1"/>
    <sheet name="Sign off-QC Stamp" sheetId="12" r:id="rId2"/>
    <sheet name="Model Geometry" sheetId="17" r:id="rId3"/>
    <sheet name="Unsteady Flow Data" sheetId="16" r:id="rId4"/>
    <sheet name="Model Execution and Results" sheetId="22" r:id="rId5"/>
    <sheet name="Model Validation" sheetId="20" r:id="rId6"/>
    <sheet name="Model Clean-up" sheetId="19" r:id="rId7"/>
    <sheet name="Drop Down List" sheetId="23" r:id="rId8"/>
  </sheets>
  <externalReferences>
    <externalReference r:id="rId9"/>
    <externalReference r:id="rId10"/>
    <externalReference r:id="rId11"/>
  </externalReferences>
  <definedNames>
    <definedName name="Category" localSheetId="7">#REF!</definedName>
    <definedName name="Category" localSheetId="0">#REF!</definedName>
    <definedName name="Category" localSheetId="1">#REF!</definedName>
    <definedName name="Category">#REF!</definedName>
    <definedName name="category1" localSheetId="7">#REF!</definedName>
    <definedName name="category1" localSheetId="0">#REF!</definedName>
    <definedName name="category1" localSheetId="1">#REF!</definedName>
    <definedName name="category1">#REF!</definedName>
    <definedName name="Compliance">'[1]Other Stuff'!$A$2:$A$4</definedName>
    <definedName name="Disposition" localSheetId="7">#REF!</definedName>
    <definedName name="Disposition" localSheetId="0">#REF!</definedName>
    <definedName name="Disposition" localSheetId="1">#REF!</definedName>
    <definedName name="Disposition">#REF!</definedName>
    <definedName name="passfail" localSheetId="7">'[2]Drop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0" i="17" l="1"/>
  <c r="B32" i="17" s="1"/>
  <c r="B29" i="17"/>
  <c r="B12" i="17"/>
  <c r="B10" i="17"/>
  <c r="B13" i="17" l="1"/>
  <c r="B14" i="17" s="1"/>
  <c r="E30" i="22"/>
  <c r="E31" i="22" s="1"/>
  <c r="E16" i="20"/>
  <c r="E17" i="20" s="1"/>
  <c r="E20" i="19"/>
  <c r="E21" i="19" s="1"/>
  <c r="E52" i="17"/>
  <c r="E53" i="17" s="1"/>
  <c r="E22" i="16"/>
  <c r="E23" i="16" s="1"/>
  <c r="B15" i="17" l="1"/>
  <c r="B16" i="17" s="1"/>
  <c r="B18" i="17" s="1"/>
  <c r="B19" i="17" s="1"/>
  <c r="B20" i="17" s="1"/>
  <c r="B21" i="17" s="1"/>
  <c r="B22" i="17" s="1"/>
  <c r="B24" i="17" s="1"/>
  <c r="B25" i="17" s="1"/>
  <c r="B26" i="17" s="1"/>
  <c r="B27" i="17" s="1"/>
  <c r="B33" i="17" s="1"/>
  <c r="B34" i="17" s="1"/>
  <c r="B36" i="17" s="1"/>
  <c r="B37" i="17" s="1"/>
  <c r="B38" i="17" s="1"/>
  <c r="B40" i="17" s="1"/>
  <c r="B41" i="17" s="1"/>
  <c r="B42" i="17" s="1"/>
  <c r="B43" i="17" s="1"/>
  <c r="B44" i="17" s="1"/>
  <c r="B45" i="17" s="1"/>
  <c r="B47" i="17" s="1"/>
  <c r="B48" i="17" s="1"/>
  <c r="B49" i="17" s="1"/>
  <c r="B50" i="17" s="1"/>
  <c r="B51" i="17" s="1"/>
</calcChain>
</file>

<file path=xl/sharedStrings.xml><?xml version="1.0" encoding="utf-8"?>
<sst xmlns="http://schemas.openxmlformats.org/spreadsheetml/2006/main" count="423" uniqueCount="193">
  <si>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</si>
  <si>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</si>
  <si>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</si>
  <si>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</si>
  <si>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</si>
  <si>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</si>
  <si>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</si>
  <si>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</si>
  <si>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</si>
  <si>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</si>
  <si>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</si>
  <si>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</si>
  <si>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</si>
  <si>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 xml:space="preserve">Little Wichita 2D BLE </t>
  </si>
  <si>
    <t xml:space="preserve">Deliverable </t>
  </si>
  <si>
    <t xml:space="preserve">H&amp;H model </t>
  </si>
  <si>
    <t>MIP Case #:</t>
  </si>
  <si>
    <t>PM:</t>
  </si>
  <si>
    <t xml:space="preserve">Seth Ahrens </t>
  </si>
  <si>
    <t>QC REVIEW ACTIVITY</t>
  </si>
  <si>
    <t>Ready for QC</t>
  </si>
  <si>
    <t>*Originator / Date :</t>
  </si>
  <si>
    <t>Watearth</t>
  </si>
  <si>
    <t xml:space="preserve">QC Review  </t>
  </si>
  <si>
    <t xml:space="preserve">*Reviewer / Date : </t>
  </si>
  <si>
    <t>Solaleh Khezri 4/13/2023</t>
  </si>
  <si>
    <t>Changes Made</t>
  </si>
  <si>
    <t>*Originator/ Date :</t>
  </si>
  <si>
    <t>QC Verification</t>
  </si>
  <si>
    <t>*QC Reviewer:</t>
  </si>
  <si>
    <t>Solaleh Khezri</t>
  </si>
  <si>
    <t>Date:</t>
  </si>
  <si>
    <t>PQM Approval</t>
  </si>
  <si>
    <t>*QA:</t>
  </si>
  <si>
    <t>Hydraulics</t>
  </si>
  <si>
    <t>Job Name / Stream Name</t>
  </si>
  <si>
    <t>Reviewer</t>
  </si>
  <si>
    <t>Date</t>
  </si>
  <si>
    <t>Little Wichita- 903</t>
  </si>
  <si>
    <t>Comments for QC Reviewer from PM and/or TM</t>
  </si>
  <si>
    <t>ID</t>
  </si>
  <si>
    <t>Item to be checked</t>
  </si>
  <si>
    <t>Originator Notes</t>
  </si>
  <si>
    <t>Pass / Fail</t>
  </si>
  <si>
    <t>Reviewer Comments</t>
  </si>
  <si>
    <t>Originator Response</t>
  </si>
  <si>
    <t>Originator Comments</t>
  </si>
  <si>
    <t>Reviewer Initials</t>
  </si>
  <si>
    <t>Backcheck Response</t>
  </si>
  <si>
    <t>Folder sturcture / Model naming</t>
  </si>
  <si>
    <t>Is model folder follow TWDB guidelines folder structure</t>
  </si>
  <si>
    <t>Fail</t>
  </si>
  <si>
    <t>Missing DSS folder. Please add HMS output under DSS folder. 
Precipitation folder missing from submitted model so can't review precip data 
We were asked to remove spaces from folder names. Please remove space in Land Classification</t>
  </si>
  <si>
    <t>Agree, Changes Made</t>
  </si>
  <si>
    <t>SK</t>
  </si>
  <si>
    <t>OK</t>
  </si>
  <si>
    <t>Per H&amp;H workshop the model name should be short should have 3-4 letter acronym. For example instead of UpperFrio_123 the model name should UPFR_(last 3 digits of HUC10)</t>
  </si>
  <si>
    <t>Comment in row 1 still applies here</t>
  </si>
  <si>
    <t>RAS Mapper Setup</t>
  </si>
  <si>
    <t xml:space="preserve">Is correct projection used for model. </t>
  </si>
  <si>
    <t>Pass</t>
  </si>
  <si>
    <t>Does the terrain and model projections match</t>
  </si>
  <si>
    <t>Is the model geometry linked to Terrain, Land Cover, and Infiltration layers</t>
  </si>
  <si>
    <t xml:space="preserve">linked to wrong terrain. The hydro enforced terrain is linked, which does not include  the terrain modifications.  Revise the terrain names.
</t>
  </si>
  <si>
    <t>Done.</t>
  </si>
  <si>
    <t>Do the model results show Terrain,  Landcover and Infiltration layers linked</t>
  </si>
  <si>
    <t>See comment above.</t>
  </si>
  <si>
    <t>Are there two terrains present in the model. Second terrain is clone of actual terrain and include terrain modifications</t>
  </si>
  <si>
    <t>Naming should be revised. Hydro-enforced terrain which includes modification should be linked to results and geometry.</t>
  </si>
  <si>
    <t>2D Mesh</t>
  </si>
  <si>
    <t>Does the digital terrain model input for the 2D model cover the entire 2D study area?</t>
  </si>
  <si>
    <t>Within the modeled area does the 2D domain extent use larger of the USGS HUC8 boundary and computed HUC8  boundary.</t>
  </si>
  <si>
    <t xml:space="preserve">Is nominal cell spacing for the 2D mesh set at 200' X200'.  Do break lines and refinement regions use 100'X100' nominal cell spacing.  Do any areas use less than 100'X100' nominal spacing. </t>
  </si>
  <si>
    <t>Unsure - See Reviewer Comments</t>
  </si>
  <si>
    <t>Make reservoir refinement region 200' x200', since it covers a signifant area, to reduce computation time.</t>
  </si>
  <si>
    <t>Is the model domain delineated properly to capture all contributing flows through rain-on-grid or external hydrograph?</t>
  </si>
  <si>
    <t>Are there any 2D mesh errors?</t>
  </si>
  <si>
    <t>Breaklines</t>
  </si>
  <si>
    <t>Are break lines sufficiently detailed to capture streamline, roads, railroads, dam crests, dam spillways, any berms?</t>
  </si>
  <si>
    <t>Where break lines are conflicting with other break lines or refinement regions are break line conflicts resolved. Simplify mesh by removing some of the break lines or adjusting refinement regions</t>
  </si>
  <si>
    <t>Are the break lines planarized</t>
  </si>
  <si>
    <t>Are break lines added such that the grid is not leaking.</t>
  </si>
  <si>
    <t>Refinement Regions</t>
  </si>
  <si>
    <t xml:space="preserve">Are refinement regions added along stream lines and at urban areas? </t>
  </si>
  <si>
    <t>refinement region for urban areas are missing. Please see QC shapefile.
Please add refinement region for all the area that the reservoir covers. Please see NHD-waterbodies shapefile. Change the reservoir refinement region spacing to 200' x200 '.</t>
  </si>
  <si>
    <t xml:space="preserve">Ussually 100' buffer for most channel. If channel width more than 200' the refinement region extended to cover open channel. </t>
  </si>
  <si>
    <t>Manning's n</t>
  </si>
  <si>
    <t>Do the roughness coefficients match TWDB BLE Guidelines?</t>
  </si>
  <si>
    <t xml:space="preserve">Are channel Manning's n values reasonable? Have the channel region Polygon override for manning's n Values? </t>
  </si>
  <si>
    <t>to be checked after validation.</t>
  </si>
  <si>
    <t>Is the Manning's n dataset associated with the geometry file?</t>
  </si>
  <si>
    <t>Link Manning N instead of Land Cover.</t>
  </si>
  <si>
    <t>Infiltration Layer</t>
  </si>
  <si>
    <t>Do Curve Numbers (CN) values match TWDB BLE Guidelines Table 2.4.</t>
  </si>
  <si>
    <t>The values used for the developed region (low/ meduim and high intensity) do not match TWDB guidline.</t>
  </si>
  <si>
    <t xml:space="preserve">Are the Curve Numbers reasonable? No curve number values are less than 30. </t>
  </si>
  <si>
    <t>Has the Infiltration Layer been correctly assigned to the geometry</t>
  </si>
  <si>
    <t>Hydraulics Structures (including dams)</t>
  </si>
  <si>
    <t>Has a copy of the Terrain layer (Terrain.HydroEnforced) been created ?</t>
  </si>
  <si>
    <t>See comment in row 6.</t>
  </si>
  <si>
    <t>Have hydro forcing burn lines been applied at all crossing using the Terrain Channel Modification Tool?  Are the  bottom width, and max extent widths  of each line appropriately estimated  to match  the current structure size? Changing the side slopes can cause some issues with stability if it is too steep or vertical.</t>
  </si>
  <si>
    <t>Please see QC shapefile. Please make sure the culvert length are sufficient, and are drawn at appropriate location.</t>
  </si>
  <si>
    <t>Has the Terrain.HydroEnforced.hdf file been correctly assigned to the geometry?</t>
  </si>
  <si>
    <t>Does the model account for any significant flow-regulating dams?</t>
  </si>
  <si>
    <t>Were 2D connections appropriately set-up to model the regulated outflow from the dams?</t>
  </si>
  <si>
    <t>Not Applicable for This</t>
  </si>
  <si>
    <t>Please check if the dam is overflown or not. If it is,please add SA2D connection to capture that flow.</t>
  </si>
  <si>
    <t>Are the sources for the dam operations documented?</t>
  </si>
  <si>
    <t>Other</t>
  </si>
  <si>
    <t>Are comparison points/lines (i.e., internal 2-D connections) captured and compared against applicable benchmarks? (gage, high water mark, effective BFE, etc.)</t>
  </si>
  <si>
    <t>Will check during validation.</t>
  </si>
  <si>
    <t>If applicable, is the transfer line between this model and a downstream model well away from any boundary condition effects?</t>
  </si>
  <si>
    <t>Please check if the dam is overflown or not. If it is please add SA2D connection to capture that flow.
The  stage boundary need to be added along reservoir outflow.</t>
  </si>
  <si>
    <t>Are perimeter boundary conditions applied where flow is leaving the 2D area?</t>
  </si>
  <si>
    <t>Are boundary conditions applied such the flow does not build up at the boundary of the 2D mesh?</t>
  </si>
  <si>
    <t>Are there any other comments related to the model geometry?</t>
  </si>
  <si>
    <t>Total QC citations for this review</t>
  </si>
  <si>
    <t>Percent Passing</t>
  </si>
  <si>
    <t>Other Comments</t>
  </si>
  <si>
    <t>Hydrology</t>
  </si>
  <si>
    <t>Little Wichita 903</t>
  </si>
  <si>
    <t xml:space="preserve">Are the precipitation depths reasonable, and sufficiently documented? Was a reasonable temporal storm distribution used? </t>
  </si>
  <si>
    <t>No data provided for review.</t>
  </si>
  <si>
    <t>Have the flow files for the Pluvial events been assigned correctly ?</t>
  </si>
  <si>
    <t>Are the flow files based on proper naming convention for the event, precip source ?</t>
  </si>
  <si>
    <t>To be checked in multi profile</t>
  </si>
  <si>
    <t>Done</t>
  </si>
  <si>
    <t>Has the SA/2D flow area been assigned the correct DSS  precipitation file from the hydrology folder? Has the appropriate event in the DSS file been selected?</t>
  </si>
  <si>
    <t xml:space="preserve">                                 </t>
  </si>
  <si>
    <t>Does the model include all required and scoped events / frequencies?</t>
  </si>
  <si>
    <t xml:space="preserve">Does model plan and precip have same AEP event. For example, 10% AEP plan use 10% AEP rainfall. </t>
  </si>
  <si>
    <t>To be checked in multi profile. Matched for 1% and 0.2%.</t>
  </si>
  <si>
    <t>Was the appropriate areal reduction factor used for the 2D mesh?</t>
  </si>
  <si>
    <t>Are the incoming hydrographs being applied properly? (location, shapes, timing, etc.). Confirm that any incoming hydrographs have the same time and magnitude of peak flow by opening up the upstream RAS models</t>
  </si>
  <si>
    <t>will be checked in the next round.</t>
  </si>
  <si>
    <t>For hydrographs transferred from one RAS model to a downstream RAS model, are the incoming and outgoing hydrographs being applied at a coincident location?</t>
  </si>
  <si>
    <t>Will check DS model later.</t>
  </si>
  <si>
    <t xml:space="preserve">If using a direct flow transfer from an upstream model, does the time interval for the inflowing hydrograph match the time interval of the extracted hydrograph from the upstream model? </t>
  </si>
  <si>
    <t>Do all boundary conditions have a hydrograph or elevation/slope data assigned?</t>
  </si>
  <si>
    <t>Please rename boundary condition to general outflow for perimiter boundary and , inflow and outflow, instead of BC_1, BC2, etc.</t>
  </si>
  <si>
    <t>Is the downstream boundary condition consistent with ground slope or know downstream WSEL?</t>
  </si>
  <si>
    <t>Are there any other comments related to the unsteady flow data?</t>
  </si>
  <si>
    <t>Model Execution</t>
  </si>
  <si>
    <t>Is the Diffusion Wave Equation being used?</t>
  </si>
  <si>
    <t>Is the timestep appropriate for the mesh size  and calculated velocities?</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</si>
  <si>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</si>
  <si>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</si>
  <si>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</si>
  <si>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Are there any other comments related to the HEC-RAS Unsteady Plan settings?</t>
  </si>
  <si>
    <t>Model Results</t>
  </si>
  <si>
    <t>Does the model run with no cell errors?</t>
  </si>
  <si>
    <t>Does the model have acceptable volume conservation (less than 3%)</t>
  </si>
  <si>
    <t>Will check other plans later.</t>
  </si>
  <si>
    <t>Is the Courant number generally less than 2 but no greater than 5?</t>
  </si>
  <si>
    <t>Was the model simulation long enough to pass the entire hydrograph(s) through the model?</t>
  </si>
  <si>
    <t>Is any flow trapped at the 2D boundary?</t>
  </si>
  <si>
    <t>Are all water-surface elevation convergence warning messages acceptable per computation tolerances?</t>
  </si>
  <si>
    <t>Are contributing areas contained within the 2D mesh or accounted for with inflow hydrographs?</t>
  </si>
  <si>
    <t>Are hydrographs at the internal and external boundary conditions smooth?</t>
  </si>
  <si>
    <t xml:space="preserve">There is a jump in BC-1  boundary. 
</t>
  </si>
  <si>
    <t>BC-1 is OK. Outflow hydrograph is rising at the end of simulation.</t>
  </si>
  <si>
    <t>Check to make sure the computed maximum depth, WSEL, and velocity values are not from numerical surge (i.e. Beginning of model).</t>
  </si>
  <si>
    <t>Are the water surface and depth grids reasonable with no artificial dips or spikes?</t>
  </si>
  <si>
    <t>Is there any ponding behind road embankments? If so, is it reasonable or should  the model be modified to allow flow through the embankment?</t>
  </si>
  <si>
    <t>Please see QC shapefile.</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</si>
  <si>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</si>
  <si>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</si>
  <si>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Are there other comments related to the model results?</t>
  </si>
  <si>
    <t>Calibration and Validation</t>
  </si>
  <si>
    <t>Validation is Performed for the 100-yr Only</t>
  </si>
  <si>
    <t>Is the method and parameters adjusted for model validation documented?</t>
  </si>
  <si>
    <t>Are the modifications to the Curve Number's and/or Manning's n reasonable?</t>
  </si>
  <si>
    <t xml:space="preserve">Have  representative points in the watershed been used to check  pluvial flows to confirm they are within the 1% regression bounds? </t>
  </si>
  <si>
    <t>Do the peak discharges compare favorably to gages, effective studies, INFRM flows, or other approved benchmarks? If not, have attempts been made to calibrate?</t>
  </si>
  <si>
    <t>Are there other comments related to model validation?</t>
  </si>
  <si>
    <t>Joint Probability Checks</t>
  </si>
  <si>
    <t>Was the JP rainfall adjusted for calibration? If so, is it within the acceptable limits outlined in Appendix B of FEMA's best practices document?</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</si>
  <si>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</si>
  <si>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</si>
  <si>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</si>
  <si>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</si>
  <si>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</si>
  <si>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</si>
  <si>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</si>
  <si>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</si>
  <si>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</si>
  <si>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</si>
  <si>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</si>
  <si>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</si>
  <si>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</si>
  <si>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Disagree, No Changes Made</t>
  </si>
  <si>
    <t>Other, See Orignator Comments</t>
  </si>
  <si>
    <t>Vikram Shrivastava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</si>
</sst>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3" x14ac:knownFonts="1">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
      <sz val="11"/>
      <color rgb="FF444444"/>
      <name val="Calibri"/>
      <family val="2"/>
      <charset val="1"/>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48">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rgb="FF000000"/>
      </top>
      <bottom style="thin">
        <color rgb="FF000000"/>
      </bottom>
      <diagonal/>
    </border>
  </borders>
  <cellStyleXfs count="5">
    <xf numFmtId="0" fontId="0" fillId="0" borderId="0"/>
    <xf numFmtId="0" fontId="10" fillId="0" borderId="0"/>
    <xf numFmtId="0" fontId="16" fillId="0" borderId="0"/>
    <xf numFmtId="0" fontId="20" fillId="0" borderId="0"/>
    <xf numFmtId="0" fontId="10" fillId="0" borderId="0"/>
  </cellStyleXfs>
  <cellXfs count="109">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7"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8" xfId="1" applyFont="1" applyFill="1" applyBorder="1" applyAlignment="1">
      <alignment horizontal="left" vertical="center" wrapText="1"/>
    </xf>
    <xf numFmtId="9" fontId="14" fillId="6" borderId="30"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1"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4" xfId="2" applyFont="1" applyBorder="1" applyAlignment="1" applyProtection="1">
      <alignment horizontal="left" vertical="center"/>
      <protection locked="0"/>
    </xf>
    <xf numFmtId="0" fontId="12" fillId="0" borderId="43" xfId="2" applyFont="1" applyBorder="1" applyAlignment="1" applyProtection="1">
      <alignment horizontal="left" vertical="center"/>
      <protection locked="0"/>
    </xf>
    <xf numFmtId="0" fontId="1" fillId="0" borderId="39" xfId="2" applyFont="1" applyBorder="1" applyAlignment="1">
      <alignment vertical="center"/>
    </xf>
    <xf numFmtId="0" fontId="14" fillId="0" borderId="35"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14" fontId="16" fillId="0" borderId="40"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6" xfId="2" applyFont="1" applyBorder="1" applyAlignment="1" applyProtection="1">
      <alignment horizontal="left" vertical="center" wrapText="1"/>
      <protection locked="0"/>
    </xf>
    <xf numFmtId="0" fontId="13" fillId="6" borderId="45" xfId="0" applyFont="1" applyFill="1" applyBorder="1" applyAlignment="1">
      <alignment horizontal="right" vertical="center" wrapText="1"/>
    </xf>
    <xf numFmtId="0" fontId="13" fillId="6" borderId="46"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0" fontId="22" fillId="0" borderId="0" xfId="0" applyFont="1" applyAlignment="1">
      <alignment wrapText="1"/>
    </xf>
    <xf numFmtId="0" fontId="16" fillId="0" borderId="19" xfId="1" applyFont="1" applyBorder="1" applyAlignment="1" applyProtection="1">
      <alignment horizontal="left" vertical="center" wrapText="1"/>
      <protection locked="0"/>
    </xf>
    <xf numFmtId="0" fontId="0" fillId="0" borderId="19" xfId="1" applyFont="1" applyBorder="1" applyAlignment="1" applyProtection="1">
      <alignment horizontal="left" vertical="center" wrapText="1"/>
      <protection locked="0"/>
    </xf>
    <xf numFmtId="0" fontId="3" fillId="0" borderId="22" xfId="0" applyFont="1" applyBorder="1" applyAlignment="1">
      <alignment vertical="center" wrapText="1"/>
    </xf>
    <xf numFmtId="0" fontId="22" fillId="0" borderId="47" xfId="0" applyFont="1" applyBorder="1" applyAlignment="1">
      <alignment wrapText="1"/>
    </xf>
    <xf numFmtId="0" fontId="0" fillId="0" borderId="19" xfId="0" applyFill="1" applyBorder="1" applyAlignment="1" applyProtection="1">
      <alignment horizontal="center" vertical="center" wrapText="1"/>
      <protection locked="0"/>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8" fillId="0" borderId="37"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 fillId="0" borderId="34" xfId="2" applyFont="1" applyBorder="1" applyAlignment="1">
      <alignment horizontal="left" vertical="center"/>
    </xf>
    <xf numFmtId="0" fontId="1" fillId="0" borderId="21" xfId="2" applyFont="1" applyBorder="1" applyAlignment="1">
      <alignment horizontal="left" vertical="center"/>
    </xf>
    <xf numFmtId="0" fontId="19" fillId="8" borderId="34" xfId="2" applyFont="1" applyFill="1" applyBorder="1" applyAlignment="1">
      <alignment horizont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2" fillId="0" borderId="44" xfId="2" applyFont="1" applyBorder="1" applyAlignment="1" applyProtection="1">
      <alignment horizontal="left" vertical="center"/>
      <protection locked="0"/>
    </xf>
    <xf numFmtId="0" fontId="12" fillId="0" borderId="43" xfId="2" applyFont="1" applyBorder="1" applyAlignment="1" applyProtection="1">
      <alignment horizontal="left" vertical="center"/>
      <protection locked="0"/>
    </xf>
    <xf numFmtId="0" fontId="0" fillId="0" borderId="42" xfId="2" applyFont="1" applyBorder="1" applyAlignment="1" applyProtection="1">
      <alignment horizontal="left" vertical="center"/>
      <protection locked="0"/>
    </xf>
    <xf numFmtId="0" fontId="16" fillId="0" borderId="41"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11" fillId="5" borderId="12" xfId="0" applyFont="1" applyFill="1" applyBorder="1" applyAlignment="1">
      <alignment horizontal="center" vertical="center" wrapText="1"/>
    </xf>
    <xf numFmtId="0" fontId="11" fillId="5" borderId="13" xfId="0" applyFont="1" applyFill="1" applyBorder="1" applyAlignment="1">
      <alignment horizontal="center" vertical="center" wrapText="1"/>
    </xf>
    <xf numFmtId="0" fontId="11" fillId="5" borderId="14" xfId="0" applyFont="1" applyFill="1" applyBorder="1" applyAlignment="1">
      <alignment horizontal="center"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2"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4" xfId="0" applyFont="1" applyFill="1" applyBorder="1" applyAlignment="1">
      <alignment horizontal="left"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6" borderId="25" xfId="0" applyFont="1" applyFill="1" applyBorder="1" applyAlignment="1">
      <alignment horizontal="right" vertical="center" wrapText="1"/>
    </xf>
    <xf numFmtId="0" fontId="13" fillId="6" borderId="26" xfId="0" applyFont="1" applyFill="1" applyBorder="1" applyAlignment="1">
      <alignment horizontal="right" vertical="center" wrapText="1"/>
    </xf>
    <xf numFmtId="0" fontId="13" fillId="6" borderId="24" xfId="0" applyFont="1" applyFill="1" applyBorder="1" applyAlignment="1">
      <alignment horizontal="right" vertical="center" wrapText="1"/>
    </xf>
    <xf numFmtId="0" fontId="13" fillId="6" borderId="29" xfId="0" applyFont="1" applyFill="1" applyBorder="1" applyAlignment="1">
      <alignment horizontal="right" vertical="center" wrapText="1"/>
    </xf>
    <xf numFmtId="0" fontId="11" fillId="5" borderId="34"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0" fillId="0" borderId="36" xfId="2" applyFont="1" applyBorder="1" applyAlignment="1" applyProtection="1">
      <alignment horizontal="left" vertical="center"/>
      <protection locked="0"/>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2">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election activeCell="C11" sqref="B10:J16"/>
    </sheetView>
  </sheetViews>
  <sheetFormatPr defaultRowHeight="12.75" x14ac:dyDescent="0.2"/>
  <cols>
    <col min="1" max="1" width="4.5703125" style="39" customWidth="1"/>
    <col min="2" max="2" width="93.5703125" style="42" customWidth="1"/>
    <col min="3" max="16384" width="9.140625" style="41"/>
  </cols>
  <sheetData>
    <row r="2" spans="1:4" x14ac:dyDescent="0.2">
      <c r="B2" s="40" t="s">
        <v>0</v>
      </c>
    </row>
    <row r="3" spans="1:4" x14ac:dyDescent="0.2">
      <c r="D3" s="43" t="s">
        <v>1</v>
      </c>
    </row>
    <row r="4" spans="1:4" ht="40.5" customHeight="1" x14ac:dyDescent="0.2">
      <c r="A4" s="39">
        <v>1</v>
      </c>
      <c r="B4" s="44" t="s">
        <v>2</v>
      </c>
    </row>
    <row r="6" spans="1:4" ht="25.5" x14ac:dyDescent="0.2">
      <c r="A6" s="39">
        <v>2</v>
      </c>
      <c r="B6" s="44" t="s">
        <v>3</v>
      </c>
    </row>
    <row r="8" spans="1:4" ht="38.25" x14ac:dyDescent="0.2">
      <c r="A8" s="39">
        <v>3</v>
      </c>
      <c r="B8" s="44" t="s">
        <v>4</v>
      </c>
    </row>
    <row r="10" spans="1:4" ht="42.75" customHeight="1" x14ac:dyDescent="0.2">
      <c r="A10" s="39">
        <v>4</v>
      </c>
      <c r="B10" s="44" t="s">
        <v>5</v>
      </c>
    </row>
    <row r="11" spans="1:4" x14ac:dyDescent="0.2">
      <c r="B11" s="44"/>
    </row>
    <row r="12" spans="1:4" ht="76.5" x14ac:dyDescent="0.2">
      <c r="A12" s="39">
        <v>5</v>
      </c>
      <c r="B12" s="44" t="s">
        <v>6</v>
      </c>
    </row>
    <row r="14" spans="1:4" ht="25.5" x14ac:dyDescent="0.2">
      <c r="A14" s="39">
        <v>6</v>
      </c>
      <c r="B14" s="44" t="s">
        <v>7</v>
      </c>
    </row>
    <row r="16" spans="1:4" ht="64.5" customHeight="1" x14ac:dyDescent="0.2">
      <c r="A16" s="39">
        <v>7</v>
      </c>
      <c r="B16" s="44" t="s">
        <v>8</v>
      </c>
    </row>
    <row r="17" spans="1:2" ht="45.75" customHeight="1" x14ac:dyDescent="0.2"/>
    <row r="18" spans="1:2" x14ac:dyDescent="0.2">
      <c r="A18" s="39">
        <v>8</v>
      </c>
      <c r="B18" s="44" t="s">
        <v>9</v>
      </c>
    </row>
    <row r="20" spans="1:2" ht="51" x14ac:dyDescent="0.2">
      <c r="A20" s="39">
        <v>9</v>
      </c>
      <c r="B20" s="44" t="s">
        <v>10</v>
      </c>
    </row>
    <row r="23" spans="1:2" ht="46.5" customHeight="1" x14ac:dyDescent="0.2"/>
    <row r="24" spans="1:2" ht="52.5" customHeight="1" x14ac:dyDescent="0.2"/>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abSelected="1" topLeftCell="A10" workbookViewId="0">
      <selection activeCell="H17" sqref="H17"/>
    </sheetView>
  </sheetViews>
  <sheetFormatPr defaultColWidth="9.140625" defaultRowHeight="15" x14ac:dyDescent="0.2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x14ac:dyDescent="0.3"/>
    <row r="2" spans="2:4" ht="18.75" x14ac:dyDescent="0.3">
      <c r="B2" s="63" t="s">
        <v>11</v>
      </c>
      <c r="C2" s="64"/>
      <c r="D2" s="65"/>
    </row>
    <row r="3" spans="2:4" s="31" customFormat="1" ht="24.75" customHeight="1" x14ac:dyDescent="0.25">
      <c r="B3" s="30" t="s">
        <v>12</v>
      </c>
      <c r="C3" s="66" t="s">
        <v>13</v>
      </c>
      <c r="D3" s="67"/>
    </row>
    <row r="4" spans="2:4" s="31" customFormat="1" ht="24.75" customHeight="1" x14ac:dyDescent="0.25">
      <c r="B4" s="30" t="s">
        <v>14</v>
      </c>
      <c r="C4" s="32" t="s">
        <v>15</v>
      </c>
      <c r="D4" s="33"/>
    </row>
    <row r="5" spans="2:4" s="31" customFormat="1" ht="25.5" customHeight="1" x14ac:dyDescent="0.25">
      <c r="B5" s="30" t="s">
        <v>16</v>
      </c>
      <c r="C5" s="66"/>
      <c r="D5" s="67"/>
    </row>
    <row r="6" spans="2:4" s="31" customFormat="1" ht="25.5" customHeight="1" thickBot="1" x14ac:dyDescent="0.3">
      <c r="B6" s="34" t="s">
        <v>17</v>
      </c>
      <c r="C6" s="68" t="s">
        <v>18</v>
      </c>
      <c r="D6" s="69"/>
    </row>
    <row r="7" spans="2:4" ht="15.75" thickBot="1" x14ac:dyDescent="0.3">
      <c r="B7" s="70" t="s">
        <v>19</v>
      </c>
      <c r="C7" s="71"/>
      <c r="D7" s="72"/>
    </row>
    <row r="8" spans="2:4" s="31" customFormat="1" ht="81" customHeight="1" x14ac:dyDescent="0.25">
      <c r="B8" s="61" t="s">
        <v>20</v>
      </c>
      <c r="C8" s="35" t="s">
        <v>21</v>
      </c>
      <c r="D8" s="45" t="s">
        <v>22</v>
      </c>
    </row>
    <row r="9" spans="2:4" s="31" customFormat="1" ht="23.25" customHeight="1" x14ac:dyDescent="0.25">
      <c r="B9" s="62"/>
      <c r="C9" s="36"/>
      <c r="D9" s="37">
        <v>45027</v>
      </c>
    </row>
    <row r="10" spans="2:4" s="31" customFormat="1" ht="19.5" customHeight="1" thickBot="1" x14ac:dyDescent="0.3">
      <c r="B10" s="56"/>
      <c r="C10" s="57"/>
      <c r="D10" s="58"/>
    </row>
    <row r="11" spans="2:4" s="31" customFormat="1" ht="57.75" customHeight="1" x14ac:dyDescent="0.25">
      <c r="B11" s="61" t="s">
        <v>23</v>
      </c>
      <c r="C11" s="35" t="s">
        <v>24</v>
      </c>
      <c r="D11" s="45" t="s">
        <v>25</v>
      </c>
    </row>
    <row r="12" spans="2:4" s="31" customFormat="1" ht="23.25" customHeight="1" x14ac:dyDescent="0.25">
      <c r="B12" s="62"/>
      <c r="C12" s="36"/>
      <c r="D12" s="37"/>
    </row>
    <row r="13" spans="2:4" s="31" customFormat="1" ht="18.75" customHeight="1" thickBot="1" x14ac:dyDescent="0.3">
      <c r="B13" s="56"/>
      <c r="C13" s="57"/>
      <c r="D13" s="58"/>
    </row>
    <row r="14" spans="2:4" s="31" customFormat="1" ht="67.5" customHeight="1" x14ac:dyDescent="0.25">
      <c r="B14" s="61" t="s">
        <v>26</v>
      </c>
      <c r="C14" s="35" t="s">
        <v>27</v>
      </c>
      <c r="D14" s="45" t="s">
        <v>22</v>
      </c>
    </row>
    <row r="15" spans="2:4" s="31" customFormat="1" ht="23.25" customHeight="1" x14ac:dyDescent="0.25">
      <c r="B15" s="62"/>
      <c r="C15" s="36"/>
      <c r="D15" s="37">
        <v>45053</v>
      </c>
    </row>
    <row r="16" spans="2:4" s="31" customFormat="1" ht="64.5" customHeight="1" thickBot="1" x14ac:dyDescent="0.3">
      <c r="B16" s="56"/>
      <c r="C16" s="57"/>
      <c r="D16" s="58"/>
    </row>
    <row r="17" spans="2:4" s="31" customFormat="1" ht="45.75" customHeight="1" x14ac:dyDescent="0.25">
      <c r="B17" s="61" t="s">
        <v>28</v>
      </c>
      <c r="C17" s="35" t="s">
        <v>29</v>
      </c>
      <c r="D17" s="45" t="s">
        <v>30</v>
      </c>
    </row>
    <row r="18" spans="2:4" s="31" customFormat="1" ht="23.25" customHeight="1" x14ac:dyDescent="0.25">
      <c r="B18" s="62"/>
      <c r="C18" s="36" t="s">
        <v>31</v>
      </c>
      <c r="D18" s="37">
        <v>45162</v>
      </c>
    </row>
    <row r="19" spans="2:4" s="31" customFormat="1" ht="18.75" customHeight="1" thickBot="1" x14ac:dyDescent="0.3">
      <c r="B19" s="56"/>
      <c r="C19" s="57"/>
      <c r="D19" s="58"/>
    </row>
    <row r="20" spans="2:4" s="31" customFormat="1" ht="23.25" customHeight="1" x14ac:dyDescent="0.25">
      <c r="B20" s="59" t="s">
        <v>32</v>
      </c>
      <c r="C20" s="35" t="s">
        <v>33</v>
      </c>
      <c r="D20" s="108" t="s">
        <v>192</v>
      </c>
    </row>
    <row r="21" spans="2:4" s="31" customFormat="1" ht="23.25" customHeight="1" x14ac:dyDescent="0.25">
      <c r="B21" s="60"/>
      <c r="C21" s="36" t="s">
        <v>31</v>
      </c>
      <c r="D21" s="38">
        <v>45209</v>
      </c>
    </row>
    <row r="22" spans="2:4" s="31" customFormat="1" ht="23.25" customHeight="1" thickBot="1" x14ac:dyDescent="0.3">
      <c r="B22" s="56"/>
      <c r="C22" s="57"/>
      <c r="D22" s="58"/>
    </row>
    <row r="23" spans="2:4" ht="46.5" customHeight="1" x14ac:dyDescent="0.25"/>
    <row r="24" spans="2:4" ht="52.5" customHeight="1" x14ac:dyDescent="0.25"/>
  </sheetData>
  <sheetProtection selectLockedCells="1"/>
  <mergeCells count="15">
    <mergeCell ref="B8:B9"/>
    <mergeCell ref="B2:D2"/>
    <mergeCell ref="C3:D3"/>
    <mergeCell ref="C5:D5"/>
    <mergeCell ref="C6:D6"/>
    <mergeCell ref="B7:D7"/>
    <mergeCell ref="B19:D19"/>
    <mergeCell ref="B20:B21"/>
    <mergeCell ref="B22:D22"/>
    <mergeCell ref="B10:D10"/>
    <mergeCell ref="B11:B12"/>
    <mergeCell ref="B13:D13"/>
    <mergeCell ref="B14:B15"/>
    <mergeCell ref="B16:D16"/>
    <mergeCell ref="B17:B1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54"/>
  <sheetViews>
    <sheetView zoomScale="75" zoomScaleNormal="75" workbookViewId="0">
      <pane xSplit="1" ySplit="7" topLeftCell="B43" activePane="bottomRight" state="frozen"/>
      <selection pane="topRight" activeCell="C11" sqref="B10:J16"/>
      <selection pane="bottomLeft" activeCell="C11" sqref="B10:J16"/>
      <selection pane="bottomRight" activeCell="F50" sqref="F50"/>
    </sheetView>
  </sheetViews>
  <sheetFormatPr defaultColWidth="9.140625" defaultRowHeight="11.25" x14ac:dyDescent="0.25"/>
  <cols>
    <col min="1" max="1" width="1.28515625" style="1" customWidth="1"/>
    <col min="2" max="2" width="7.140625" style="2" customWidth="1"/>
    <col min="3" max="3" width="76.5703125" style="1" customWidth="1"/>
    <col min="4" max="4" width="17.140625" style="1" bestFit="1" customWidth="1"/>
    <col min="5" max="5" width="14.7109375" style="2" customWidth="1"/>
    <col min="6" max="6" width="58.8554687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10" ht="45" customHeight="1" thickBot="1" x14ac:dyDescent="0.3">
      <c r="B1" s="89"/>
      <c r="C1" s="89"/>
      <c r="D1" s="2"/>
    </row>
    <row r="2" spans="2:10" s="4" customFormat="1" ht="21" customHeight="1" thickBot="1" x14ac:dyDescent="0.3">
      <c r="B2" s="90" t="s">
        <v>34</v>
      </c>
      <c r="C2" s="91"/>
      <c r="D2" s="91"/>
      <c r="E2" s="91"/>
      <c r="F2" s="91"/>
      <c r="G2" s="91"/>
      <c r="H2" s="91"/>
      <c r="I2" s="91"/>
      <c r="J2" s="92"/>
    </row>
    <row r="3" spans="2:10" s="5" customFormat="1" ht="20.25" customHeight="1" thickBot="1" x14ac:dyDescent="0.3">
      <c r="B3" s="93" t="s">
        <v>35</v>
      </c>
      <c r="C3" s="94"/>
      <c r="D3" s="94"/>
      <c r="E3" s="94"/>
      <c r="F3" s="95"/>
      <c r="G3" s="96" t="s">
        <v>36</v>
      </c>
      <c r="H3" s="95"/>
      <c r="I3" s="96" t="s">
        <v>37</v>
      </c>
      <c r="J3" s="97"/>
    </row>
    <row r="4" spans="2:10" ht="39.75" customHeight="1" thickBot="1" x14ac:dyDescent="0.3">
      <c r="B4" s="76" t="s">
        <v>38</v>
      </c>
      <c r="C4" s="77"/>
      <c r="D4" s="77"/>
      <c r="E4" s="77"/>
      <c r="F4" s="78"/>
      <c r="G4" s="79" t="s">
        <v>30</v>
      </c>
      <c r="H4" s="80"/>
      <c r="I4" s="81">
        <v>45028</v>
      </c>
      <c r="J4" s="82"/>
    </row>
    <row r="5" spans="2:10" ht="20.25" customHeight="1" thickBot="1" x14ac:dyDescent="0.3">
      <c r="B5" s="83" t="s">
        <v>39</v>
      </c>
      <c r="C5" s="84"/>
      <c r="D5" s="84"/>
      <c r="E5" s="84"/>
      <c r="F5" s="84"/>
      <c r="G5" s="84"/>
      <c r="H5" s="84"/>
      <c r="I5" s="84"/>
      <c r="J5" s="85"/>
    </row>
    <row r="6" spans="2:10" ht="42" customHeight="1" thickBot="1" x14ac:dyDescent="0.3">
      <c r="B6" s="86"/>
      <c r="C6" s="87"/>
      <c r="D6" s="87"/>
      <c r="E6" s="87"/>
      <c r="F6" s="87"/>
      <c r="G6" s="87"/>
      <c r="H6" s="87"/>
      <c r="I6" s="87"/>
      <c r="J6" s="88"/>
    </row>
    <row r="7" spans="2:10" s="5" customFormat="1" ht="35.25" customHeight="1" thickBot="1" x14ac:dyDescent="0.3">
      <c r="B7" s="6" t="s">
        <v>40</v>
      </c>
      <c r="C7" s="7" t="s">
        <v>41</v>
      </c>
      <c r="D7" s="48" t="s">
        <v>42</v>
      </c>
      <c r="E7" s="8" t="s">
        <v>43</v>
      </c>
      <c r="F7" s="8" t="s">
        <v>44</v>
      </c>
      <c r="G7" s="9" t="s">
        <v>45</v>
      </c>
      <c r="H7" s="9" t="s">
        <v>46</v>
      </c>
      <c r="I7" s="8" t="s">
        <v>47</v>
      </c>
      <c r="J7" s="10" t="s">
        <v>48</v>
      </c>
    </row>
    <row r="8" spans="2:10" s="5" customFormat="1" ht="35.25" customHeight="1" x14ac:dyDescent="0.25">
      <c r="B8" s="73" t="s">
        <v>49</v>
      </c>
      <c r="C8" s="74"/>
      <c r="D8" s="74"/>
      <c r="E8" s="74"/>
      <c r="F8" s="74"/>
      <c r="G8" s="74"/>
      <c r="H8" s="74"/>
      <c r="I8" s="74"/>
      <c r="J8" s="75"/>
    </row>
    <row r="9" spans="2:10" s="5" customFormat="1" ht="119.25" customHeight="1" x14ac:dyDescent="0.25">
      <c r="B9" s="11">
        <v>1</v>
      </c>
      <c r="C9" s="28" t="s">
        <v>50</v>
      </c>
      <c r="D9" s="28"/>
      <c r="E9" s="12" t="s">
        <v>51</v>
      </c>
      <c r="F9" s="52" t="s">
        <v>52</v>
      </c>
      <c r="G9" s="14" t="s">
        <v>53</v>
      </c>
      <c r="H9" s="14"/>
      <c r="I9" s="13" t="s">
        <v>54</v>
      </c>
      <c r="J9" s="15" t="s">
        <v>55</v>
      </c>
    </row>
    <row r="10" spans="2:10" s="5" customFormat="1" ht="62.25" customHeight="1" x14ac:dyDescent="0.25">
      <c r="B10" s="11">
        <f>B9+1</f>
        <v>2</v>
      </c>
      <c r="C10" s="28" t="s">
        <v>56</v>
      </c>
      <c r="D10" s="28"/>
      <c r="E10" s="12" t="s">
        <v>51</v>
      </c>
      <c r="F10" s="13" t="s">
        <v>57</v>
      </c>
      <c r="G10" s="14" t="s">
        <v>53</v>
      </c>
      <c r="H10" s="14"/>
      <c r="I10" s="13" t="s">
        <v>54</v>
      </c>
      <c r="J10" s="15" t="s">
        <v>55</v>
      </c>
    </row>
    <row r="11" spans="2:10" ht="26.25" customHeight="1" x14ac:dyDescent="0.25">
      <c r="B11" s="73" t="s">
        <v>58</v>
      </c>
      <c r="C11" s="74"/>
      <c r="D11" s="74"/>
      <c r="E11" s="74"/>
      <c r="F11" s="74"/>
      <c r="G11" s="74"/>
      <c r="H11" s="74"/>
      <c r="I11" s="74"/>
      <c r="J11" s="75"/>
    </row>
    <row r="12" spans="2:10" ht="15.75" x14ac:dyDescent="0.25">
      <c r="B12" s="11">
        <f>B9+1</f>
        <v>2</v>
      </c>
      <c r="C12" s="28" t="s">
        <v>59</v>
      </c>
      <c r="D12" s="28"/>
      <c r="E12" s="12" t="s">
        <v>60</v>
      </c>
      <c r="F12" s="13"/>
      <c r="G12" s="14"/>
      <c r="H12" s="14"/>
      <c r="I12" s="13"/>
      <c r="J12" s="15"/>
    </row>
    <row r="13" spans="2:10" ht="69.75" customHeight="1" x14ac:dyDescent="0.25">
      <c r="B13" s="11">
        <f>B12+1</f>
        <v>3</v>
      </c>
      <c r="C13" s="28" t="s">
        <v>61</v>
      </c>
      <c r="D13" s="28"/>
      <c r="E13" s="12" t="s">
        <v>60</v>
      </c>
      <c r="F13" s="28"/>
      <c r="G13" s="14"/>
      <c r="H13" s="14"/>
      <c r="I13" s="13"/>
      <c r="J13" s="15"/>
    </row>
    <row r="14" spans="2:10" ht="63" x14ac:dyDescent="0.25">
      <c r="B14" s="11">
        <f t="shared" ref="B14:B16" si="0">B13+1</f>
        <v>4</v>
      </c>
      <c r="C14" s="28" t="s">
        <v>62</v>
      </c>
      <c r="D14" s="28"/>
      <c r="E14" s="12" t="s">
        <v>51</v>
      </c>
      <c r="F14" s="28" t="s">
        <v>63</v>
      </c>
      <c r="G14" s="14" t="s">
        <v>53</v>
      </c>
      <c r="H14" s="14"/>
      <c r="I14" s="13" t="s">
        <v>54</v>
      </c>
      <c r="J14" s="15" t="s">
        <v>64</v>
      </c>
    </row>
    <row r="15" spans="2:10" ht="30" x14ac:dyDescent="0.25">
      <c r="B15" s="11">
        <f t="shared" si="0"/>
        <v>5</v>
      </c>
      <c r="C15" s="28" t="s">
        <v>65</v>
      </c>
      <c r="D15" s="28"/>
      <c r="E15" s="12" t="s">
        <v>51</v>
      </c>
      <c r="F15" s="28" t="s">
        <v>66</v>
      </c>
      <c r="G15" s="14" t="s">
        <v>53</v>
      </c>
      <c r="H15" s="14"/>
      <c r="I15" s="13" t="s">
        <v>54</v>
      </c>
      <c r="J15" s="15" t="s">
        <v>64</v>
      </c>
    </row>
    <row r="16" spans="2:10" ht="108" customHeight="1" x14ac:dyDescent="0.25">
      <c r="B16" s="11">
        <f t="shared" si="0"/>
        <v>6</v>
      </c>
      <c r="C16" s="28" t="s">
        <v>67</v>
      </c>
      <c r="D16" s="28"/>
      <c r="E16" s="12" t="s">
        <v>60</v>
      </c>
      <c r="F16" s="28" t="s">
        <v>68</v>
      </c>
      <c r="G16" s="14" t="s">
        <v>53</v>
      </c>
      <c r="H16" s="14"/>
      <c r="I16" s="13" t="s">
        <v>54</v>
      </c>
      <c r="J16" s="15" t="s">
        <v>64</v>
      </c>
    </row>
    <row r="17" spans="2:54" ht="26.25" customHeight="1" x14ac:dyDescent="0.25">
      <c r="B17" s="73" t="s">
        <v>69</v>
      </c>
      <c r="C17" s="74"/>
      <c r="D17" s="74"/>
      <c r="E17" s="74"/>
      <c r="F17" s="74"/>
      <c r="G17" s="74"/>
      <c r="H17" s="74"/>
      <c r="I17" s="74"/>
      <c r="J17" s="75"/>
    </row>
    <row r="18" spans="2:54" ht="31.5" x14ac:dyDescent="0.25">
      <c r="B18" s="11">
        <f>B16+1</f>
        <v>7</v>
      </c>
      <c r="C18" s="28" t="s">
        <v>70</v>
      </c>
      <c r="D18" s="28"/>
      <c r="E18" s="12" t="s">
        <v>60</v>
      </c>
      <c r="F18" s="13"/>
      <c r="G18" s="14"/>
      <c r="H18" s="14"/>
      <c r="I18" s="13"/>
      <c r="J18" s="15"/>
    </row>
    <row r="19" spans="2:54" ht="84.75" customHeight="1" x14ac:dyDescent="0.25">
      <c r="B19" s="11">
        <f>B18+1</f>
        <v>8</v>
      </c>
      <c r="C19" s="28" t="s">
        <v>71</v>
      </c>
      <c r="D19" s="28"/>
      <c r="E19" s="12" t="s">
        <v>60</v>
      </c>
      <c r="F19" s="13"/>
      <c r="G19" s="14"/>
      <c r="H19" s="14"/>
      <c r="I19" s="13"/>
      <c r="J19" s="15"/>
    </row>
    <row r="20" spans="2:54" ht="60.75" customHeight="1" x14ac:dyDescent="0.25">
      <c r="B20" s="11">
        <f t="shared" ref="B20:B22" si="1">B19+1</f>
        <v>9</v>
      </c>
      <c r="C20" s="28" t="s">
        <v>72</v>
      </c>
      <c r="D20" s="28"/>
      <c r="E20" s="12" t="s">
        <v>73</v>
      </c>
      <c r="F20" s="13" t="s">
        <v>74</v>
      </c>
      <c r="G20" s="14"/>
      <c r="H20" s="14"/>
      <c r="I20" s="13" t="s">
        <v>54</v>
      </c>
      <c r="J20" s="15" t="s">
        <v>64</v>
      </c>
    </row>
    <row r="21" spans="2:54" ht="31.5" x14ac:dyDescent="0.25">
      <c r="B21" s="11">
        <f t="shared" si="1"/>
        <v>10</v>
      </c>
      <c r="C21" s="28" t="s">
        <v>75</v>
      </c>
      <c r="D21" s="28"/>
      <c r="E21" s="12" t="s">
        <v>60</v>
      </c>
      <c r="F21" s="13"/>
      <c r="G21" s="14"/>
      <c r="H21" s="14"/>
      <c r="I21" s="13"/>
      <c r="J21" s="15"/>
      <c r="BB21" s="16"/>
    </row>
    <row r="22" spans="2:54" ht="37.5" customHeight="1" thickBot="1" x14ac:dyDescent="0.3">
      <c r="B22" s="11">
        <f t="shared" si="1"/>
        <v>11</v>
      </c>
      <c r="C22" s="28" t="s">
        <v>76</v>
      </c>
      <c r="D22" s="28"/>
      <c r="E22" s="12" t="s">
        <v>60</v>
      </c>
      <c r="F22" s="13"/>
      <c r="G22" s="14"/>
      <c r="H22" s="14"/>
      <c r="I22" s="13"/>
      <c r="J22" s="15"/>
      <c r="BB22" s="16"/>
    </row>
    <row r="23" spans="2:54" ht="26.25" customHeight="1" x14ac:dyDescent="0.25">
      <c r="B23" s="73" t="s">
        <v>77</v>
      </c>
      <c r="C23" s="74"/>
      <c r="D23" s="74"/>
      <c r="E23" s="74"/>
      <c r="F23" s="74"/>
      <c r="G23" s="74"/>
      <c r="H23" s="74"/>
      <c r="I23" s="74"/>
      <c r="J23" s="75"/>
    </row>
    <row r="24" spans="2:54" ht="100.5" customHeight="1" x14ac:dyDescent="0.25">
      <c r="B24" s="11">
        <f>B22+1</f>
        <v>12</v>
      </c>
      <c r="C24" s="28" t="s">
        <v>78</v>
      </c>
      <c r="D24" s="28"/>
      <c r="E24" s="12" t="s">
        <v>60</v>
      </c>
      <c r="F24" s="13"/>
      <c r="G24" s="14"/>
      <c r="H24" s="14"/>
      <c r="I24" s="13"/>
      <c r="J24" s="15"/>
      <c r="BB24" s="16"/>
    </row>
    <row r="25" spans="2:54" ht="70.5" customHeight="1" x14ac:dyDescent="0.25">
      <c r="B25" s="11">
        <f>B24+1</f>
        <v>13</v>
      </c>
      <c r="C25" s="28" t="s">
        <v>79</v>
      </c>
      <c r="D25" s="28"/>
      <c r="E25" s="12" t="s">
        <v>60</v>
      </c>
      <c r="F25" s="13"/>
      <c r="G25" s="14"/>
      <c r="H25" s="14"/>
      <c r="I25" s="13"/>
      <c r="J25" s="15"/>
      <c r="BB25" s="16"/>
    </row>
    <row r="26" spans="2:54" ht="34.5" customHeight="1" x14ac:dyDescent="0.25">
      <c r="B26" s="11">
        <f t="shared" ref="B26:B27" si="2">B25+1</f>
        <v>14</v>
      </c>
      <c r="C26" s="28" t="s">
        <v>80</v>
      </c>
      <c r="D26" s="28"/>
      <c r="E26" s="12" t="s">
        <v>60</v>
      </c>
      <c r="F26" s="13"/>
      <c r="G26" s="14"/>
      <c r="H26" s="14"/>
      <c r="I26" s="13"/>
      <c r="J26" s="15"/>
      <c r="BB26" s="16"/>
    </row>
    <row r="27" spans="2:54" ht="46.5" customHeight="1" thickBot="1" x14ac:dyDescent="0.3">
      <c r="B27" s="11">
        <f t="shared" si="2"/>
        <v>15</v>
      </c>
      <c r="C27" s="28" t="s">
        <v>81</v>
      </c>
      <c r="D27" s="28"/>
      <c r="E27" s="12" t="s">
        <v>60</v>
      </c>
      <c r="F27" s="13"/>
      <c r="G27" s="14"/>
      <c r="H27" s="14"/>
      <c r="I27" s="13"/>
      <c r="J27" s="15"/>
      <c r="BB27" s="16"/>
    </row>
    <row r="28" spans="2:54" ht="26.25" customHeight="1" x14ac:dyDescent="0.25">
      <c r="B28" s="73" t="s">
        <v>82</v>
      </c>
      <c r="C28" s="74"/>
      <c r="D28" s="74"/>
      <c r="E28" s="74"/>
      <c r="F28" s="74"/>
      <c r="G28" s="74"/>
      <c r="H28" s="74"/>
      <c r="I28" s="74"/>
      <c r="J28" s="75"/>
    </row>
    <row r="29" spans="2:54" ht="43.5" customHeight="1" x14ac:dyDescent="0.25">
      <c r="B29" s="11">
        <f>B27+1</f>
        <v>16</v>
      </c>
      <c r="C29" s="28" t="s">
        <v>83</v>
      </c>
      <c r="D29" s="28"/>
      <c r="E29" s="12" t="s">
        <v>51</v>
      </c>
      <c r="F29" s="13" t="s">
        <v>84</v>
      </c>
      <c r="G29" s="14" t="s">
        <v>53</v>
      </c>
      <c r="H29" s="14"/>
      <c r="I29" s="13" t="s">
        <v>54</v>
      </c>
      <c r="J29" s="15" t="s">
        <v>64</v>
      </c>
      <c r="BB29" s="16"/>
    </row>
    <row r="30" spans="2:54" ht="32.25" thickBot="1" x14ac:dyDescent="0.3">
      <c r="B30" s="11">
        <f t="shared" ref="B30" si="3">B29+1</f>
        <v>17</v>
      </c>
      <c r="C30" s="28" t="s">
        <v>85</v>
      </c>
      <c r="D30" s="28"/>
      <c r="E30" s="12" t="s">
        <v>60</v>
      </c>
      <c r="F30" s="13"/>
      <c r="G30" s="14"/>
      <c r="H30" s="14"/>
      <c r="I30" s="13"/>
      <c r="J30" s="15"/>
      <c r="BB30" s="16"/>
    </row>
    <row r="31" spans="2:54" ht="26.25" customHeight="1" x14ac:dyDescent="0.25">
      <c r="B31" s="73" t="s">
        <v>86</v>
      </c>
      <c r="C31" s="74"/>
      <c r="D31" s="74"/>
      <c r="E31" s="74"/>
      <c r="F31" s="74"/>
      <c r="G31" s="74"/>
      <c r="H31" s="74"/>
      <c r="I31" s="74"/>
      <c r="J31" s="75"/>
    </row>
    <row r="32" spans="2:54" ht="40.5" customHeight="1" x14ac:dyDescent="0.25">
      <c r="B32" s="11">
        <f>B30+1</f>
        <v>18</v>
      </c>
      <c r="C32" s="28" t="s">
        <v>87</v>
      </c>
      <c r="D32" s="28"/>
      <c r="E32" s="12" t="s">
        <v>60</v>
      </c>
      <c r="F32" s="13"/>
      <c r="G32" s="14"/>
      <c r="H32" s="14"/>
      <c r="I32" s="13"/>
      <c r="J32" s="15"/>
      <c r="BB32" s="16"/>
    </row>
    <row r="33" spans="2:54" ht="49.5" customHeight="1" x14ac:dyDescent="0.25">
      <c r="B33" s="11">
        <f>B32+1</f>
        <v>19</v>
      </c>
      <c r="C33" s="28" t="s">
        <v>88</v>
      </c>
      <c r="D33" s="28"/>
      <c r="E33" s="55" t="s">
        <v>60</v>
      </c>
      <c r="F33" s="13" t="s">
        <v>89</v>
      </c>
      <c r="G33" s="14"/>
      <c r="H33" s="14"/>
      <c r="I33" s="13" t="s">
        <v>54</v>
      </c>
      <c r="J33" s="15" t="s">
        <v>64</v>
      </c>
      <c r="BB33" s="16"/>
    </row>
    <row r="34" spans="2:54" ht="64.5" customHeight="1" x14ac:dyDescent="0.25">
      <c r="B34" s="11">
        <f t="shared" ref="B34" si="4">B33+1</f>
        <v>20</v>
      </c>
      <c r="C34" s="28" t="s">
        <v>90</v>
      </c>
      <c r="D34" s="28"/>
      <c r="E34" s="12" t="s">
        <v>60</v>
      </c>
      <c r="F34" s="13" t="s">
        <v>91</v>
      </c>
      <c r="G34" s="14" t="s">
        <v>53</v>
      </c>
      <c r="H34" s="14"/>
      <c r="I34" s="13" t="s">
        <v>54</v>
      </c>
      <c r="J34" s="15" t="s">
        <v>64</v>
      </c>
      <c r="BB34" s="16"/>
    </row>
    <row r="35" spans="2:54" ht="26.25" customHeight="1" x14ac:dyDescent="0.25">
      <c r="B35" s="73" t="s">
        <v>92</v>
      </c>
      <c r="C35" s="74"/>
      <c r="D35" s="74"/>
      <c r="E35" s="74"/>
      <c r="F35" s="74"/>
      <c r="G35" s="74"/>
      <c r="H35" s="74"/>
      <c r="I35" s="74"/>
      <c r="J35" s="75"/>
    </row>
    <row r="36" spans="2:54" ht="30" x14ac:dyDescent="0.25">
      <c r="B36" s="11">
        <f>B34+1</f>
        <v>21</v>
      </c>
      <c r="C36" s="28" t="s">
        <v>93</v>
      </c>
      <c r="D36" s="28"/>
      <c r="E36" s="12" t="s">
        <v>51</v>
      </c>
      <c r="F36" s="13" t="s">
        <v>94</v>
      </c>
      <c r="G36" s="14" t="s">
        <v>53</v>
      </c>
      <c r="H36" s="50"/>
      <c r="I36" s="13" t="s">
        <v>54</v>
      </c>
      <c r="J36" s="15" t="s">
        <v>55</v>
      </c>
      <c r="BB36" s="16"/>
    </row>
    <row r="37" spans="2:54" ht="45.75" customHeight="1" x14ac:dyDescent="0.25">
      <c r="B37" s="11">
        <f>B36+1</f>
        <v>22</v>
      </c>
      <c r="C37" s="28" t="s">
        <v>95</v>
      </c>
      <c r="D37" s="28"/>
      <c r="E37" s="55" t="s">
        <v>60</v>
      </c>
      <c r="F37" s="13" t="s">
        <v>89</v>
      </c>
      <c r="G37" s="14"/>
      <c r="H37" s="54"/>
      <c r="I37" s="13" t="s">
        <v>54</v>
      </c>
      <c r="J37" s="15" t="s">
        <v>55</v>
      </c>
      <c r="BB37" s="16"/>
    </row>
    <row r="38" spans="2:54" ht="33.75" customHeight="1" thickBot="1" x14ac:dyDescent="0.3">
      <c r="B38" s="11">
        <f t="shared" ref="B38" si="5">B37+1</f>
        <v>23</v>
      </c>
      <c r="C38" s="28" t="s">
        <v>96</v>
      </c>
      <c r="D38" s="28"/>
      <c r="E38" s="12" t="s">
        <v>60</v>
      </c>
      <c r="F38" s="13"/>
      <c r="G38" s="14"/>
      <c r="H38" s="14"/>
      <c r="I38" s="13"/>
      <c r="J38" s="15"/>
      <c r="BB38" s="16"/>
    </row>
    <row r="39" spans="2:54" ht="26.25" customHeight="1" x14ac:dyDescent="0.25">
      <c r="B39" s="73" t="s">
        <v>97</v>
      </c>
      <c r="C39" s="74"/>
      <c r="D39" s="74"/>
      <c r="E39" s="74"/>
      <c r="F39" s="74"/>
      <c r="G39" s="74"/>
      <c r="H39" s="74"/>
      <c r="I39" s="74"/>
      <c r="J39" s="75"/>
    </row>
    <row r="40" spans="2:54" ht="48.75" customHeight="1" x14ac:dyDescent="0.25">
      <c r="B40" s="11">
        <f>B38+1</f>
        <v>24</v>
      </c>
      <c r="C40" s="28" t="s">
        <v>98</v>
      </c>
      <c r="D40" s="28"/>
      <c r="E40" s="12" t="s">
        <v>60</v>
      </c>
      <c r="F40" s="13" t="s">
        <v>99</v>
      </c>
      <c r="G40" s="14"/>
      <c r="H40" s="14"/>
      <c r="I40" s="13" t="s">
        <v>54</v>
      </c>
      <c r="J40" s="15" t="s">
        <v>55</v>
      </c>
      <c r="BB40" s="16"/>
    </row>
    <row r="41" spans="2:54" ht="78.75" x14ac:dyDescent="0.25">
      <c r="B41" s="11">
        <f>B40+1</f>
        <v>25</v>
      </c>
      <c r="C41" s="28" t="s">
        <v>100</v>
      </c>
      <c r="D41" s="28"/>
      <c r="E41" s="12" t="s">
        <v>51</v>
      </c>
      <c r="F41" s="13" t="s">
        <v>101</v>
      </c>
      <c r="G41" s="14" t="s">
        <v>53</v>
      </c>
      <c r="H41" s="14"/>
      <c r="I41" s="13" t="s">
        <v>54</v>
      </c>
      <c r="J41" s="15" t="s">
        <v>55</v>
      </c>
      <c r="BB41" s="16"/>
    </row>
    <row r="42" spans="2:54" ht="46.5" customHeight="1" x14ac:dyDescent="0.25">
      <c r="B42" s="11">
        <f t="shared" ref="B42:B45" si="6">B41+1</f>
        <v>26</v>
      </c>
      <c r="C42" s="28" t="s">
        <v>102</v>
      </c>
      <c r="D42" s="28"/>
      <c r="E42" s="12" t="s">
        <v>51</v>
      </c>
      <c r="F42" s="13" t="s">
        <v>99</v>
      </c>
      <c r="G42" s="14" t="s">
        <v>53</v>
      </c>
      <c r="H42" s="14"/>
      <c r="I42" s="13" t="s">
        <v>54</v>
      </c>
      <c r="J42" s="15" t="s">
        <v>55</v>
      </c>
      <c r="BB42" s="16"/>
    </row>
    <row r="43" spans="2:54" ht="52.5" customHeight="1" x14ac:dyDescent="0.25">
      <c r="B43" s="11">
        <f t="shared" si="6"/>
        <v>27</v>
      </c>
      <c r="C43" s="28" t="s">
        <v>103</v>
      </c>
      <c r="D43" s="28"/>
      <c r="E43" s="12" t="s">
        <v>60</v>
      </c>
      <c r="F43" s="13"/>
      <c r="G43" s="14"/>
      <c r="H43" s="14"/>
      <c r="I43" s="13"/>
      <c r="J43" s="15"/>
      <c r="BB43" s="16"/>
    </row>
    <row r="44" spans="2:54" ht="52.5" customHeight="1" x14ac:dyDescent="0.25">
      <c r="B44" s="11">
        <f t="shared" si="6"/>
        <v>28</v>
      </c>
      <c r="C44" s="28" t="s">
        <v>104</v>
      </c>
      <c r="D44" s="28"/>
      <c r="E44" s="12" t="s">
        <v>105</v>
      </c>
      <c r="F44" s="13" t="s">
        <v>106</v>
      </c>
      <c r="G44" s="14"/>
      <c r="H44" s="14"/>
      <c r="I44" s="13"/>
      <c r="J44" s="15"/>
      <c r="BB44" s="16"/>
    </row>
    <row r="45" spans="2:54" ht="52.5" customHeight="1" thickBot="1" x14ac:dyDescent="0.3">
      <c r="B45" s="11">
        <f t="shared" si="6"/>
        <v>29</v>
      </c>
      <c r="C45" s="28" t="s">
        <v>107</v>
      </c>
      <c r="D45" s="28"/>
      <c r="E45" s="12" t="s">
        <v>105</v>
      </c>
      <c r="F45" s="13"/>
      <c r="G45" s="14"/>
      <c r="H45" s="14"/>
      <c r="I45" s="13"/>
      <c r="J45" s="15"/>
      <c r="BB45" s="16"/>
    </row>
    <row r="46" spans="2:54" ht="26.25" customHeight="1" x14ac:dyDescent="0.25">
      <c r="B46" s="73" t="s">
        <v>108</v>
      </c>
      <c r="C46" s="74"/>
      <c r="D46" s="74"/>
      <c r="E46" s="74"/>
      <c r="F46" s="74"/>
      <c r="G46" s="74"/>
      <c r="H46" s="74"/>
      <c r="I46" s="74"/>
      <c r="J46" s="75"/>
    </row>
    <row r="47" spans="2:54" ht="47.25" x14ac:dyDescent="0.25">
      <c r="B47" s="11">
        <f>B45+1</f>
        <v>30</v>
      </c>
      <c r="C47" s="28" t="s">
        <v>109</v>
      </c>
      <c r="D47" s="28"/>
      <c r="E47" s="55" t="s">
        <v>60</v>
      </c>
      <c r="F47" s="13" t="s">
        <v>110</v>
      </c>
      <c r="G47" s="14"/>
      <c r="H47" s="14"/>
      <c r="I47" s="13"/>
      <c r="J47" s="15"/>
    </row>
    <row r="48" spans="2:54" ht="45" x14ac:dyDescent="0.25">
      <c r="B48" s="11">
        <f>B47+1</f>
        <v>31</v>
      </c>
      <c r="C48" s="28" t="s">
        <v>111</v>
      </c>
      <c r="D48" s="28"/>
      <c r="E48" s="12" t="s">
        <v>51</v>
      </c>
      <c r="F48" s="51" t="s">
        <v>112</v>
      </c>
      <c r="G48" s="14" t="s">
        <v>53</v>
      </c>
      <c r="H48" s="14"/>
      <c r="I48" s="13" t="s">
        <v>54</v>
      </c>
      <c r="J48" s="15" t="s">
        <v>55</v>
      </c>
    </row>
    <row r="49" spans="2:10" ht="49.5" customHeight="1" x14ac:dyDescent="0.25">
      <c r="B49" s="11">
        <f t="shared" ref="B49:B51" si="7">B48+1</f>
        <v>32</v>
      </c>
      <c r="C49" s="28" t="s">
        <v>113</v>
      </c>
      <c r="D49" s="28"/>
      <c r="E49" s="12" t="s">
        <v>60</v>
      </c>
      <c r="F49" s="13"/>
      <c r="G49" s="14"/>
      <c r="H49" s="14"/>
      <c r="I49" s="13"/>
      <c r="J49" s="15"/>
    </row>
    <row r="50" spans="2:10" ht="31.5" x14ac:dyDescent="0.25">
      <c r="B50" s="11">
        <f t="shared" si="7"/>
        <v>33</v>
      </c>
      <c r="C50" s="28" t="s">
        <v>114</v>
      </c>
      <c r="D50" s="28"/>
      <c r="E50" s="55" t="s">
        <v>60</v>
      </c>
      <c r="F50" s="13"/>
      <c r="G50" s="14"/>
      <c r="H50" s="14"/>
      <c r="I50" s="13"/>
      <c r="J50" s="15"/>
    </row>
    <row r="51" spans="2:10" ht="15.75" x14ac:dyDescent="0.25">
      <c r="B51" s="11">
        <f t="shared" si="7"/>
        <v>34</v>
      </c>
      <c r="C51" s="28" t="s">
        <v>115</v>
      </c>
      <c r="D51" s="28"/>
      <c r="E51" s="55" t="s">
        <v>60</v>
      </c>
      <c r="F51" s="13"/>
      <c r="G51" s="14"/>
      <c r="H51" s="14"/>
      <c r="I51" s="13"/>
      <c r="J51" s="15"/>
    </row>
    <row r="52" spans="2:10" ht="27.75" customHeight="1" thickBot="1" x14ac:dyDescent="0.3">
      <c r="B52" s="101" t="s">
        <v>116</v>
      </c>
      <c r="C52" s="102"/>
      <c r="D52" s="46"/>
      <c r="E52" s="17">
        <f>(COUNTIF(E20:E51,"Fail"))</f>
        <v>5</v>
      </c>
      <c r="F52" s="18"/>
      <c r="G52" s="19"/>
      <c r="H52" s="20"/>
      <c r="I52" s="21"/>
      <c r="J52" s="27"/>
    </row>
    <row r="53" spans="2:10" ht="27.75" customHeight="1" thickBot="1" x14ac:dyDescent="0.3">
      <c r="B53" s="103" t="s">
        <v>117</v>
      </c>
      <c r="C53" s="104"/>
      <c r="D53" s="47"/>
      <c r="E53" s="22">
        <f>(25-E52)/25</f>
        <v>0.8</v>
      </c>
      <c r="F53" s="23"/>
      <c r="G53" s="24"/>
      <c r="H53" s="25"/>
      <c r="I53" s="26"/>
      <c r="J53" s="27"/>
    </row>
    <row r="54" spans="2:10" ht="115.5" customHeight="1" thickBot="1" x14ac:dyDescent="0.3">
      <c r="B54" s="98" t="s">
        <v>118</v>
      </c>
      <c r="C54" s="99"/>
      <c r="D54" s="99"/>
      <c r="E54" s="99"/>
      <c r="F54" s="99"/>
      <c r="G54" s="99"/>
      <c r="H54" s="99"/>
      <c r="I54" s="99"/>
      <c r="J54" s="100"/>
    </row>
  </sheetData>
  <mergeCells count="22">
    <mergeCell ref="B35:J35"/>
    <mergeCell ref="B39:J39"/>
    <mergeCell ref="B46:J46"/>
    <mergeCell ref="B54:J54"/>
    <mergeCell ref="B17:J17"/>
    <mergeCell ref="B52:C52"/>
    <mergeCell ref="B53:C53"/>
    <mergeCell ref="B23:J23"/>
    <mergeCell ref="B31:J31"/>
    <mergeCell ref="B28:J28"/>
    <mergeCell ref="B1:C1"/>
    <mergeCell ref="B2:J2"/>
    <mergeCell ref="B3:F3"/>
    <mergeCell ref="G3:H3"/>
    <mergeCell ref="I3:J3"/>
    <mergeCell ref="B11:J11"/>
    <mergeCell ref="B8:J8"/>
    <mergeCell ref="B4:F4"/>
    <mergeCell ref="G4:H4"/>
    <mergeCell ref="I4:J4"/>
    <mergeCell ref="B5:J5"/>
    <mergeCell ref="B6:J6"/>
  </mergeCells>
  <conditionalFormatting sqref="E9:E10">
    <cfRule type="expression" dxfId="21" priority="3">
      <formula>E9="Not applicable for this review"</formula>
    </cfRule>
  </conditionalFormatting>
  <conditionalFormatting sqref="E12:E16">
    <cfRule type="expression" dxfId="20" priority="1">
      <formula>E12="Not applicable for this review"</formula>
    </cfRule>
  </conditionalFormatting>
  <conditionalFormatting sqref="E18:E22">
    <cfRule type="expression" dxfId="19" priority="15">
      <formula>E18="Not applicable for this review"</formula>
    </cfRule>
  </conditionalFormatting>
  <conditionalFormatting sqref="E24:E27 E32:E34 E36:E38 E40:E45 E47:E51">
    <cfRule type="expression" dxfId="18" priority="17">
      <formula>E24="Not applicable for this review"</formula>
    </cfRule>
  </conditionalFormatting>
  <conditionalFormatting sqref="E29:E30">
    <cfRule type="expression" dxfId="17" priority="7">
      <formula>E29="Not applicable for this review"</formula>
    </cfRule>
  </conditionalFormatting>
  <conditionalFormatting sqref="H9:H10">
    <cfRule type="expression" dxfId="16" priority="4">
      <formula>E9="Not applicable for this review"</formula>
    </cfRule>
  </conditionalFormatting>
  <conditionalFormatting sqref="H12:H16">
    <cfRule type="expression" dxfId="15" priority="2">
      <formula>E12="Not applicable for this review"</formula>
    </cfRule>
  </conditionalFormatting>
  <conditionalFormatting sqref="H18:H22">
    <cfRule type="expression" dxfId="14" priority="16">
      <formula>E18="Not applicable for this review"</formula>
    </cfRule>
  </conditionalFormatting>
  <conditionalFormatting sqref="H24:H27 H32:H34 H38 H40:H45 H47:H51">
    <cfRule type="expression" dxfId="13" priority="18">
      <formula>E24="Not applicable for this review"</formula>
    </cfRule>
  </conditionalFormatting>
  <conditionalFormatting sqref="H29:H30">
    <cfRule type="expression" dxfId="12" priority="8">
      <formula>E29="Not applicable for this review"</formula>
    </cfRule>
  </conditionalFormatting>
  <dataValidations count="1">
    <dataValidation type="list" allowBlank="1" showInputMessage="1" showErrorMessage="1" sqref="G53:H53" xr:uid="{DDF9C4D5-059F-49BC-A4B4-2646D5943DE9}">
      <formula1>$G$543:$G$544</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9375647-D50C-4660-9F2C-E46F7BB89B55}">
          <x14:formula1>
            <xm:f>'Drop Down List'!$B$1:$B$4</xm:f>
          </x14:formula1>
          <xm:sqref>E9:E10 E18:E22 E47:E51 E32:E34 E36:E38 E40:E45 E24:E27 E29:E30 E12:E16</xm:sqref>
        </x14:dataValidation>
        <x14:dataValidation type="list" allowBlank="1" showInputMessage="1" showErrorMessage="1" xr:uid="{4B469E1E-0CE1-45D3-A5EA-D217F8A1FC12}">
          <x14:formula1>
            <xm:f>'Drop Down List'!$B$6:$B$8</xm:f>
          </x14:formula1>
          <xm:sqref>G9:G10 G18:G22 G47:G51 G32:G34 G36:G38 G40:G45 G24:G27 G29:G30 G12:G16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24"/>
  <sheetViews>
    <sheetView zoomScale="75" zoomScaleNormal="75" workbookViewId="0">
      <pane xSplit="1" ySplit="8" topLeftCell="C13" activePane="bottomRight" state="frozen"/>
      <selection pane="topRight" activeCell="C11" sqref="B10:J16"/>
      <selection pane="bottomLeft" activeCell="C11" sqref="B10:J16"/>
      <selection pane="bottomRight" activeCell="H18" sqref="H18"/>
    </sheetView>
  </sheetViews>
  <sheetFormatPr defaultColWidth="9.140625" defaultRowHeight="11.25" x14ac:dyDescent="0.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89"/>
      <c r="C1" s="89"/>
      <c r="D1" s="2"/>
    </row>
    <row r="2" spans="2:54" s="4" customFormat="1" ht="21" customHeight="1" thickBot="1" x14ac:dyDescent="0.3">
      <c r="B2" s="90" t="s">
        <v>119</v>
      </c>
      <c r="C2" s="91"/>
      <c r="D2" s="91"/>
      <c r="E2" s="91"/>
      <c r="F2" s="91"/>
      <c r="G2" s="91"/>
      <c r="H2" s="91"/>
      <c r="I2" s="91"/>
      <c r="J2" s="92"/>
    </row>
    <row r="3" spans="2:54" s="5" customFormat="1" ht="20.25" customHeight="1" thickBot="1" x14ac:dyDescent="0.3">
      <c r="B3" s="93" t="s">
        <v>35</v>
      </c>
      <c r="C3" s="94"/>
      <c r="D3" s="94"/>
      <c r="E3" s="94"/>
      <c r="F3" s="95"/>
      <c r="G3" s="96" t="s">
        <v>36</v>
      </c>
      <c r="H3" s="95"/>
      <c r="I3" s="96" t="s">
        <v>37</v>
      </c>
      <c r="J3" s="97"/>
    </row>
    <row r="4" spans="2:54" ht="39.75" customHeight="1" thickBot="1" x14ac:dyDescent="0.3">
      <c r="B4" s="76" t="s">
        <v>120</v>
      </c>
      <c r="C4" s="77"/>
      <c r="D4" s="77"/>
      <c r="E4" s="77"/>
      <c r="F4" s="78"/>
      <c r="G4" s="79" t="s">
        <v>30</v>
      </c>
      <c r="H4" s="80"/>
      <c r="I4" s="81">
        <v>45028</v>
      </c>
      <c r="J4" s="82"/>
    </row>
    <row r="5" spans="2:54" ht="20.25" customHeight="1" thickBot="1" x14ac:dyDescent="0.3">
      <c r="B5" s="83" t="s">
        <v>39</v>
      </c>
      <c r="C5" s="84"/>
      <c r="D5" s="84"/>
      <c r="E5" s="84"/>
      <c r="F5" s="84"/>
      <c r="G5" s="84"/>
      <c r="H5" s="84"/>
      <c r="I5" s="84"/>
      <c r="J5" s="85"/>
    </row>
    <row r="6" spans="2:54" ht="42" customHeight="1" thickBot="1" x14ac:dyDescent="0.3">
      <c r="B6" s="86"/>
      <c r="C6" s="87"/>
      <c r="D6" s="87"/>
      <c r="E6" s="87"/>
      <c r="F6" s="87"/>
      <c r="G6" s="87"/>
      <c r="H6" s="87"/>
      <c r="I6" s="87"/>
      <c r="J6" s="88"/>
    </row>
    <row r="7" spans="2:54" s="5" customFormat="1" ht="35.25" customHeight="1" thickBot="1" x14ac:dyDescent="0.3">
      <c r="B7" s="6" t="s">
        <v>40</v>
      </c>
      <c r="C7" s="7" t="s">
        <v>41</v>
      </c>
      <c r="D7" s="49" t="s">
        <v>42</v>
      </c>
      <c r="E7" s="8" t="s">
        <v>43</v>
      </c>
      <c r="F7" s="8" t="s">
        <v>44</v>
      </c>
      <c r="G7" s="9" t="s">
        <v>45</v>
      </c>
      <c r="H7" s="9" t="s">
        <v>46</v>
      </c>
      <c r="I7" s="8" t="s">
        <v>47</v>
      </c>
      <c r="J7" s="10" t="s">
        <v>48</v>
      </c>
    </row>
    <row r="8" spans="2:54" ht="26.25" customHeight="1" x14ac:dyDescent="0.25">
      <c r="B8" s="105"/>
      <c r="C8" s="106"/>
      <c r="D8" s="106"/>
      <c r="E8" s="106"/>
      <c r="F8" s="106"/>
      <c r="G8" s="106"/>
      <c r="H8" s="106"/>
      <c r="I8" s="106"/>
      <c r="J8" s="107"/>
    </row>
    <row r="9" spans="2:54" ht="45" x14ac:dyDescent="0.25">
      <c r="B9" s="11">
        <v>1</v>
      </c>
      <c r="C9" s="28" t="s">
        <v>121</v>
      </c>
      <c r="D9" s="28"/>
      <c r="E9" s="12" t="s">
        <v>73</v>
      </c>
      <c r="F9" s="13" t="s">
        <v>122</v>
      </c>
      <c r="G9" s="14"/>
      <c r="H9" s="14"/>
      <c r="I9" s="13" t="s">
        <v>54</v>
      </c>
      <c r="J9" s="15" t="s">
        <v>55</v>
      </c>
    </row>
    <row r="10" spans="2:54" ht="15.75" x14ac:dyDescent="0.25">
      <c r="B10" s="11">
        <v>2</v>
      </c>
      <c r="C10" s="28" t="s">
        <v>123</v>
      </c>
      <c r="D10" s="28"/>
      <c r="E10" s="12" t="s">
        <v>60</v>
      </c>
      <c r="F10" s="13"/>
      <c r="G10" s="14"/>
      <c r="H10" s="14"/>
      <c r="I10" s="13"/>
      <c r="J10" s="15"/>
      <c r="BB10" s="16"/>
    </row>
    <row r="11" spans="2:54" ht="30" customHeight="1" x14ac:dyDescent="0.25">
      <c r="B11" s="11">
        <v>3</v>
      </c>
      <c r="C11" s="28" t="s">
        <v>124</v>
      </c>
      <c r="D11" s="28"/>
      <c r="E11" s="12" t="s">
        <v>60</v>
      </c>
      <c r="F11" s="13" t="s">
        <v>125</v>
      </c>
      <c r="G11" s="14"/>
      <c r="H11" s="14"/>
      <c r="I11" s="13" t="s">
        <v>54</v>
      </c>
      <c r="J11" s="15" t="s">
        <v>126</v>
      </c>
      <c r="BB11" s="16"/>
    </row>
    <row r="12" spans="2:54" ht="31.5" x14ac:dyDescent="0.25">
      <c r="B12" s="11">
        <v>4</v>
      </c>
      <c r="C12" s="28" t="s">
        <v>127</v>
      </c>
      <c r="D12" s="28"/>
      <c r="E12" s="12" t="s">
        <v>60</v>
      </c>
      <c r="F12" s="13" t="s">
        <v>122</v>
      </c>
      <c r="G12" s="14"/>
      <c r="H12" s="14"/>
      <c r="I12" s="13" t="s">
        <v>54</v>
      </c>
      <c r="J12" s="15" t="s">
        <v>126</v>
      </c>
      <c r="K12" s="1" t="s">
        <v>128</v>
      </c>
    </row>
    <row r="13" spans="2:54" ht="45.75" customHeight="1" x14ac:dyDescent="0.25">
      <c r="B13" s="11">
        <v>5</v>
      </c>
      <c r="C13" s="28" t="s">
        <v>129</v>
      </c>
      <c r="D13" s="28"/>
      <c r="E13" s="12" t="s">
        <v>60</v>
      </c>
      <c r="F13" s="13" t="s">
        <v>125</v>
      </c>
      <c r="G13" s="14"/>
      <c r="H13" s="14"/>
      <c r="I13" s="13" t="s">
        <v>54</v>
      </c>
      <c r="J13" s="15" t="s">
        <v>126</v>
      </c>
      <c r="BB13" s="16"/>
    </row>
    <row r="14" spans="2:54" ht="41.25" customHeight="1" x14ac:dyDescent="0.25">
      <c r="B14" s="11">
        <v>6</v>
      </c>
      <c r="C14" s="28" t="s">
        <v>130</v>
      </c>
      <c r="D14" s="28"/>
      <c r="E14" s="12" t="s">
        <v>60</v>
      </c>
      <c r="F14" s="13" t="s">
        <v>131</v>
      </c>
      <c r="G14" s="14"/>
      <c r="H14" s="14"/>
      <c r="I14" s="13" t="s">
        <v>54</v>
      </c>
      <c r="J14" s="15" t="s">
        <v>126</v>
      </c>
      <c r="BB14" s="16"/>
    </row>
    <row r="15" spans="2:54" ht="31.5" customHeight="1" x14ac:dyDescent="0.25">
      <c r="B15" s="11">
        <v>7</v>
      </c>
      <c r="C15" s="28" t="s">
        <v>132</v>
      </c>
      <c r="D15" s="28"/>
      <c r="E15" s="12" t="s">
        <v>105</v>
      </c>
      <c r="F15" s="53"/>
      <c r="G15" s="14"/>
      <c r="H15" s="14"/>
      <c r="I15" s="13"/>
      <c r="J15" s="15"/>
    </row>
    <row r="16" spans="2:54" ht="64.5" customHeight="1" x14ac:dyDescent="0.25">
      <c r="B16" s="11">
        <v>8</v>
      </c>
      <c r="C16" s="28" t="s">
        <v>133</v>
      </c>
      <c r="D16" s="28"/>
      <c r="E16" s="12" t="s">
        <v>60</v>
      </c>
      <c r="F16" s="13" t="s">
        <v>134</v>
      </c>
      <c r="G16" s="14"/>
      <c r="H16" s="14"/>
      <c r="I16" s="13" t="s">
        <v>54</v>
      </c>
      <c r="J16" s="15" t="s">
        <v>126</v>
      </c>
    </row>
    <row r="17" spans="2:10" ht="45.75" customHeight="1" x14ac:dyDescent="0.25">
      <c r="B17" s="11">
        <v>9</v>
      </c>
      <c r="C17" s="28" t="s">
        <v>135</v>
      </c>
      <c r="D17" s="28"/>
      <c r="E17" s="12" t="s">
        <v>60</v>
      </c>
      <c r="F17" s="13" t="s">
        <v>136</v>
      </c>
      <c r="G17" s="14"/>
      <c r="H17" s="14"/>
      <c r="I17" s="13" t="s">
        <v>54</v>
      </c>
      <c r="J17" s="15" t="s">
        <v>126</v>
      </c>
    </row>
    <row r="18" spans="2:10" ht="47.25" x14ac:dyDescent="0.25">
      <c r="B18" s="11">
        <v>10</v>
      </c>
      <c r="C18" s="28" t="s">
        <v>137</v>
      </c>
      <c r="D18" s="28"/>
      <c r="E18" s="12" t="s">
        <v>60</v>
      </c>
      <c r="F18" s="13" t="s">
        <v>134</v>
      </c>
      <c r="G18" s="14"/>
      <c r="H18" s="14"/>
      <c r="I18" s="13" t="s">
        <v>54</v>
      </c>
      <c r="J18" s="15" t="s">
        <v>126</v>
      </c>
    </row>
    <row r="19" spans="2:10" ht="60" x14ac:dyDescent="0.25">
      <c r="B19" s="11">
        <v>11</v>
      </c>
      <c r="C19" s="28" t="s">
        <v>138</v>
      </c>
      <c r="D19" s="28"/>
      <c r="E19" s="12" t="s">
        <v>60</v>
      </c>
      <c r="F19" s="13" t="s">
        <v>139</v>
      </c>
      <c r="G19" s="14"/>
      <c r="H19" s="14"/>
      <c r="I19" s="13" t="s">
        <v>54</v>
      </c>
      <c r="J19" s="15" t="s">
        <v>55</v>
      </c>
    </row>
    <row r="20" spans="2:10" ht="31.5" x14ac:dyDescent="0.25">
      <c r="B20" s="11">
        <v>12</v>
      </c>
      <c r="C20" s="28" t="s">
        <v>140</v>
      </c>
      <c r="D20" s="28"/>
      <c r="E20" s="12" t="s">
        <v>60</v>
      </c>
      <c r="F20" s="13" t="s">
        <v>125</v>
      </c>
      <c r="G20" s="14"/>
      <c r="H20" s="14"/>
      <c r="I20" s="13" t="s">
        <v>54</v>
      </c>
      <c r="J20" s="15" t="s">
        <v>126</v>
      </c>
    </row>
    <row r="21" spans="2:10" ht="15.75" x14ac:dyDescent="0.25">
      <c r="B21" s="11">
        <v>13</v>
      </c>
      <c r="C21" s="28" t="s">
        <v>141</v>
      </c>
      <c r="D21" s="28"/>
      <c r="E21" s="12" t="s">
        <v>60</v>
      </c>
      <c r="F21" s="13"/>
      <c r="G21" s="14"/>
      <c r="H21" s="14"/>
      <c r="I21" s="13"/>
      <c r="J21" s="15"/>
    </row>
    <row r="22" spans="2:10" ht="27.75" customHeight="1" thickBot="1" x14ac:dyDescent="0.3">
      <c r="B22" s="101" t="s">
        <v>116</v>
      </c>
      <c r="C22" s="102"/>
      <c r="D22" s="46"/>
      <c r="E22" s="17">
        <f>(COUNTIF(E9:E21,"Fail"))</f>
        <v>0</v>
      </c>
      <c r="F22" s="18"/>
      <c r="G22" s="19"/>
      <c r="H22" s="20"/>
      <c r="I22" s="21"/>
      <c r="J22" s="27"/>
    </row>
    <row r="23" spans="2:10" ht="27.75" customHeight="1" thickBot="1" x14ac:dyDescent="0.3">
      <c r="B23" s="103" t="s">
        <v>117</v>
      </c>
      <c r="C23" s="104"/>
      <c r="D23" s="47"/>
      <c r="E23" s="22">
        <f>(25-E22)/25</f>
        <v>1</v>
      </c>
      <c r="F23" s="23"/>
      <c r="G23" s="24"/>
      <c r="H23" s="25"/>
      <c r="I23" s="26"/>
      <c r="J23" s="27"/>
    </row>
    <row r="24" spans="2:10" ht="115.5" customHeight="1" thickBot="1" x14ac:dyDescent="0.3">
      <c r="B24" s="98" t="s">
        <v>118</v>
      </c>
      <c r="C24" s="99"/>
      <c r="D24" s="99"/>
      <c r="E24" s="99"/>
      <c r="F24" s="99"/>
      <c r="G24" s="99"/>
      <c r="H24" s="99"/>
      <c r="I24" s="99"/>
      <c r="J24" s="100"/>
    </row>
  </sheetData>
  <mergeCells count="14">
    <mergeCell ref="B24:J24"/>
    <mergeCell ref="B1:C1"/>
    <mergeCell ref="B2:J2"/>
    <mergeCell ref="B3:F3"/>
    <mergeCell ref="G3:H3"/>
    <mergeCell ref="I3:J3"/>
    <mergeCell ref="B4:F4"/>
    <mergeCell ref="G4:H4"/>
    <mergeCell ref="I4:J4"/>
    <mergeCell ref="B5:J5"/>
    <mergeCell ref="B6:J6"/>
    <mergeCell ref="B8:J8"/>
    <mergeCell ref="B22:C22"/>
    <mergeCell ref="B23:C23"/>
  </mergeCells>
  <conditionalFormatting sqref="E9:E21">
    <cfRule type="expression" dxfId="11" priority="6">
      <formula>E9="Not applicable for this review"</formula>
    </cfRule>
  </conditionalFormatting>
  <conditionalFormatting sqref="H9:H21">
    <cfRule type="expression" dxfId="10" priority="7">
      <formula>E9="Not applicable for this review"</formula>
    </cfRule>
  </conditionalFormatting>
  <dataValidations count="1">
    <dataValidation type="list" allowBlank="1" showInputMessage="1" showErrorMessage="1" sqref="G23:H23" xr:uid="{3A3AAB50-72D4-4B22-AA6E-1720A0DE8BE1}">
      <formula1>$G$513:$G$514</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B904D7C1-41D0-45F8-B7C5-274D17777BC8}">
          <x14:formula1>
            <xm:f>'Drop Down List'!$B$1:$B$4</xm:f>
          </x14:formula1>
          <xm:sqref>E9:E21</xm:sqref>
        </x14:dataValidation>
        <x14:dataValidation type="list" allowBlank="1" showInputMessage="1" showErrorMessage="1" xr:uid="{F800DB91-A790-45A1-AA05-3C1B044B9A39}">
          <x14:formula1>
            <xm:f>'Drop Down List'!$B$6:$B$8</xm:f>
          </x14:formula1>
          <xm:sqref>G9:G21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2"/>
  <sheetViews>
    <sheetView zoomScale="75" zoomScaleNormal="75" workbookViewId="0">
      <pane xSplit="1" ySplit="8" topLeftCell="B22" activePane="bottomRight" state="frozen"/>
      <selection pane="topRight" activeCell="C11" sqref="B10:J16"/>
      <selection pane="bottomLeft" activeCell="C11" sqref="B10:J16"/>
      <selection pane="bottomRight" activeCell="K23" sqref="K23"/>
    </sheetView>
  </sheetViews>
  <sheetFormatPr defaultColWidth="9.140625" defaultRowHeight="11.25" x14ac:dyDescent="0.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89"/>
      <c r="C1" s="89"/>
      <c r="D1" s="2"/>
    </row>
    <row r="2" spans="2:54" s="4" customFormat="1" ht="21" customHeight="1" thickBot="1" x14ac:dyDescent="0.3">
      <c r="B2" s="90" t="s">
        <v>34</v>
      </c>
      <c r="C2" s="91"/>
      <c r="D2" s="91"/>
      <c r="E2" s="91"/>
      <c r="F2" s="91"/>
      <c r="G2" s="91"/>
      <c r="H2" s="91"/>
      <c r="I2" s="91"/>
      <c r="J2" s="92"/>
    </row>
    <row r="3" spans="2:54" s="5" customFormat="1" ht="20.25" customHeight="1" x14ac:dyDescent="0.25">
      <c r="B3" s="93" t="s">
        <v>35</v>
      </c>
      <c r="C3" s="94"/>
      <c r="D3" s="94"/>
      <c r="E3" s="94"/>
      <c r="F3" s="95"/>
      <c r="G3" s="96" t="s">
        <v>36</v>
      </c>
      <c r="H3" s="95"/>
      <c r="I3" s="96" t="s">
        <v>37</v>
      </c>
      <c r="J3" s="97"/>
    </row>
    <row r="4" spans="2:54" ht="39.75" customHeight="1" x14ac:dyDescent="0.25">
      <c r="B4" s="76" t="s">
        <v>120</v>
      </c>
      <c r="C4" s="77"/>
      <c r="D4" s="77"/>
      <c r="E4" s="77"/>
      <c r="F4" s="78"/>
      <c r="G4" s="79" t="s">
        <v>30</v>
      </c>
      <c r="H4" s="80"/>
      <c r="I4" s="81">
        <v>45028</v>
      </c>
      <c r="J4" s="82"/>
    </row>
    <row r="5" spans="2:54" ht="20.25" customHeight="1" x14ac:dyDescent="0.25">
      <c r="B5" s="83" t="s">
        <v>39</v>
      </c>
      <c r="C5" s="84"/>
      <c r="D5" s="84"/>
      <c r="E5" s="84"/>
      <c r="F5" s="84"/>
      <c r="G5" s="84"/>
      <c r="H5" s="84"/>
      <c r="I5" s="84"/>
      <c r="J5" s="85"/>
    </row>
    <row r="6" spans="2:54" ht="42" customHeight="1" thickBot="1" x14ac:dyDescent="0.3">
      <c r="B6" s="86"/>
      <c r="C6" s="87"/>
      <c r="D6" s="87"/>
      <c r="E6" s="87"/>
      <c r="F6" s="87"/>
      <c r="G6" s="87"/>
      <c r="H6" s="87"/>
      <c r="I6" s="87"/>
      <c r="J6" s="88"/>
    </row>
    <row r="7" spans="2:54" s="5" customFormat="1" ht="35.25" customHeight="1" thickBot="1" x14ac:dyDescent="0.3">
      <c r="B7" s="6" t="s">
        <v>40</v>
      </c>
      <c r="C7" s="7" t="s">
        <v>41</v>
      </c>
      <c r="D7" s="48" t="s">
        <v>42</v>
      </c>
      <c r="E7" s="8" t="s">
        <v>43</v>
      </c>
      <c r="F7" s="8" t="s">
        <v>44</v>
      </c>
      <c r="G7" s="9" t="s">
        <v>45</v>
      </c>
      <c r="H7" s="9" t="s">
        <v>46</v>
      </c>
      <c r="I7" s="8" t="s">
        <v>47</v>
      </c>
      <c r="J7" s="10" t="s">
        <v>48</v>
      </c>
    </row>
    <row r="8" spans="2:54" ht="26.25" customHeight="1" x14ac:dyDescent="0.25">
      <c r="B8" s="105" t="s">
        <v>142</v>
      </c>
      <c r="C8" s="106"/>
      <c r="D8" s="106"/>
      <c r="E8" s="106"/>
      <c r="F8" s="106"/>
      <c r="G8" s="106"/>
      <c r="H8" s="106"/>
      <c r="I8" s="106"/>
      <c r="J8" s="107"/>
    </row>
    <row r="9" spans="2:54" ht="15.75" x14ac:dyDescent="0.25">
      <c r="B9" s="11">
        <v>1</v>
      </c>
      <c r="C9" s="28" t="s">
        <v>143</v>
      </c>
      <c r="D9" s="28"/>
      <c r="E9" s="12" t="s">
        <v>60</v>
      </c>
      <c r="F9" s="13"/>
      <c r="G9" s="14"/>
      <c r="H9" s="14"/>
      <c r="I9" s="13"/>
      <c r="J9" s="15"/>
    </row>
    <row r="10" spans="2:54" ht="36" customHeight="1" x14ac:dyDescent="0.25">
      <c r="B10" s="11">
        <v>2</v>
      </c>
      <c r="C10" s="28" t="s">
        <v>144</v>
      </c>
      <c r="D10" s="28"/>
      <c r="E10" s="12" t="s">
        <v>60</v>
      </c>
      <c r="F10" s="13"/>
      <c r="G10" s="14"/>
      <c r="H10" s="14"/>
      <c r="I10" s="13"/>
      <c r="J10" s="15"/>
      <c r="BB10" s="16"/>
    </row>
    <row r="11" spans="2:54" ht="31.5" x14ac:dyDescent="0.25">
      <c r="B11" s="11">
        <v>3</v>
      </c>
      <c r="C11" s="28" t="s">
        <v>145</v>
      </c>
      <c r="D11" s="28"/>
      <c r="E11" s="12" t="s">
        <v>60</v>
      </c>
      <c r="F11" s="13"/>
      <c r="G11" s="14"/>
      <c r="H11" s="14"/>
      <c r="I11" s="13"/>
      <c r="J11" s="15"/>
      <c r="BB11" s="16"/>
    </row>
    <row r="12" spans="2:54" ht="47.25" customHeight="1" x14ac:dyDescent="0.25">
      <c r="B12" s="11">
        <v>4</v>
      </c>
      <c r="C12" s="28" t="s">
        <v>146</v>
      </c>
      <c r="D12" s="28"/>
      <c r="E12" s="12" t="s">
        <v>60</v>
      </c>
      <c r="F12" s="13"/>
      <c r="G12" s="14"/>
      <c r="H12" s="14"/>
      <c r="I12" s="13"/>
      <c r="J12" s="15"/>
      <c r="BB12" s="16"/>
    </row>
    <row r="13" spans="2:54" ht="47.25" customHeight="1" x14ac:dyDescent="0.25">
      <c r="B13" s="11">
        <v>5</v>
      </c>
      <c r="C13" s="28" t="s">
        <v>147</v>
      </c>
      <c r="D13" s="28"/>
      <c r="E13" s="12" t="s">
        <v>60</v>
      </c>
      <c r="F13" s="13"/>
      <c r="G13" s="14"/>
      <c r="H13" s="14"/>
      <c r="I13" s="13"/>
      <c r="J13" s="15"/>
      <c r="BB13" s="16"/>
    </row>
    <row r="14" spans="2:54" ht="47.25" customHeight="1" x14ac:dyDescent="0.25">
      <c r="B14" s="11">
        <v>6</v>
      </c>
      <c r="C14" s="28" t="s">
        <v>148</v>
      </c>
      <c r="D14" s="28"/>
      <c r="E14" s="12" t="s">
        <v>60</v>
      </c>
      <c r="F14" s="13"/>
      <c r="G14" s="14"/>
      <c r="H14" s="14"/>
      <c r="I14" s="13"/>
      <c r="J14" s="15"/>
      <c r="BB14" s="16"/>
    </row>
    <row r="15" spans="2:54" ht="26.25" customHeight="1" x14ac:dyDescent="0.25">
      <c r="B15" s="105" t="s">
        <v>149</v>
      </c>
      <c r="C15" s="106"/>
      <c r="D15" s="106"/>
      <c r="E15" s="106"/>
      <c r="F15" s="106"/>
      <c r="G15" s="106"/>
      <c r="H15" s="106"/>
      <c r="I15" s="106"/>
      <c r="J15" s="107"/>
    </row>
    <row r="16" spans="2:54" ht="15.75" x14ac:dyDescent="0.25">
      <c r="B16" s="11">
        <v>7</v>
      </c>
      <c r="C16" s="28" t="s">
        <v>150</v>
      </c>
      <c r="D16" s="28"/>
      <c r="E16" s="12" t="s">
        <v>60</v>
      </c>
      <c r="F16" s="13"/>
      <c r="G16" s="14"/>
      <c r="H16" s="14"/>
      <c r="I16" s="13"/>
      <c r="J16" s="15"/>
      <c r="BB16" s="16"/>
    </row>
    <row r="17" spans="2:54" ht="15.75" x14ac:dyDescent="0.25">
      <c r="B17" s="11">
        <v>8</v>
      </c>
      <c r="C17" s="28" t="s">
        <v>151</v>
      </c>
      <c r="D17" s="28"/>
      <c r="E17" s="12" t="s">
        <v>60</v>
      </c>
      <c r="F17" s="13" t="s">
        <v>152</v>
      </c>
      <c r="G17" s="14"/>
      <c r="H17" s="14"/>
      <c r="I17" s="13" t="s">
        <v>54</v>
      </c>
      <c r="J17" s="15" t="s">
        <v>55</v>
      </c>
      <c r="BB17" s="16"/>
    </row>
    <row r="18" spans="2:54" ht="15.75" x14ac:dyDescent="0.25">
      <c r="B18" s="11">
        <v>9</v>
      </c>
      <c r="C18" s="28" t="s">
        <v>153</v>
      </c>
      <c r="D18" s="28"/>
      <c r="E18" s="12" t="s">
        <v>60</v>
      </c>
      <c r="F18" s="13"/>
      <c r="G18" s="14"/>
      <c r="H18" s="14"/>
      <c r="I18" s="13"/>
      <c r="J18" s="15"/>
      <c r="BB18" s="16"/>
    </row>
    <row r="19" spans="2:54" ht="64.5" customHeight="1" x14ac:dyDescent="0.25">
      <c r="B19" s="11">
        <v>10</v>
      </c>
      <c r="C19" s="28" t="s">
        <v>154</v>
      </c>
      <c r="D19" s="28"/>
      <c r="E19" s="12" t="s">
        <v>60</v>
      </c>
      <c r="F19" s="13"/>
      <c r="G19" s="14"/>
      <c r="H19" s="14"/>
      <c r="I19" s="13"/>
      <c r="J19" s="15"/>
      <c r="BB19" s="16"/>
    </row>
    <row r="20" spans="2:54" ht="45.75" customHeight="1" x14ac:dyDescent="0.25">
      <c r="B20" s="11">
        <v>11</v>
      </c>
      <c r="C20" s="28" t="s">
        <v>155</v>
      </c>
      <c r="D20" s="28"/>
      <c r="E20" s="12" t="s">
        <v>60</v>
      </c>
      <c r="F20" s="13"/>
      <c r="G20" s="14"/>
      <c r="H20" s="14"/>
      <c r="I20" s="13"/>
      <c r="J20" s="15"/>
      <c r="BB20" s="16"/>
    </row>
    <row r="21" spans="2:54" ht="31.5" x14ac:dyDescent="0.25">
      <c r="B21" s="11">
        <v>12</v>
      </c>
      <c r="C21" s="28" t="s">
        <v>156</v>
      </c>
      <c r="D21" s="28"/>
      <c r="E21" s="12" t="s">
        <v>60</v>
      </c>
      <c r="F21" s="13"/>
      <c r="G21" s="14"/>
      <c r="H21" s="14"/>
      <c r="I21" s="13"/>
      <c r="J21" s="15"/>
      <c r="BB21" s="16"/>
    </row>
    <row r="22" spans="2:54" ht="31.5" x14ac:dyDescent="0.25">
      <c r="B22" s="11">
        <v>13</v>
      </c>
      <c r="C22" s="28" t="s">
        <v>157</v>
      </c>
      <c r="D22" s="28"/>
      <c r="E22" s="12" t="s">
        <v>60</v>
      </c>
      <c r="F22" s="13"/>
      <c r="G22" s="14"/>
      <c r="H22" s="14"/>
      <c r="I22" s="13"/>
      <c r="J22" s="15"/>
      <c r="BB22" s="16"/>
    </row>
    <row r="23" spans="2:54" ht="30" x14ac:dyDescent="0.25">
      <c r="B23" s="11">
        <v>14</v>
      </c>
      <c r="C23" s="28" t="s">
        <v>158</v>
      </c>
      <c r="D23" s="28"/>
      <c r="E23" s="12" t="s">
        <v>51</v>
      </c>
      <c r="F23" s="13" t="s">
        <v>159</v>
      </c>
      <c r="G23" s="14" t="s">
        <v>53</v>
      </c>
      <c r="H23" s="14"/>
      <c r="I23" s="13" t="s">
        <v>54</v>
      </c>
      <c r="J23" s="15" t="s">
        <v>160</v>
      </c>
      <c r="K23" s="1" t="s">
        <v>64</v>
      </c>
      <c r="BB23" s="16"/>
    </row>
    <row r="24" spans="2:54" ht="31.5" x14ac:dyDescent="0.25">
      <c r="B24" s="11">
        <v>15</v>
      </c>
      <c r="C24" s="28" t="s">
        <v>161</v>
      </c>
      <c r="D24" s="28"/>
      <c r="E24" s="12" t="s">
        <v>60</v>
      </c>
      <c r="F24" s="13"/>
      <c r="G24" s="14"/>
      <c r="H24" s="14"/>
      <c r="I24" s="13"/>
      <c r="J24" s="15"/>
      <c r="BB24" s="16"/>
    </row>
    <row r="25" spans="2:54" ht="31.5" x14ac:dyDescent="0.25">
      <c r="B25" s="11">
        <v>16</v>
      </c>
      <c r="C25" s="28" t="s">
        <v>162</v>
      </c>
      <c r="D25" s="28"/>
      <c r="E25" s="12" t="s">
        <v>60</v>
      </c>
      <c r="F25" s="13"/>
      <c r="G25" s="14"/>
      <c r="H25" s="14"/>
      <c r="I25" s="13"/>
      <c r="J25" s="15"/>
      <c r="BB25" s="16"/>
    </row>
    <row r="26" spans="2:54" ht="46.5" customHeight="1" x14ac:dyDescent="0.25">
      <c r="B26" s="11">
        <v>17</v>
      </c>
      <c r="C26" s="28" t="s">
        <v>163</v>
      </c>
      <c r="D26" s="28"/>
      <c r="E26" s="12" t="s">
        <v>51</v>
      </c>
      <c r="F26" s="13" t="s">
        <v>164</v>
      </c>
      <c r="G26" s="14" t="s">
        <v>53</v>
      </c>
      <c r="H26" s="14"/>
      <c r="I26" s="13" t="s">
        <v>54</v>
      </c>
      <c r="J26" s="15" t="s">
        <v>55</v>
      </c>
      <c r="BB26" s="16"/>
    </row>
    <row r="27" spans="2:54" ht="52.5" customHeight="1" x14ac:dyDescent="0.25">
      <c r="B27" s="11">
        <v>18</v>
      </c>
      <c r="C27" s="28" t="s">
        <v>165</v>
      </c>
      <c r="D27" s="28"/>
      <c r="E27" s="12" t="s">
        <v>60</v>
      </c>
      <c r="F27" s="13"/>
      <c r="G27" s="14"/>
      <c r="H27" s="14"/>
      <c r="I27" s="13"/>
      <c r="J27" s="15"/>
      <c r="BB27" s="16"/>
    </row>
    <row r="28" spans="2:54" ht="47.25" x14ac:dyDescent="0.25">
      <c r="B28" s="11">
        <v>19</v>
      </c>
      <c r="C28" s="28" t="s">
        <v>166</v>
      </c>
      <c r="D28" s="28"/>
      <c r="E28" s="12" t="s">
        <v>60</v>
      </c>
      <c r="F28" s="13"/>
      <c r="G28" s="14"/>
      <c r="H28" s="14"/>
      <c r="I28" s="13"/>
      <c r="J28" s="15"/>
      <c r="BB28" s="16"/>
    </row>
    <row r="29" spans="2:54" ht="15.75" x14ac:dyDescent="0.25">
      <c r="B29" s="11">
        <v>20</v>
      </c>
      <c r="C29" s="28" t="s">
        <v>167</v>
      </c>
      <c r="D29" s="28"/>
      <c r="E29" s="12" t="s">
        <v>60</v>
      </c>
      <c r="F29" s="13"/>
      <c r="G29" s="14"/>
      <c r="H29" s="14"/>
      <c r="I29" s="13"/>
      <c r="J29" s="15"/>
      <c r="BB29" s="16"/>
    </row>
    <row r="30" spans="2:54" ht="27.75" customHeight="1" thickBot="1" x14ac:dyDescent="0.3">
      <c r="B30" s="101" t="s">
        <v>116</v>
      </c>
      <c r="C30" s="102"/>
      <c r="D30" s="46"/>
      <c r="E30" s="17">
        <f>(COUNTIF(E9:E29,"Fail"))</f>
        <v>2</v>
      </c>
      <c r="F30" s="18"/>
      <c r="G30" s="19"/>
      <c r="H30" s="20"/>
      <c r="I30" s="21"/>
      <c r="J30" s="27"/>
    </row>
    <row r="31" spans="2:54" ht="27.75" customHeight="1" thickBot="1" x14ac:dyDescent="0.3">
      <c r="B31" s="103" t="s">
        <v>117</v>
      </c>
      <c r="C31" s="104"/>
      <c r="D31" s="47"/>
      <c r="E31" s="22">
        <f>(20-E30)/20</f>
        <v>0.9</v>
      </c>
      <c r="F31" s="23"/>
      <c r="G31" s="24"/>
      <c r="H31" s="25"/>
      <c r="I31" s="26"/>
      <c r="J31" s="27"/>
    </row>
    <row r="32" spans="2:54" ht="115.5" customHeight="1" thickBot="1" x14ac:dyDescent="0.3">
      <c r="B32" s="98" t="s">
        <v>118</v>
      </c>
      <c r="C32" s="99"/>
      <c r="D32" s="99"/>
      <c r="E32" s="99"/>
      <c r="F32" s="99"/>
      <c r="G32" s="99"/>
      <c r="H32" s="99"/>
      <c r="I32" s="99"/>
      <c r="J32" s="100"/>
    </row>
  </sheetData>
  <mergeCells count="15">
    <mergeCell ref="B32:J32"/>
    <mergeCell ref="B15:J15"/>
    <mergeCell ref="B1:C1"/>
    <mergeCell ref="B2:J2"/>
    <mergeCell ref="B3:F3"/>
    <mergeCell ref="G3:H3"/>
    <mergeCell ref="I3:J3"/>
    <mergeCell ref="B4:F4"/>
    <mergeCell ref="G4:H4"/>
    <mergeCell ref="I4:J4"/>
    <mergeCell ref="B5:J5"/>
    <mergeCell ref="B6:J6"/>
    <mergeCell ref="B8:J8"/>
    <mergeCell ref="B30:C30"/>
    <mergeCell ref="B31:C31"/>
  </mergeCells>
  <conditionalFormatting sqref="E9:E14">
    <cfRule type="expression" dxfId="9" priority="3">
      <formula>E9="Not applicable for this review"</formula>
    </cfRule>
  </conditionalFormatting>
  <conditionalFormatting sqref="E16:E29">
    <cfRule type="expression" dxfId="8" priority="1">
      <formula>E16="Not applicable for this review"</formula>
    </cfRule>
  </conditionalFormatting>
  <conditionalFormatting sqref="H9:H14">
    <cfRule type="expression" dxfId="7" priority="4">
      <formula>E9="Not applicable for this review"</formula>
    </cfRule>
  </conditionalFormatting>
  <conditionalFormatting sqref="H16:H29">
    <cfRule type="expression" dxfId="6" priority="2">
      <formula>E16="Not applicable for this review"</formula>
    </cfRule>
  </conditionalFormatting>
  <dataValidations count="1">
    <dataValidation type="list" allowBlank="1" showInputMessage="1" showErrorMessage="1" sqref="G31:H31" xr:uid="{D7CD392D-7258-4DBC-8EB9-E7A3C9641FBF}">
      <formula1>$G$521:$G$522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3FB3855F-CEA2-47A6-8904-5CDB3BE4F218}">
          <x14:formula1>
            <xm:f>'Drop Down List'!$B$1:$B$4</xm:f>
          </x14:formula1>
          <xm:sqref>E9:E14 E16:E29</xm:sqref>
        </x14:dataValidation>
        <x14:dataValidation type="list" allowBlank="1" showInputMessage="1" showErrorMessage="1" xr:uid="{C2AEF4C4-7205-4092-811B-D6D4918C99CC}">
          <x14:formula1>
            <xm:f>'Drop Down List'!$B$6:$B$8</xm:f>
          </x14:formula1>
          <xm:sqref>G9:G14 G16:G29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BB26"/>
  <sheetViews>
    <sheetView topLeftCell="C1" zoomScale="75" zoomScaleNormal="75" workbookViewId="0">
      <selection activeCell="F12" sqref="F12"/>
    </sheetView>
  </sheetViews>
  <sheetFormatPr defaultColWidth="9.140625" defaultRowHeight="11.25" x14ac:dyDescent="0.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89"/>
      <c r="C1" s="89"/>
      <c r="D1" s="2"/>
    </row>
    <row r="2" spans="2:54" s="4" customFormat="1" ht="21" customHeight="1" thickBot="1" x14ac:dyDescent="0.3">
      <c r="B2" s="90" t="s">
        <v>168</v>
      </c>
      <c r="C2" s="91"/>
      <c r="D2" s="91"/>
      <c r="E2" s="91"/>
      <c r="F2" s="91"/>
      <c r="G2" s="91"/>
      <c r="H2" s="91"/>
      <c r="I2" s="91"/>
      <c r="J2" s="92"/>
    </row>
    <row r="3" spans="2:54" s="5" customFormat="1" ht="20.25" customHeight="1" x14ac:dyDescent="0.25">
      <c r="B3" s="93" t="s">
        <v>35</v>
      </c>
      <c r="C3" s="94"/>
      <c r="D3" s="94"/>
      <c r="E3" s="94"/>
      <c r="F3" s="95"/>
      <c r="G3" s="96" t="s">
        <v>36</v>
      </c>
      <c r="H3" s="95"/>
      <c r="I3" s="96" t="s">
        <v>37</v>
      </c>
      <c r="J3" s="97"/>
    </row>
    <row r="4" spans="2:54" ht="39.75" customHeight="1" x14ac:dyDescent="0.25">
      <c r="B4" s="76" t="s">
        <v>120</v>
      </c>
      <c r="C4" s="77"/>
      <c r="D4" s="77"/>
      <c r="E4" s="77"/>
      <c r="F4" s="78"/>
      <c r="G4" s="79" t="s">
        <v>30</v>
      </c>
      <c r="H4" s="80"/>
      <c r="I4" s="81">
        <v>45028</v>
      </c>
      <c r="J4" s="82"/>
    </row>
    <row r="5" spans="2:54" ht="20.25" customHeight="1" x14ac:dyDescent="0.25">
      <c r="B5" s="83" t="s">
        <v>39</v>
      </c>
      <c r="C5" s="84"/>
      <c r="D5" s="84"/>
      <c r="E5" s="84"/>
      <c r="F5" s="84"/>
      <c r="G5" s="84"/>
      <c r="H5" s="84"/>
      <c r="I5" s="84"/>
      <c r="J5" s="85"/>
    </row>
    <row r="6" spans="2:54" ht="42" customHeight="1" thickBot="1" x14ac:dyDescent="0.3">
      <c r="B6" s="86"/>
      <c r="C6" s="87"/>
      <c r="D6" s="87"/>
      <c r="E6" s="87"/>
      <c r="F6" s="87"/>
      <c r="G6" s="87"/>
      <c r="H6" s="87"/>
      <c r="I6" s="87"/>
      <c r="J6" s="88"/>
    </row>
    <row r="7" spans="2:54" s="5" customFormat="1" ht="35.25" customHeight="1" thickBot="1" x14ac:dyDescent="0.3">
      <c r="B7" s="6" t="s">
        <v>40</v>
      </c>
      <c r="C7" s="7" t="s">
        <v>41</v>
      </c>
      <c r="D7" s="49" t="s">
        <v>42</v>
      </c>
      <c r="E7" s="8" t="s">
        <v>43</v>
      </c>
      <c r="F7" s="8" t="s">
        <v>44</v>
      </c>
      <c r="G7" s="9" t="s">
        <v>45</v>
      </c>
      <c r="H7" s="9" t="s">
        <v>46</v>
      </c>
      <c r="I7" s="8" t="s">
        <v>47</v>
      </c>
      <c r="J7" s="10" t="s">
        <v>48</v>
      </c>
    </row>
    <row r="8" spans="2:54" ht="26.25" customHeight="1" x14ac:dyDescent="0.25">
      <c r="B8" s="105" t="s">
        <v>169</v>
      </c>
      <c r="C8" s="106"/>
      <c r="D8" s="106"/>
      <c r="E8" s="106"/>
      <c r="F8" s="106"/>
      <c r="G8" s="106"/>
      <c r="H8" s="106"/>
      <c r="I8" s="106"/>
      <c r="J8" s="107"/>
    </row>
    <row r="9" spans="2:54" ht="34.5" customHeight="1" x14ac:dyDescent="0.25">
      <c r="B9" s="11">
        <v>1</v>
      </c>
      <c r="C9" s="28" t="s">
        <v>170</v>
      </c>
      <c r="D9" s="28"/>
      <c r="E9" s="12" t="s">
        <v>60</v>
      </c>
      <c r="F9" s="13"/>
      <c r="G9" s="14"/>
      <c r="H9" s="14"/>
      <c r="I9" s="13"/>
      <c r="J9" s="15"/>
    </row>
    <row r="10" spans="2:54" ht="34.5" customHeight="1" x14ac:dyDescent="0.25">
      <c r="B10" s="11">
        <v>2</v>
      </c>
      <c r="C10" s="28" t="s">
        <v>171</v>
      </c>
      <c r="D10" s="28"/>
      <c r="E10" s="12" t="s">
        <v>60</v>
      </c>
      <c r="F10" s="13"/>
      <c r="G10" s="14"/>
      <c r="H10" s="14"/>
      <c r="I10" s="13"/>
      <c r="J10" s="15"/>
    </row>
    <row r="11" spans="2:54" ht="31.5" x14ac:dyDescent="0.25">
      <c r="B11" s="11">
        <v>3</v>
      </c>
      <c r="C11" s="28" t="s">
        <v>172</v>
      </c>
      <c r="D11" s="28"/>
      <c r="E11" s="12" t="s">
        <v>60</v>
      </c>
      <c r="F11" s="13"/>
      <c r="G11" s="14"/>
      <c r="H11" s="14"/>
      <c r="I11" s="13"/>
      <c r="J11" s="15"/>
    </row>
    <row r="12" spans="2:54" ht="47.25" x14ac:dyDescent="0.25">
      <c r="B12" s="11">
        <v>4</v>
      </c>
      <c r="C12" s="28" t="s">
        <v>173</v>
      </c>
      <c r="D12" s="28"/>
      <c r="E12" s="12" t="s">
        <v>60</v>
      </c>
      <c r="F12" s="13"/>
      <c r="G12" s="14"/>
      <c r="H12" s="14"/>
      <c r="I12" s="13"/>
      <c r="J12" s="15"/>
    </row>
    <row r="13" spans="2:54" ht="15.75" x14ac:dyDescent="0.25">
      <c r="B13" s="11">
        <v>5</v>
      </c>
      <c r="C13" s="28" t="s">
        <v>174</v>
      </c>
      <c r="D13" s="28"/>
      <c r="E13" s="12" t="s">
        <v>60</v>
      </c>
      <c r="F13" s="13"/>
      <c r="G13" s="14"/>
      <c r="H13" s="14"/>
      <c r="I13" s="13"/>
      <c r="J13" s="15"/>
    </row>
    <row r="14" spans="2:54" ht="26.25" customHeight="1" x14ac:dyDescent="0.25">
      <c r="B14" s="105" t="s">
        <v>175</v>
      </c>
      <c r="C14" s="106"/>
      <c r="D14" s="106"/>
      <c r="E14" s="106"/>
      <c r="F14" s="106"/>
      <c r="G14" s="106"/>
      <c r="H14" s="106"/>
      <c r="I14" s="106"/>
      <c r="J14" s="107"/>
    </row>
    <row r="15" spans="2:54" ht="31.5" x14ac:dyDescent="0.25">
      <c r="B15" s="11">
        <v>6</v>
      </c>
      <c r="C15" s="28" t="s">
        <v>176</v>
      </c>
      <c r="D15" s="28"/>
      <c r="E15" s="12"/>
      <c r="F15" s="13"/>
      <c r="G15" s="14"/>
      <c r="H15" s="14"/>
      <c r="I15" s="13"/>
      <c r="J15" s="15"/>
      <c r="BB15" s="16"/>
    </row>
    <row r="16" spans="2:54" ht="27.75" customHeight="1" thickBot="1" x14ac:dyDescent="0.3">
      <c r="B16" s="101" t="s">
        <v>116</v>
      </c>
      <c r="C16" s="102"/>
      <c r="D16" s="46"/>
      <c r="E16" s="17">
        <f>(COUNTIF(E12:E15,"Fail"))</f>
        <v>0</v>
      </c>
      <c r="F16" s="18"/>
      <c r="G16" s="19"/>
      <c r="H16" s="20"/>
      <c r="I16" s="21"/>
      <c r="J16" s="27"/>
    </row>
    <row r="17" spans="2:10" ht="27.75" customHeight="1" thickBot="1" x14ac:dyDescent="0.3">
      <c r="B17" s="103" t="s">
        <v>117</v>
      </c>
      <c r="C17" s="104"/>
      <c r="D17" s="47"/>
      <c r="E17" s="22">
        <f>(6-E16)/6</f>
        <v>1</v>
      </c>
      <c r="F17" s="23"/>
      <c r="G17" s="24"/>
      <c r="H17" s="25"/>
      <c r="I17" s="26"/>
      <c r="J17" s="27"/>
    </row>
    <row r="18" spans="2:10" ht="64.5" customHeight="1" thickBot="1" x14ac:dyDescent="0.3">
      <c r="B18" s="98" t="s">
        <v>118</v>
      </c>
      <c r="C18" s="99"/>
      <c r="D18" s="99"/>
      <c r="E18" s="99"/>
      <c r="F18" s="99"/>
      <c r="G18" s="99"/>
      <c r="H18" s="99"/>
      <c r="I18" s="99"/>
      <c r="J18" s="100"/>
    </row>
    <row r="19" spans="2:10" ht="45.75" customHeight="1" x14ac:dyDescent="0.25"/>
    <row r="25" spans="2:10" ht="46.5" customHeight="1" x14ac:dyDescent="0.25"/>
    <row r="26" spans="2:10" ht="52.5" customHeight="1" x14ac:dyDescent="0.25"/>
  </sheetData>
  <mergeCells count="15">
    <mergeCell ref="B18:J18"/>
    <mergeCell ref="B1:C1"/>
    <mergeCell ref="B2:J2"/>
    <mergeCell ref="B3:F3"/>
    <mergeCell ref="G3:H3"/>
    <mergeCell ref="I3:J3"/>
    <mergeCell ref="B4:F4"/>
    <mergeCell ref="G4:H4"/>
    <mergeCell ref="I4:J4"/>
    <mergeCell ref="B5:J5"/>
    <mergeCell ref="B6:J6"/>
    <mergeCell ref="B8:J8"/>
    <mergeCell ref="B16:C16"/>
    <mergeCell ref="B17:C17"/>
    <mergeCell ref="B14:J14"/>
  </mergeCells>
  <conditionalFormatting sqref="E9:E13">
    <cfRule type="expression" dxfId="5" priority="1">
      <formula>E9="Not applicable for this review"</formula>
    </cfRule>
  </conditionalFormatting>
  <conditionalFormatting sqref="E15">
    <cfRule type="expression" dxfId="4" priority="3">
      <formula>E15="Not applicable for this review"</formula>
    </cfRule>
  </conditionalFormatting>
  <conditionalFormatting sqref="H9:H13">
    <cfRule type="expression" dxfId="3" priority="2">
      <formula>E9="Not applicable for this review"</formula>
    </cfRule>
  </conditionalFormatting>
  <conditionalFormatting sqref="H15">
    <cfRule type="expression" dxfId="2" priority="4">
      <formula>E15="Not applicable for this review"</formula>
    </cfRule>
  </conditionalFormatting>
  <dataValidations count="1">
    <dataValidation type="list" allowBlank="1" showInputMessage="1" showErrorMessage="1" sqref="G17:H17" xr:uid="{3E2FB52A-511F-447A-B77B-09DC12F9C304}">
      <formula1>$G$507:$G$508</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DEBBC24-4B7A-40F7-A7E6-F5B7B976DFF1}">
          <x14:formula1>
            <xm:f>'Drop Down List'!$B$1:$B$4</xm:f>
          </x14:formula1>
          <xm:sqref>E15 E9:E13</xm:sqref>
        </x14:dataValidation>
        <x14:dataValidation type="list" allowBlank="1" showInputMessage="1" showErrorMessage="1" xr:uid="{343D61FC-969B-42C5-A545-F8A7B766DB41}">
          <x14:formula1>
            <xm:f>'Drop Down List'!$B$6:$B$8</xm:f>
          </x14:formula1>
          <xm:sqref>G9:G13 G15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4"/>
  <sheetViews>
    <sheetView zoomScale="75" zoomScaleNormal="75" workbookViewId="0">
      <selection activeCell="L16" sqref="L16"/>
    </sheetView>
  </sheetViews>
  <sheetFormatPr defaultColWidth="9.140625" defaultRowHeight="11.25" x14ac:dyDescent="0.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89"/>
      <c r="C1" s="89"/>
      <c r="D1" s="2"/>
    </row>
    <row r="2" spans="2:54" s="4" customFormat="1" ht="21" customHeight="1" thickBot="1" x14ac:dyDescent="0.3">
      <c r="B2" s="90" t="s">
        <v>177</v>
      </c>
      <c r="C2" s="91"/>
      <c r="D2" s="91"/>
      <c r="E2" s="91"/>
      <c r="F2" s="91"/>
      <c r="G2" s="91"/>
      <c r="H2" s="91"/>
      <c r="I2" s="91"/>
      <c r="J2" s="92"/>
    </row>
    <row r="3" spans="2:54" s="5" customFormat="1" ht="20.25" customHeight="1" x14ac:dyDescent="0.25">
      <c r="B3" s="93" t="s">
        <v>35</v>
      </c>
      <c r="C3" s="94"/>
      <c r="D3" s="94"/>
      <c r="E3" s="94"/>
      <c r="F3" s="95"/>
      <c r="G3" s="96" t="s">
        <v>36</v>
      </c>
      <c r="H3" s="95"/>
      <c r="I3" s="96" t="s">
        <v>37</v>
      </c>
      <c r="J3" s="97"/>
    </row>
    <row r="4" spans="2:54" ht="39.75" customHeight="1" x14ac:dyDescent="0.25">
      <c r="B4" s="76" t="s">
        <v>120</v>
      </c>
      <c r="C4" s="77"/>
      <c r="D4" s="77"/>
      <c r="E4" s="77"/>
      <c r="F4" s="78"/>
      <c r="G4" s="79" t="s">
        <v>30</v>
      </c>
      <c r="H4" s="80"/>
      <c r="I4" s="81">
        <v>45028</v>
      </c>
      <c r="J4" s="82"/>
    </row>
    <row r="5" spans="2:54" ht="20.25" customHeight="1" x14ac:dyDescent="0.25">
      <c r="B5" s="83" t="s">
        <v>39</v>
      </c>
      <c r="C5" s="84"/>
      <c r="D5" s="84"/>
      <c r="E5" s="84"/>
      <c r="F5" s="84"/>
      <c r="G5" s="84"/>
      <c r="H5" s="84"/>
      <c r="I5" s="84"/>
      <c r="J5" s="85"/>
    </row>
    <row r="6" spans="2:54" ht="42" customHeight="1" thickBot="1" x14ac:dyDescent="0.3">
      <c r="B6" s="86"/>
      <c r="C6" s="87"/>
      <c r="D6" s="87"/>
      <c r="E6" s="87"/>
      <c r="F6" s="87"/>
      <c r="G6" s="87"/>
      <c r="H6" s="87"/>
      <c r="I6" s="87"/>
      <c r="J6" s="88"/>
    </row>
    <row r="7" spans="2:54" s="5" customFormat="1" ht="35.25" customHeight="1" thickBot="1" x14ac:dyDescent="0.3">
      <c r="B7" s="6" t="s">
        <v>40</v>
      </c>
      <c r="C7" s="7" t="s">
        <v>41</v>
      </c>
      <c r="D7" s="7" t="s">
        <v>42</v>
      </c>
      <c r="E7" s="8" t="s">
        <v>43</v>
      </c>
      <c r="F7" s="8" t="s">
        <v>44</v>
      </c>
      <c r="G7" s="9" t="s">
        <v>45</v>
      </c>
      <c r="H7" s="9" t="s">
        <v>46</v>
      </c>
      <c r="I7" s="8" t="s">
        <v>47</v>
      </c>
      <c r="J7" s="10" t="s">
        <v>48</v>
      </c>
    </row>
    <row r="8" spans="2:54" ht="26.25" customHeight="1" x14ac:dyDescent="0.25">
      <c r="B8" s="105" t="s">
        <v>178</v>
      </c>
      <c r="C8" s="106"/>
      <c r="D8" s="106"/>
      <c r="E8" s="106"/>
      <c r="F8" s="106"/>
      <c r="G8" s="106"/>
      <c r="H8" s="106"/>
      <c r="I8" s="106"/>
      <c r="J8" s="107"/>
    </row>
    <row r="9" spans="2:54" ht="31.5" x14ac:dyDescent="0.25">
      <c r="B9" s="11">
        <v>1</v>
      </c>
      <c r="C9" s="28" t="s">
        <v>179</v>
      </c>
      <c r="D9" s="28"/>
      <c r="E9" s="12" t="s">
        <v>60</v>
      </c>
      <c r="F9" s="13"/>
      <c r="G9" s="14"/>
      <c r="H9" s="14"/>
      <c r="I9" s="13"/>
      <c r="J9" s="15"/>
    </row>
    <row r="10" spans="2:54" ht="47.25" x14ac:dyDescent="0.25">
      <c r="B10" s="11">
        <v>2</v>
      </c>
      <c r="C10" s="28" t="s">
        <v>180</v>
      </c>
      <c r="D10" s="28"/>
      <c r="E10" s="12" t="s">
        <v>60</v>
      </c>
      <c r="F10" s="13"/>
      <c r="G10" s="14"/>
      <c r="H10" s="14"/>
      <c r="I10" s="13"/>
      <c r="J10" s="15"/>
      <c r="BB10" s="16"/>
    </row>
    <row r="11" spans="2:54" ht="31.5" x14ac:dyDescent="0.25">
      <c r="B11" s="11">
        <v>3</v>
      </c>
      <c r="C11" s="28" t="s">
        <v>181</v>
      </c>
      <c r="D11" s="28"/>
      <c r="E11" s="12" t="s">
        <v>60</v>
      </c>
      <c r="F11" s="13"/>
      <c r="G11" s="14"/>
      <c r="H11" s="14"/>
      <c r="I11" s="13"/>
      <c r="J11" s="15"/>
      <c r="BB11" s="16"/>
    </row>
    <row r="12" spans="2:54" ht="47.25" x14ac:dyDescent="0.25">
      <c r="B12" s="11">
        <v>4</v>
      </c>
      <c r="C12" s="28" t="s">
        <v>182</v>
      </c>
      <c r="D12" s="28"/>
      <c r="E12" s="12" t="s">
        <v>60</v>
      </c>
      <c r="F12" s="13"/>
      <c r="G12" s="14"/>
      <c r="H12" s="14"/>
      <c r="I12" s="13"/>
      <c r="J12" s="15"/>
      <c r="BB12" s="16"/>
    </row>
    <row r="13" spans="2:54" ht="31.5" x14ac:dyDescent="0.25">
      <c r="B13" s="11">
        <v>5</v>
      </c>
      <c r="C13" s="28" t="s">
        <v>183</v>
      </c>
      <c r="D13" s="28"/>
      <c r="E13" s="12" t="s">
        <v>60</v>
      </c>
      <c r="F13" s="13"/>
      <c r="G13" s="14"/>
      <c r="H13" s="14"/>
      <c r="I13" s="13"/>
      <c r="J13" s="15"/>
      <c r="BB13" s="16"/>
    </row>
    <row r="14" spans="2:54" ht="15.75" x14ac:dyDescent="0.25">
      <c r="B14" s="11">
        <v>6</v>
      </c>
      <c r="C14" s="28" t="s">
        <v>184</v>
      </c>
      <c r="D14" s="28"/>
      <c r="E14" s="12" t="s">
        <v>60</v>
      </c>
      <c r="F14" s="13"/>
      <c r="G14" s="14"/>
      <c r="H14" s="14"/>
      <c r="I14" s="13"/>
      <c r="J14" s="15"/>
      <c r="BB14" s="16"/>
    </row>
    <row r="15" spans="2:54" ht="15.75" x14ac:dyDescent="0.25">
      <c r="B15" s="11">
        <v>7</v>
      </c>
      <c r="C15" s="28" t="s">
        <v>185</v>
      </c>
      <c r="D15" s="28"/>
      <c r="E15" s="12" t="s">
        <v>60</v>
      </c>
      <c r="F15" s="13"/>
      <c r="G15" s="14"/>
      <c r="H15" s="14"/>
      <c r="I15" s="13"/>
      <c r="J15" s="15"/>
      <c r="BB15" s="16"/>
    </row>
    <row r="16" spans="2:54" ht="64.5" customHeight="1" x14ac:dyDescent="0.25">
      <c r="B16" s="11">
        <v>8</v>
      </c>
      <c r="C16" s="28" t="s">
        <v>186</v>
      </c>
      <c r="D16" s="28"/>
      <c r="E16" s="12" t="s">
        <v>60</v>
      </c>
      <c r="F16" s="13"/>
      <c r="G16" s="14"/>
      <c r="H16" s="14"/>
      <c r="I16" s="13"/>
      <c r="J16" s="15"/>
      <c r="BB16" s="16"/>
    </row>
    <row r="17" spans="2:54" ht="45.75" customHeight="1" x14ac:dyDescent="0.25">
      <c r="B17" s="11">
        <v>9</v>
      </c>
      <c r="C17" s="28" t="s">
        <v>187</v>
      </c>
      <c r="D17" s="28"/>
      <c r="E17" s="12" t="s">
        <v>60</v>
      </c>
      <c r="F17" s="13"/>
      <c r="G17" s="14"/>
      <c r="H17" s="14"/>
      <c r="I17" s="13"/>
      <c r="J17" s="15"/>
      <c r="BB17" s="16"/>
    </row>
    <row r="18" spans="2:54" ht="31.5" x14ac:dyDescent="0.25">
      <c r="B18" s="11">
        <v>10</v>
      </c>
      <c r="C18" s="28" t="s">
        <v>188</v>
      </c>
      <c r="D18" s="28"/>
      <c r="E18" s="12" t="s">
        <v>60</v>
      </c>
      <c r="F18" s="13"/>
      <c r="G18" s="14"/>
      <c r="H18" s="14"/>
      <c r="I18" s="13"/>
      <c r="J18" s="15"/>
      <c r="BB18" s="16"/>
    </row>
    <row r="19" spans="2:54" ht="36" customHeight="1" x14ac:dyDescent="0.25">
      <c r="B19" s="11">
        <v>11</v>
      </c>
      <c r="C19" s="28" t="s">
        <v>189</v>
      </c>
      <c r="D19" s="28"/>
      <c r="E19" s="12" t="s">
        <v>60</v>
      </c>
      <c r="F19" s="13"/>
      <c r="G19" s="14"/>
      <c r="H19" s="14"/>
      <c r="I19" s="13"/>
      <c r="J19" s="15"/>
      <c r="BB19" s="16"/>
    </row>
    <row r="20" spans="2:54" ht="27.75" customHeight="1" thickBot="1" x14ac:dyDescent="0.3">
      <c r="B20" s="101" t="s">
        <v>116</v>
      </c>
      <c r="C20" s="102"/>
      <c r="D20" s="46"/>
      <c r="E20" s="17">
        <f>(COUNTIF(E9:E19,"Fail"))</f>
        <v>0</v>
      </c>
      <c r="F20" s="18"/>
      <c r="G20" s="19"/>
      <c r="H20" s="20"/>
      <c r="I20" s="21"/>
      <c r="J20" s="27"/>
    </row>
    <row r="21" spans="2:54" ht="27.75" customHeight="1" thickBot="1" x14ac:dyDescent="0.3">
      <c r="B21" s="103" t="s">
        <v>117</v>
      </c>
      <c r="C21" s="104"/>
      <c r="D21" s="47"/>
      <c r="E21" s="22">
        <f>(11-E20)/11</f>
        <v>1</v>
      </c>
      <c r="F21" s="23"/>
      <c r="G21" s="24"/>
      <c r="H21" s="25"/>
      <c r="I21" s="26"/>
      <c r="J21" s="27"/>
    </row>
    <row r="22" spans="2:54" ht="115.5" customHeight="1" thickBot="1" x14ac:dyDescent="0.3">
      <c r="B22" s="98" t="s">
        <v>118</v>
      </c>
      <c r="C22" s="99"/>
      <c r="D22" s="99"/>
      <c r="E22" s="99"/>
      <c r="F22" s="99"/>
      <c r="G22" s="99"/>
      <c r="H22" s="99"/>
      <c r="I22" s="99"/>
      <c r="J22" s="100"/>
    </row>
    <row r="23" spans="2:54" ht="46.5" customHeight="1" x14ac:dyDescent="0.25"/>
    <row r="24" spans="2:54" ht="52.5" customHeight="1" x14ac:dyDescent="0.25"/>
  </sheetData>
  <mergeCells count="14">
    <mergeCell ref="B22:J22"/>
    <mergeCell ref="B1:C1"/>
    <mergeCell ref="B2:J2"/>
    <mergeCell ref="B3:F3"/>
    <mergeCell ref="G3:H3"/>
    <mergeCell ref="I3:J3"/>
    <mergeCell ref="B4:F4"/>
    <mergeCell ref="G4:H4"/>
    <mergeCell ref="I4:J4"/>
    <mergeCell ref="B5:J5"/>
    <mergeCell ref="B6:J6"/>
    <mergeCell ref="B8:J8"/>
    <mergeCell ref="B20:C20"/>
    <mergeCell ref="B21:C21"/>
  </mergeCells>
  <conditionalFormatting sqref="E9:E19">
    <cfRule type="expression" dxfId="1" priority="1">
      <formula>E9="Not applicable for this review"</formula>
    </cfRule>
  </conditionalFormatting>
  <conditionalFormatting sqref="H9:H19">
    <cfRule type="expression" dxfId="0" priority="2">
      <formula>E9="Not applicable for this review"</formula>
    </cfRule>
  </conditionalFormatting>
  <dataValidations count="1">
    <dataValidation type="list" allowBlank="1" showInputMessage="1" showErrorMessage="1" sqref="G21:H21" xr:uid="{A920D0D2-4818-4FC4-B5E2-9663A0CC4A17}">
      <formula1>$G$511:$G$512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33A55-8C17-4010-9136-D7B3E5296040}">
          <x14:formula1>
            <xm:f>'Drop Down List'!$B$6:$B$8</xm:f>
          </x14:formula1>
          <xm:sqref>G9:G19</xm:sqref>
        </x14:dataValidation>
        <x14:dataValidation type="list" allowBlank="1" showInputMessage="1" showErrorMessage="1" xr:uid="{13FBE279-D10A-4559-AC35-F6439EAC17A3}">
          <x14:formula1>
            <xm:f>'Drop Down List'!$B$1:$B$4</xm:f>
          </x14:formula1>
          <xm:sqref>E9:E19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6CB5-8DC8-4286-982E-4D28063D2814}">
  <dimension ref="B1:B8"/>
  <sheetViews>
    <sheetView zoomScale="90" zoomScaleNormal="90" workbookViewId="0">
      <selection activeCell="B38" sqref="B38"/>
    </sheetView>
  </sheetViews>
  <sheetFormatPr defaultRowHeight="15" x14ac:dyDescent="0.25"/>
  <cols>
    <col min="1" max="1" width="3" customWidth="1"/>
    <col min="2" max="2" width="165.5703125" customWidth="1"/>
  </cols>
  <sheetData>
    <row r="1" spans="2:2" x14ac:dyDescent="0.25">
      <c r="B1" t="s">
        <v>60</v>
      </c>
    </row>
    <row r="2" spans="2:2" x14ac:dyDescent="0.25">
      <c r="B2" t="s">
        <v>51</v>
      </c>
    </row>
    <row r="3" spans="2:2" x14ac:dyDescent="0.25">
      <c r="B3" t="s">
        <v>73</v>
      </c>
    </row>
    <row r="4" spans="2:2" x14ac:dyDescent="0.25">
      <c r="B4" t="s">
        <v>105</v>
      </c>
    </row>
    <row r="6" spans="2:2" x14ac:dyDescent="0.25">
      <c r="B6" t="s">
        <v>53</v>
      </c>
    </row>
    <row r="7" spans="2:2" x14ac:dyDescent="0.25">
      <c r="B7" t="s">
        <v>190</v>
      </c>
    </row>
    <row r="8" spans="2:2" x14ac:dyDescent="0.25">
      <c r="B8" t="s">
        <v>191</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7" ma:contentTypeDescription="Create a new document." ma:contentTypeScope="" ma:versionID="be68451fd984d67472fa1e5ac7931fdc">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e9182a29c266266dcde91652e9530303"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Props1.xml><?xml version="1.0" encoding="utf-8"?>
<ds:datastoreItem xmlns:ds="http://schemas.openxmlformats.org/officeDocument/2006/customXml" ds:itemID="{024660F9-7308-4D41-94FA-F991CF5AE1B8}">
  <ds:schemaRefs>
    <ds:schemaRef ds:uri="http://schemas.microsoft.com/sharepoint/v3/contenttype/forms"/>
  </ds:schemaRefs>
</ds:datastoreItem>
</file>

<file path=customXml/itemProps2.xml><?xml version="1.0" encoding="utf-8"?>
<ds:datastoreItem xmlns:ds="http://schemas.openxmlformats.org/officeDocument/2006/customXml" ds:itemID="{74A4BC78-8774-443E-9D02-8C14AA5F54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f6ceba-cc09-45df-bfa7-0791b6bbf79d"/>
    <ds:schemaRef ds:uri="9c50ebd9-a98e-4b01-b1aa-3c7c650e3423"/>
    <ds:schemaRef ds:uri="0821988d-8727-4eb4-919d-4308d73b80d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CEC5AB0-7C9C-45D4-BCFE-14259424336C}">
  <ds:schemaRefs>
    <ds:schemaRef ds:uri="http://schemas.microsoft.com/office/2006/metadata/properties"/>
    <ds:schemaRef ds:uri="http://schemas.microsoft.com/office/infopath/2007/PartnerControls"/>
    <ds:schemaRef ds:uri="16f6ceba-cc09-45df-bfa7-0791b6bbf79d"/>
    <ds:schemaRef ds:uri="0821988d-8727-4eb4-919d-4308d73b80d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Instructions</vt:lpstr>
      <vt:lpstr>Sign off-QC Stamp</vt:lpstr>
      <vt:lpstr>Model Geometry</vt:lpstr>
      <vt:lpstr>Unsteady Flow Data</vt:lpstr>
      <vt:lpstr>Model Execution and Results</vt:lpstr>
      <vt:lpstr>Model Validation</vt:lpstr>
      <vt:lpstr>Model Clean-up</vt:lpstr>
      <vt:lpstr>Drop Down List</vt:lpstr>
      <vt:lpstr>Instructions!Print_Area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Kaulgud, Shrinivas</cp:lastModifiedBy>
  <cp:revision/>
  <dcterms:created xsi:type="dcterms:W3CDTF">2021-05-13T14:47:28Z</dcterms:created>
  <dcterms:modified xsi:type="dcterms:W3CDTF">2023-10-10T17:12:39Z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