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Little Wichita/"/>
    </mc:Choice>
  </mc:AlternateContent>
  <xr:revisionPtr revIDLastSave="30" documentId="13_ncr:1_{22F953D1-C1F0-412A-AF8F-FABC25D65DFD}" xr6:coauthVersionLast="47" xr6:coauthVersionMax="47" xr10:uidLastSave="{C44A2442-BAF7-46D3-933F-3F1AC5167CA8}"/>
  <bookViews>
    <workbookView xWindow="28680" yWindow="-120" windowWidth="29040" windowHeight="15840" tabRatio="691"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7" l="1"/>
  <c r="B32" i="17" s="1"/>
  <c r="B29" i="17"/>
  <c r="B12" i="17"/>
  <c r="B10" i="17"/>
  <c r="B13" i="17" l="1"/>
  <c r="B14" i="17" s="1"/>
  <c r="E30" i="22"/>
  <c r="E31" i="22" s="1"/>
  <c r="E16" i="20"/>
  <c r="E17" i="20" s="1"/>
  <c r="E20" i="19"/>
  <c r="E21" i="19" s="1"/>
  <c r="E52" i="17"/>
  <c r="E53" i="17" s="1"/>
  <c r="E23" i="16"/>
  <c r="B15" i="17" l="1"/>
  <c r="B16" i="17" s="1"/>
  <c r="B18" i="17" s="1"/>
  <c r="B19" i="17" s="1"/>
  <c r="B20" i="17" s="1"/>
  <c r="B21" i="17" s="1"/>
  <c r="B22" i="17" s="1"/>
  <c r="B24" i="17" s="1"/>
  <c r="B25" i="17" s="1"/>
  <c r="B26" i="17" s="1"/>
  <c r="B27"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<sst xmlns="http://schemas.openxmlformats.org/spreadsheetml/2006/main" count="426" uniqueCount="196">
  <si>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</si>
  <si>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</si>
  <si>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</si>
  <si>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</si>
  <si>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</si>
  <si>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</si>
  <si>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</si>
  <si>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</si>
  <si>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</si>
  <si>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</si>
  <si>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</si>
  <si>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</si>
  <si>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</si>
  <si>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Little Whichita 2D BLE </t>
  </si>
  <si>
    <t xml:space="preserve">Deliverable </t>
  </si>
  <si>
    <t xml:space="preserve">H&amp;H model </t>
  </si>
  <si>
    <t>MIP Case #:</t>
  </si>
  <si>
    <t>PM:</t>
  </si>
  <si>
    <t xml:space="preserve">Seth Ahrens </t>
  </si>
  <si>
    <t>QC REVIEW ACTIVITY</t>
  </si>
  <si>
    <t>Ready for QC</t>
  </si>
  <si>
    <t>*Originator / Date :</t>
  </si>
  <si>
    <t xml:space="preserve">QC Review  </t>
  </si>
  <si>
    <t xml:space="preserve">*Reviewer / Date : </t>
  </si>
  <si>
    <t>Shrinivas Kaulgud  03/06/2023</t>
  </si>
  <si>
    <t>Changes Made</t>
  </si>
  <si>
    <t>*Originator/ Date :</t>
  </si>
  <si>
    <t>QC Verification</t>
  </si>
  <si>
    <t>*QC Reviewer:</t>
  </si>
  <si>
    <t>Solaleh Khezri</t>
  </si>
  <si>
    <t>Date:</t>
  </si>
  <si>
    <t>PQM Approval</t>
  </si>
  <si>
    <t>*QA:</t>
  </si>
  <si>
    <t>Hydraulics</t>
  </si>
  <si>
    <t>Job Name / Stream Name</t>
  </si>
  <si>
    <t>Reviewer</t>
  </si>
  <si>
    <t>Date</t>
  </si>
  <si>
    <t xml:space="preserve">Little Whichita 905 - headwater </t>
  </si>
  <si>
    <t>Shrinivas Kaulgud</t>
  </si>
  <si>
    <t>Comments for QC Reviewer from PM and/or TM</t>
  </si>
  <si>
    <t>ID</t>
  </si>
  <si>
    <t>Item to be checked</t>
  </si>
  <si>
    <t>Originator Notes</t>
  </si>
  <si>
    <t>Pass / Fail</t>
  </si>
  <si>
    <t>Reviewer Comments</t>
  </si>
  <si>
    <t>Originator Response</t>
  </si>
  <si>
    <t>Originator Comments</t>
  </si>
  <si>
    <t>Reviewer Initials</t>
  </si>
  <si>
    <t>Backcheck Response</t>
  </si>
  <si>
    <t>Folder sturcture / Model naming</t>
  </si>
  <si>
    <t>Is model folder follow TWDB guidelines folder structure</t>
  </si>
  <si>
    <t>Fail</t>
  </si>
  <si>
    <t>Please add HMS output  under DSS folder. 
We were asked to remove spaces from folder names. Please remove space in Land Classification</t>
  </si>
  <si>
    <t>Agree, Changes Made</t>
  </si>
  <si>
    <t>SK</t>
  </si>
  <si>
    <t>OK</t>
  </si>
  <si>
    <t>Per H&amp;H workshop the model name should be short should have 3-4 letter acronym. For example instead of UpperFrio_123 the model name should UPFR_(last 3 digits of HUC10)</t>
  </si>
  <si>
    <t>Comment in row 1 still applies here. Make sure model name follows the structure mentioned.</t>
  </si>
  <si>
    <t>RAS Mapper Setup</t>
  </si>
  <si>
    <t xml:space="preserve">Is correct projection used for model. </t>
  </si>
  <si>
    <t>Pass</t>
  </si>
  <si>
    <t>Does the terrain and model projections match</t>
  </si>
  <si>
    <t>Is the model geometry linked to Terrain, Land Cover, and Infiltration layers</t>
  </si>
  <si>
    <t>Land cover is  linked instead of Mannning N.
% impervious should be none.</t>
  </si>
  <si>
    <t>Do the model results show Terrain,  Landcover and Infiltration layers linked</t>
  </si>
  <si>
    <t>see comment above.</t>
  </si>
  <si>
    <t>Are there two terrains present in the model. Second terrain is clone of actual terrain and include terrain modifications</t>
  </si>
  <si>
    <t>2D Mesh</t>
  </si>
  <si>
    <t>Does the digital terrain model input for the 2D model cover the entire 2D study area?</t>
  </si>
  <si>
    <t>Within the modeled area does the 2D domain extent use larger of the USGS HUC8 boundary and computed HUC8  boundary.</t>
  </si>
  <si>
    <t xml:space="preserve">Is nominal cell spacing for the 2D mesh set at 200' X200'.  Do break lines and refinement regions use 100'X100' nominal cell spacing.  Do any areas use less than 100'X100' nominal spacing. </t>
  </si>
  <si>
    <t>Is the model domain delineated properly to capture all contributing flows through rain-on-grid or external hydrograph?</t>
  </si>
  <si>
    <t>Are there any 2D mesh errors?</t>
  </si>
  <si>
    <t>Breaklines</t>
  </si>
  <si>
    <t>Are break lines sufficiently detailed to capture streamline, roads, railroads, dam crests, dam spillways, any berms?</t>
  </si>
  <si>
    <t>Please see QC shapefiles.few road and stream breaklines are missing/ discontinued.</t>
  </si>
  <si>
    <t>Done.</t>
  </si>
  <si>
    <t>Where break lines are conflicting with other break lines or refinement regions are break line conflicts resolved. Simplify mesh by removing some of the break lines or adjusting refinement regions</t>
  </si>
  <si>
    <t>Are the break lines planarized</t>
  </si>
  <si>
    <t>Are break lines added such that the grid is not leaking.</t>
  </si>
  <si>
    <t>Refinement Regions</t>
  </si>
  <si>
    <t xml:space="preserve">Are refinement regions added along stream lines and at urban areas? </t>
  </si>
  <si>
    <t>Refinement region for urban sreas are missing.  Use 50 x 50 spacing within city refinement region. Please see QC shapefile.</t>
  </si>
  <si>
    <t xml:space="preserve">Ussually 100' buffer for most channel. If channel width more than 200' the refinement region extended to cover open channel. </t>
  </si>
  <si>
    <t>Manning's n</t>
  </si>
  <si>
    <t>Do the roughness coefficients match TWDB BLE Guidelines?</t>
  </si>
  <si>
    <t>Manning Value of 0.06 used  throughout the model domian; please revise.</t>
  </si>
  <si>
    <t xml:space="preserve">Are channel Manning's n values reasonable? Have the channel region Polygon override for manning's n Values? </t>
  </si>
  <si>
    <t xml:space="preserve">To be checked after validation </t>
  </si>
  <si>
    <t>Is the Manning's n dataset associated with the geometry file?</t>
  </si>
  <si>
    <t>land cover is associated with Geometry instead.</t>
  </si>
  <si>
    <t>Infiltration Layer</t>
  </si>
  <si>
    <t>Do Curve Numbers (CN) values match TWDB BLE Guidelines Table 2.4.</t>
  </si>
  <si>
    <t>Unsure - See Reviewer Comments</t>
  </si>
  <si>
    <t>CN for light, meduim and high intensity developed areas  do not follow the guidline. Please revise.</t>
  </si>
  <si>
    <t xml:space="preserve">Are the Curve Numbers reasonable? No curve number values are less than 30. </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</si>
  <si>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</si>
  <si>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</si>
  <si>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</si>
  <si>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</si>
  <si>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Please see QC shapefile. Please make sure the culvert length are sufficient, and channels are drawn at the right location with lowest elevation in terrain to allow water to pass. Also please make sure the width matches the current structure size approximately.</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</si>
  <si>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</si>
  <si>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</si>
  <si>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</si>
  <si>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</si>
  <si>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</si>
  <si>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</si>
  <si>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</si>
  <si>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To be checked during validation.</t>
  </si>
  <si>
    <t>If applicable, is the transfer line between this model and a downstream model well away from any boundary condition effects?</t>
  </si>
  <si>
    <t>NO SA-2D connection added.</t>
  </si>
  <si>
    <t>Are perimeter boundary conditions applied where flow is leaving the 2D area?</t>
  </si>
  <si>
    <t>Are boundary conditions applied such the flow does not build up at the boundary of the 2D mesh?</t>
  </si>
  <si>
    <t>Are there any other comments related to the model geometry?</t>
  </si>
  <si>
    <t>the inflow BC needs to be enforced. Portion of flow is moving upstream at Inflow-903, please address the issue.</t>
  </si>
  <si>
    <t>Total QC citations for this review</t>
  </si>
  <si>
    <t>Percent Passing</t>
  </si>
  <si>
    <t>Other Comments</t>
  </si>
  <si>
    <t>Hydrology</t>
  </si>
  <si>
    <t xml:space="preserve">Little Wichita -904 </t>
  </si>
  <si>
    <t xml:space="preserve">Are the precipitation depths reasonable, and sufficiently documented? Was a reasonable temporal storm distribution used? </t>
  </si>
  <si>
    <t>500 yr and 100 plus hyetographs cross each other.</t>
  </si>
  <si>
    <t>Have the flow files for the Pluvial events been assigned correctly ?</t>
  </si>
  <si>
    <t>Are the flow files based on proper naming convention for the event, precip source ?</t>
  </si>
  <si>
    <t>Change flow file name to reflect percipitation source.( Pluvial)</t>
  </si>
  <si>
    <t>Sk</t>
  </si>
  <si>
    <t>Has the SA/2D flow area been assigned the correct DSS  precipitation file from the hydrology folder? Has the appropriate event in the DSS file been selected?</t>
  </si>
  <si>
    <t>Does the model include all required and scoped events / frequencies?</t>
  </si>
  <si>
    <t>To be checked in multi profile</t>
  </si>
  <si>
    <t xml:space="preserve">Does model plan and precip have same AEP event. For example, 10% AEP plan use 10% AEP rainfall. </t>
  </si>
  <si>
    <t>To be checked in multi profile. Matched for 1% and 0.2%.</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</si>
  <si>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</si>
  <si>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</si>
  <si>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 xml:space="preserve"> To be checked in next submittal</t>
  </si>
  <si>
    <t>For hydrographs transferred from one RAS model to a downstream RAS model, are the incoming and outgoing hydrographs being applied at a coincident location?</t>
  </si>
  <si>
    <t>Will check DS model later.</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</si>
  <si>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</si>
  <si>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</si>
  <si>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Please change the slope for BC-1 to 0.05</t>
  </si>
  <si>
    <t>Is the downstream boundary condition consistent with ground slope or know downstream WSEL?</t>
  </si>
  <si>
    <t>no outflow boundary. Please add it.</t>
  </si>
  <si>
    <t>Are there any other comments related to the unsteady flow data?</t>
  </si>
  <si>
    <t>Add outflow BC.</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</si>
  <si>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</si>
  <si>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</si>
  <si>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</si>
  <si>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</si>
  <si>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</si>
  <si>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Use time step based on Courant</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</si>
  <si>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</si>
  <si>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</si>
  <si>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</si>
  <si>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</si>
  <si>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</si>
  <si>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checked for 0.02 and 1% plans</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</si>
  <si>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</si>
  <si>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</si>
  <si>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</si>
  <si>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</si>
  <si>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</si>
  <si>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</si>
  <si>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Please revise BC names to  inflow, outflow, general outflow.</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</si>
  <si>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</si>
  <si>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</si>
  <si>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</si>
  <si>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please see QC shapefile.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</si>
  <si>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</si>
  <si>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</si>
  <si>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</si>
  <si>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</si>
  <si>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</si>
  <si>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</si>
  <si>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</si>
  <si>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</si>
  <si>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</si>
  <si>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</si>
  <si>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</si>
  <si>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</si>
  <si>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</si>
  <si>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</si>
  <si>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</si>
  <si>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</si>
  <si>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</si>
  <si>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</si>
  <si>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</si>
  <si>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</si>
  <si>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</si>
  <si>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</si>
  <si>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</si>
  <si>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</si>
  <si>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</si>
  <si>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</si>
  <si>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Orignator Comments</t>
  </si>
  <si>
    <t>watearth 03/02/2023</t>
  </si>
  <si>
    <t>watearth 08/20/2023</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</si>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</sst>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FF0000"/>
      <name val="Calibri"/>
      <family val="2"/>
      <scheme val="minor"/>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0" fillId="0" borderId="19" xfId="1" applyFont="1" applyBorder="1" applyAlignment="1" applyProtection="1">
      <alignment horizontal="left" vertical="center" wrapText="1"/>
      <protection locked="0"/>
    </xf>
    <xf numFmtId="0" fontId="6" fillId="0" borderId="19" xfId="1" applyFont="1" applyBorder="1" applyAlignment="1" applyProtection="1">
      <alignment horizontal="left" vertical="center" wrapText="1"/>
      <protection locked="0"/>
    </xf>
    <xf numFmtId="0" fontId="22" fillId="0" borderId="19" xfId="1" applyFont="1" applyBorder="1" applyAlignment="1" applyProtection="1">
      <alignment horizontal="left" vertical="center" wrapText="1"/>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49" fontId="2" fillId="0" borderId="19" xfId="0" applyNumberFormat="1" applyFont="1" applyFill="1" applyBorder="1" applyAlignment="1">
      <alignment horizontal="left" vertical="center" wrapText="1"/>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0" workbookViewId="0">
      <selection activeCell="H19" sqref="H19"/>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5" t="s">
        <v>11</v>
      </c>
      <c r="C2" s="56"/>
      <c r="D2" s="57"/>
    </row>
    <row r="3" spans="2:4" s="31" customFormat="1" ht="24.75" customHeight="1" x14ac:dyDescent="0.25">
      <c r="B3" s="30" t="s">
        <v>12</v>
      </c>
      <c r="C3" s="58" t="s">
        <v>13</v>
      </c>
      <c r="D3" s="59"/>
    </row>
    <row r="4" spans="2:4" s="31" customFormat="1" ht="24.75" customHeight="1" x14ac:dyDescent="0.25">
      <c r="B4" s="30" t="s">
        <v>14</v>
      </c>
      <c r="C4" s="32" t="s">
        <v>15</v>
      </c>
      <c r="D4" s="33"/>
    </row>
    <row r="5" spans="2:4" s="31" customFormat="1" ht="25.5" customHeight="1" x14ac:dyDescent="0.25">
      <c r="B5" s="30" t="s">
        <v>16</v>
      </c>
      <c r="C5" s="58"/>
      <c r="D5" s="59"/>
    </row>
    <row r="6" spans="2:4" s="31" customFormat="1" ht="25.5" customHeight="1" thickBot="1" x14ac:dyDescent="0.3">
      <c r="B6" s="34" t="s">
        <v>17</v>
      </c>
      <c r="C6" s="60" t="s">
        <v>18</v>
      </c>
      <c r="D6" s="61"/>
    </row>
    <row r="7" spans="2:4" ht="15.75" thickBot="1" x14ac:dyDescent="0.3">
      <c r="B7" s="62" t="s">
        <v>19</v>
      </c>
      <c r="C7" s="63"/>
      <c r="D7" s="64"/>
    </row>
    <row r="8" spans="2:4" s="31" customFormat="1" ht="81" customHeight="1" x14ac:dyDescent="0.25">
      <c r="B8" s="53" t="s">
        <v>20</v>
      </c>
      <c r="C8" s="35" t="s">
        <v>21</v>
      </c>
      <c r="D8" s="45" t="s">
        <v>193</v>
      </c>
    </row>
    <row r="9" spans="2:4" s="31" customFormat="1" ht="23.25" customHeight="1" x14ac:dyDescent="0.25">
      <c r="B9" s="54"/>
      <c r="C9" s="36"/>
      <c r="D9" s="37"/>
    </row>
    <row r="10" spans="2:4" s="31" customFormat="1" ht="19.5" customHeight="1" thickBot="1" x14ac:dyDescent="0.3">
      <c r="B10" s="65"/>
      <c r="C10" s="66"/>
      <c r="D10" s="67"/>
    </row>
    <row r="11" spans="2:4" s="31" customFormat="1" ht="57.75" customHeight="1" x14ac:dyDescent="0.25">
      <c r="B11" s="53" t="s">
        <v>22</v>
      </c>
      <c r="C11" s="35" t="s">
        <v>23</v>
      </c>
      <c r="D11" s="45" t="s">
        <v>24</v>
      </c>
    </row>
    <row r="12" spans="2:4" s="31" customFormat="1" ht="23.25" customHeight="1" x14ac:dyDescent="0.25">
      <c r="B12" s="54"/>
      <c r="C12" s="36"/>
      <c r="D12" s="37"/>
    </row>
    <row r="13" spans="2:4" s="31" customFormat="1" ht="18.75" customHeight="1" thickBot="1" x14ac:dyDescent="0.3">
      <c r="B13" s="65"/>
      <c r="C13" s="66"/>
      <c r="D13" s="67"/>
    </row>
    <row r="14" spans="2:4" s="31" customFormat="1" ht="67.5" customHeight="1" x14ac:dyDescent="0.25">
      <c r="B14" s="53" t="s">
        <v>25</v>
      </c>
      <c r="C14" s="35" t="s">
        <v>26</v>
      </c>
      <c r="D14" s="45" t="s">
        <v>194</v>
      </c>
    </row>
    <row r="15" spans="2:4" s="31" customFormat="1" ht="23.25" customHeight="1" x14ac:dyDescent="0.25">
      <c r="B15" s="54"/>
      <c r="C15" s="36"/>
      <c r="D15" s="37"/>
    </row>
    <row r="16" spans="2:4" s="31" customFormat="1" ht="64.5" customHeight="1" thickBot="1" x14ac:dyDescent="0.3">
      <c r="B16" s="65"/>
      <c r="C16" s="66"/>
      <c r="D16" s="67"/>
    </row>
    <row r="17" spans="2:4" s="31" customFormat="1" ht="45.75" customHeight="1" x14ac:dyDescent="0.25">
      <c r="B17" s="53" t="s">
        <v>27</v>
      </c>
      <c r="C17" s="35" t="s">
        <v>28</v>
      </c>
      <c r="D17" s="45" t="s">
        <v>29</v>
      </c>
    </row>
    <row r="18" spans="2:4" s="31" customFormat="1" ht="23.25" customHeight="1" x14ac:dyDescent="0.25">
      <c r="B18" s="54"/>
      <c r="C18" s="36" t="s">
        <v>30</v>
      </c>
      <c r="D18" s="37">
        <v>45162</v>
      </c>
    </row>
    <row r="19" spans="2:4" s="31" customFormat="1" ht="18.75" customHeight="1" thickBot="1" x14ac:dyDescent="0.3">
      <c r="B19" s="65"/>
      <c r="C19" s="66"/>
      <c r="D19" s="67"/>
    </row>
    <row r="20" spans="2:4" s="31" customFormat="1" ht="23.25" customHeight="1" x14ac:dyDescent="0.25">
      <c r="B20" s="68" t="s">
        <v>31</v>
      </c>
      <c r="C20" s="35" t="s">
        <v>32</v>
      </c>
      <c r="D20" s="106" t="s">
        <v>195</v>
      </c>
    </row>
    <row r="21" spans="2:4" s="31" customFormat="1" ht="23.25" customHeight="1" x14ac:dyDescent="0.25">
      <c r="B21" s="69"/>
      <c r="C21" s="36" t="s">
        <v>30</v>
      </c>
      <c r="D21" s="38">
        <v>45209</v>
      </c>
    </row>
    <row r="22" spans="2:4" s="31" customFormat="1" ht="23.25" customHeight="1" thickBot="1" x14ac:dyDescent="0.3">
      <c r="B22" s="65"/>
      <c r="C22" s="66"/>
      <c r="D22" s="67"/>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C42" activePane="bottomRight" state="frozen"/>
      <selection pane="topRight" activeCell="C11" sqref="B10:J16"/>
      <selection pane="bottomLeft" activeCell="C11" sqref="B10:J16"/>
      <selection pane="bottomRight" activeCell="O16" sqref="O16"/>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0"/>
      <c r="C1" s="80"/>
      <c r="D1" s="2"/>
    </row>
    <row r="2" spans="2:10" s="4" customFormat="1" ht="21" customHeight="1" thickBot="1" x14ac:dyDescent="0.3">
      <c r="B2" s="81" t="s">
        <v>33</v>
      </c>
      <c r="C2" s="82"/>
      <c r="D2" s="82"/>
      <c r="E2" s="82"/>
      <c r="F2" s="82"/>
      <c r="G2" s="82"/>
      <c r="H2" s="82"/>
      <c r="I2" s="82"/>
      <c r="J2" s="83"/>
    </row>
    <row r="3" spans="2:10" s="5" customFormat="1" ht="20.25" customHeight="1" thickBot="1" x14ac:dyDescent="0.3">
      <c r="B3" s="84" t="s">
        <v>34</v>
      </c>
      <c r="C3" s="85"/>
      <c r="D3" s="85"/>
      <c r="E3" s="85"/>
      <c r="F3" s="86"/>
      <c r="G3" s="87" t="s">
        <v>35</v>
      </c>
      <c r="H3" s="86"/>
      <c r="I3" s="87" t="s">
        <v>36</v>
      </c>
      <c r="J3" s="88"/>
    </row>
    <row r="4" spans="2:10" ht="39.75" customHeight="1" thickBot="1" x14ac:dyDescent="0.3">
      <c r="B4" s="89" t="s">
        <v>37</v>
      </c>
      <c r="C4" s="90"/>
      <c r="D4" s="90"/>
      <c r="E4" s="90"/>
      <c r="F4" s="91"/>
      <c r="G4" s="92" t="s">
        <v>38</v>
      </c>
      <c r="H4" s="93"/>
      <c r="I4" s="94">
        <v>44991</v>
      </c>
      <c r="J4" s="95"/>
    </row>
    <row r="5" spans="2:10" ht="20.25" customHeight="1" thickBot="1" x14ac:dyDescent="0.3">
      <c r="B5" s="96" t="s">
        <v>39</v>
      </c>
      <c r="C5" s="97"/>
      <c r="D5" s="97"/>
      <c r="E5" s="97"/>
      <c r="F5" s="97"/>
      <c r="G5" s="97"/>
      <c r="H5" s="97"/>
      <c r="I5" s="97"/>
      <c r="J5" s="98"/>
    </row>
    <row r="6" spans="2:10" ht="42" customHeight="1" thickBot="1" x14ac:dyDescent="0.3">
      <c r="B6" s="99"/>
      <c r="C6" s="100"/>
      <c r="D6" s="100"/>
      <c r="E6" s="100"/>
      <c r="F6" s="100"/>
      <c r="G6" s="100"/>
      <c r="H6" s="100"/>
      <c r="I6" s="100"/>
      <c r="J6" s="101"/>
    </row>
    <row r="7" spans="2:10" s="5" customFormat="1" ht="35.25" customHeight="1" thickBot="1" x14ac:dyDescent="0.3">
      <c r="B7" s="6" t="s">
        <v>40</v>
      </c>
      <c r="C7" s="7" t="s">
        <v>41</v>
      </c>
      <c r="D7" s="48" t="s">
        <v>42</v>
      </c>
      <c r="E7" s="8" t="s">
        <v>43</v>
      </c>
      <c r="F7" s="8" t="s">
        <v>44</v>
      </c>
      <c r="G7" s="9" t="s">
        <v>45</v>
      </c>
      <c r="H7" s="9" t="s">
        <v>46</v>
      </c>
      <c r="I7" s="8" t="s">
        <v>47</v>
      </c>
      <c r="J7" s="10" t="s">
        <v>48</v>
      </c>
    </row>
    <row r="8" spans="2:10" s="5" customFormat="1" ht="35.25" customHeight="1" x14ac:dyDescent="0.25">
      <c r="B8" s="70" t="s">
        <v>49</v>
      </c>
      <c r="C8" s="71"/>
      <c r="D8" s="71"/>
      <c r="E8" s="71"/>
      <c r="F8" s="71"/>
      <c r="G8" s="71"/>
      <c r="H8" s="71"/>
      <c r="I8" s="71"/>
      <c r="J8" s="72"/>
    </row>
    <row r="9" spans="2:10" s="5" customFormat="1" ht="119.25" customHeight="1" x14ac:dyDescent="0.25">
      <c r="B9" s="11">
        <v>1</v>
      </c>
      <c r="C9" s="28" t="s">
        <v>50</v>
      </c>
      <c r="D9" s="28"/>
      <c r="E9" s="12" t="s">
        <v>51</v>
      </c>
      <c r="F9" s="50" t="s">
        <v>52</v>
      </c>
      <c r="G9" s="14" t="s">
        <v>53</v>
      </c>
      <c r="H9" s="14"/>
      <c r="I9" s="13" t="s">
        <v>54</v>
      </c>
      <c r="J9" s="15" t="s">
        <v>55</v>
      </c>
    </row>
    <row r="10" spans="2:10" s="5" customFormat="1" ht="62.25" customHeight="1" x14ac:dyDescent="0.25">
      <c r="B10" s="11">
        <f>B9+1</f>
        <v>2</v>
      </c>
      <c r="C10" s="28" t="s">
        <v>56</v>
      </c>
      <c r="D10" s="28"/>
      <c r="E10" s="12" t="s">
        <v>51</v>
      </c>
      <c r="F10" s="13" t="s">
        <v>57</v>
      </c>
      <c r="G10" s="14" t="s">
        <v>53</v>
      </c>
      <c r="H10" s="14"/>
      <c r="I10" s="13" t="s">
        <v>54</v>
      </c>
      <c r="J10" s="15" t="s">
        <v>55</v>
      </c>
    </row>
    <row r="11" spans="2:10" ht="26.25" customHeight="1" x14ac:dyDescent="0.25">
      <c r="B11" s="70" t="s">
        <v>58</v>
      </c>
      <c r="C11" s="71"/>
      <c r="D11" s="71"/>
      <c r="E11" s="71"/>
      <c r="F11" s="71"/>
      <c r="G11" s="71"/>
      <c r="H11" s="71"/>
      <c r="I11" s="71"/>
      <c r="J11" s="72"/>
    </row>
    <row r="12" spans="2:10" ht="15.75" x14ac:dyDescent="0.25">
      <c r="B12" s="11">
        <f>B9+1</f>
        <v>2</v>
      </c>
      <c r="C12" s="28" t="s">
        <v>59</v>
      </c>
      <c r="D12" s="28"/>
      <c r="E12" s="12" t="s">
        <v>60</v>
      </c>
      <c r="F12" s="13"/>
      <c r="G12" s="14"/>
      <c r="H12" s="14"/>
      <c r="I12" s="13"/>
      <c r="J12" s="15"/>
    </row>
    <row r="13" spans="2:10" ht="15.75" x14ac:dyDescent="0.25">
      <c r="B13" s="11">
        <f>B12+1</f>
        <v>3</v>
      </c>
      <c r="C13" s="28" t="s">
        <v>61</v>
      </c>
      <c r="D13" s="28"/>
      <c r="E13" s="12" t="s">
        <v>60</v>
      </c>
      <c r="F13" s="28"/>
      <c r="G13" s="14"/>
      <c r="H13" s="14"/>
      <c r="I13" s="13"/>
      <c r="J13" s="15"/>
    </row>
    <row r="14" spans="2:10" ht="31.5" x14ac:dyDescent="0.25">
      <c r="B14" s="11">
        <f t="shared" ref="B14:B16" si="0">B13+1</f>
        <v>4</v>
      </c>
      <c r="C14" s="105" t="s">
        <v>62</v>
      </c>
      <c r="D14" s="28"/>
      <c r="E14" s="12" t="s">
        <v>51</v>
      </c>
      <c r="F14" s="28" t="s">
        <v>63</v>
      </c>
      <c r="G14" s="14" t="s">
        <v>53</v>
      </c>
      <c r="H14" s="14"/>
      <c r="I14" s="13" t="s">
        <v>54</v>
      </c>
      <c r="J14" s="15" t="s">
        <v>55</v>
      </c>
    </row>
    <row r="15" spans="2:10" ht="34.5" customHeight="1" x14ac:dyDescent="0.25">
      <c r="B15" s="11">
        <f t="shared" si="0"/>
        <v>5</v>
      </c>
      <c r="C15" s="28" t="s">
        <v>64</v>
      </c>
      <c r="D15" s="28"/>
      <c r="E15" s="12" t="s">
        <v>51</v>
      </c>
      <c r="F15" s="51" t="s">
        <v>65</v>
      </c>
      <c r="G15" s="14" t="s">
        <v>53</v>
      </c>
      <c r="H15" s="14"/>
      <c r="I15" s="13" t="s">
        <v>54</v>
      </c>
      <c r="J15" s="15" t="s">
        <v>55</v>
      </c>
    </row>
    <row r="16" spans="2:10" ht="108" customHeight="1" thickBot="1" x14ac:dyDescent="0.3">
      <c r="B16" s="11">
        <f t="shared" si="0"/>
        <v>6</v>
      </c>
      <c r="C16" s="28" t="s">
        <v>66</v>
      </c>
      <c r="D16" s="28"/>
      <c r="E16" s="12" t="s">
        <v>60</v>
      </c>
      <c r="F16" s="28"/>
      <c r="G16" s="14"/>
      <c r="H16" s="14"/>
      <c r="I16" s="13"/>
      <c r="J16" s="15"/>
    </row>
    <row r="17" spans="2:54" ht="26.25" customHeight="1" x14ac:dyDescent="0.25">
      <c r="B17" s="70" t="s">
        <v>67</v>
      </c>
      <c r="C17" s="71"/>
      <c r="D17" s="71"/>
      <c r="E17" s="71"/>
      <c r="F17" s="71"/>
      <c r="G17" s="71"/>
      <c r="H17" s="71"/>
      <c r="I17" s="71"/>
      <c r="J17" s="72"/>
    </row>
    <row r="18" spans="2:54" ht="31.5" x14ac:dyDescent="0.25">
      <c r="B18" s="11">
        <f>B16+1</f>
        <v>7</v>
      </c>
      <c r="C18" s="28" t="s">
        <v>68</v>
      </c>
      <c r="D18" s="28"/>
      <c r="E18" s="12" t="s">
        <v>60</v>
      </c>
      <c r="F18" s="13"/>
      <c r="G18" s="14"/>
      <c r="H18" s="14"/>
      <c r="I18" s="13"/>
      <c r="J18" s="15"/>
    </row>
    <row r="19" spans="2:54" ht="84.75" customHeight="1" x14ac:dyDescent="0.25">
      <c r="B19" s="11">
        <f>B18+1</f>
        <v>8</v>
      </c>
      <c r="C19" s="28" t="s">
        <v>69</v>
      </c>
      <c r="D19" s="28"/>
      <c r="E19" s="12" t="s">
        <v>60</v>
      </c>
      <c r="F19" s="13"/>
      <c r="G19" s="14"/>
      <c r="H19" s="14"/>
      <c r="I19" s="13"/>
      <c r="J19" s="15"/>
    </row>
    <row r="20" spans="2:54" ht="60.75" customHeight="1" x14ac:dyDescent="0.25">
      <c r="B20" s="11">
        <f t="shared" ref="B20:B22" si="1">B19+1</f>
        <v>9</v>
      </c>
      <c r="C20" s="28" t="s">
        <v>70</v>
      </c>
      <c r="D20" s="28"/>
      <c r="E20" s="12" t="s">
        <v>60</v>
      </c>
      <c r="F20" s="13"/>
      <c r="G20" s="14"/>
      <c r="H20" s="14"/>
      <c r="I20" s="13"/>
      <c r="J20" s="15"/>
    </row>
    <row r="21" spans="2:54" ht="31.5" x14ac:dyDescent="0.25">
      <c r="B21" s="11">
        <f t="shared" si="1"/>
        <v>10</v>
      </c>
      <c r="C21" s="28" t="s">
        <v>71</v>
      </c>
      <c r="D21" s="28"/>
      <c r="E21" s="12" t="s">
        <v>60</v>
      </c>
      <c r="F21" s="13"/>
      <c r="G21" s="14"/>
      <c r="H21" s="14"/>
      <c r="I21" s="13"/>
      <c r="J21" s="15"/>
      <c r="BB21" s="16"/>
    </row>
    <row r="22" spans="2:54" ht="37.5" customHeight="1" thickBot="1" x14ac:dyDescent="0.3">
      <c r="B22" s="11">
        <f t="shared" si="1"/>
        <v>11</v>
      </c>
      <c r="C22" s="28" t="s">
        <v>72</v>
      </c>
      <c r="D22" s="28"/>
      <c r="E22" s="12" t="s">
        <v>60</v>
      </c>
      <c r="F22" s="13"/>
      <c r="G22" s="14"/>
      <c r="H22" s="14"/>
      <c r="I22" s="13"/>
      <c r="J22" s="15"/>
      <c r="BB22" s="16"/>
    </row>
    <row r="23" spans="2:54" ht="26.25" customHeight="1" x14ac:dyDescent="0.25">
      <c r="B23" s="70" t="s">
        <v>73</v>
      </c>
      <c r="C23" s="71"/>
      <c r="D23" s="71"/>
      <c r="E23" s="71"/>
      <c r="F23" s="71"/>
      <c r="G23" s="71"/>
      <c r="H23" s="71"/>
      <c r="I23" s="71"/>
      <c r="J23" s="72"/>
    </row>
    <row r="24" spans="2:54" ht="100.5" customHeight="1" x14ac:dyDescent="0.25">
      <c r="B24" s="11">
        <f>B22+1</f>
        <v>12</v>
      </c>
      <c r="C24" s="28" t="s">
        <v>74</v>
      </c>
      <c r="D24" s="28"/>
      <c r="E24" s="12" t="s">
        <v>51</v>
      </c>
      <c r="F24" s="13" t="s">
        <v>75</v>
      </c>
      <c r="G24" s="14" t="s">
        <v>53</v>
      </c>
      <c r="H24" s="14"/>
      <c r="I24" s="13" t="s">
        <v>54</v>
      </c>
      <c r="J24" s="15" t="s">
        <v>76</v>
      </c>
      <c r="BB24" s="16"/>
    </row>
    <row r="25" spans="2:54" ht="70.5" customHeight="1" x14ac:dyDescent="0.25">
      <c r="B25" s="11">
        <f>B24+1</f>
        <v>13</v>
      </c>
      <c r="C25" s="28" t="s">
        <v>77</v>
      </c>
      <c r="D25" s="28"/>
      <c r="E25" s="12" t="s">
        <v>60</v>
      </c>
      <c r="F25" s="13"/>
      <c r="G25" s="14"/>
      <c r="H25" s="14"/>
      <c r="I25" s="13"/>
      <c r="J25" s="15"/>
      <c r="BB25" s="16"/>
    </row>
    <row r="26" spans="2:54" ht="34.5" customHeight="1" x14ac:dyDescent="0.25">
      <c r="B26" s="11">
        <f t="shared" ref="B26:B27" si="2">B25+1</f>
        <v>14</v>
      </c>
      <c r="C26" s="28" t="s">
        <v>78</v>
      </c>
      <c r="D26" s="28"/>
      <c r="E26" s="12" t="s">
        <v>60</v>
      </c>
      <c r="F26" s="13"/>
      <c r="G26" s="14"/>
      <c r="H26" s="14"/>
      <c r="I26" s="13"/>
      <c r="J26" s="15"/>
      <c r="BB26" s="16"/>
    </row>
    <row r="27" spans="2:54" ht="46.5" customHeight="1" thickBot="1" x14ac:dyDescent="0.3">
      <c r="B27" s="11">
        <f t="shared" si="2"/>
        <v>15</v>
      </c>
      <c r="C27" s="28" t="s">
        <v>79</v>
      </c>
      <c r="D27" s="28"/>
      <c r="E27" s="12" t="s">
        <v>60</v>
      </c>
      <c r="F27" s="13"/>
      <c r="G27" s="14"/>
      <c r="H27" s="14"/>
      <c r="I27" s="13"/>
      <c r="J27" s="15"/>
      <c r="BB27" s="16"/>
    </row>
    <row r="28" spans="2:54" ht="26.25" customHeight="1" x14ac:dyDescent="0.25">
      <c r="B28" s="70" t="s">
        <v>80</v>
      </c>
      <c r="C28" s="71"/>
      <c r="D28" s="71"/>
      <c r="E28" s="71"/>
      <c r="F28" s="71"/>
      <c r="G28" s="71"/>
      <c r="H28" s="71"/>
      <c r="I28" s="71"/>
      <c r="J28" s="72"/>
    </row>
    <row r="29" spans="2:54" ht="43.5" customHeight="1" x14ac:dyDescent="0.25">
      <c r="B29" s="11">
        <f>B27+1</f>
        <v>16</v>
      </c>
      <c r="C29" s="28" t="s">
        <v>81</v>
      </c>
      <c r="D29" s="28"/>
      <c r="E29" s="12" t="s">
        <v>51</v>
      </c>
      <c r="F29" s="13" t="s">
        <v>82</v>
      </c>
      <c r="G29" s="14" t="s">
        <v>53</v>
      </c>
      <c r="H29" s="14"/>
      <c r="I29" s="13" t="s">
        <v>54</v>
      </c>
      <c r="J29" s="15" t="s">
        <v>76</v>
      </c>
      <c r="BB29" s="16"/>
    </row>
    <row r="30" spans="2:54" ht="32.25" thickBot="1" x14ac:dyDescent="0.3">
      <c r="B30" s="11">
        <f t="shared" ref="B30" si="3">B29+1</f>
        <v>17</v>
      </c>
      <c r="C30" s="28" t="s">
        <v>83</v>
      </c>
      <c r="D30" s="28"/>
      <c r="E30" s="12" t="s">
        <v>60</v>
      </c>
      <c r="F30" s="13"/>
      <c r="G30" s="14"/>
      <c r="H30" s="14"/>
      <c r="I30" s="13"/>
      <c r="J30" s="15"/>
      <c r="BB30" s="16"/>
    </row>
    <row r="31" spans="2:54" ht="26.25" customHeight="1" x14ac:dyDescent="0.25">
      <c r="B31" s="70" t="s">
        <v>84</v>
      </c>
      <c r="C31" s="71"/>
      <c r="D31" s="71"/>
      <c r="E31" s="71"/>
      <c r="F31" s="71"/>
      <c r="G31" s="71"/>
      <c r="H31" s="71"/>
      <c r="I31" s="71"/>
      <c r="J31" s="72"/>
    </row>
    <row r="32" spans="2:54" ht="40.5" customHeight="1" x14ac:dyDescent="0.25">
      <c r="B32" s="11">
        <f>B30+1</f>
        <v>18</v>
      </c>
      <c r="C32" s="28" t="s">
        <v>85</v>
      </c>
      <c r="D32" s="28"/>
      <c r="E32" s="12" t="s">
        <v>51</v>
      </c>
      <c r="F32" s="13" t="s">
        <v>86</v>
      </c>
      <c r="G32" s="14" t="s">
        <v>53</v>
      </c>
      <c r="H32" s="14"/>
      <c r="I32" s="13" t="s">
        <v>54</v>
      </c>
      <c r="J32" s="15" t="s">
        <v>76</v>
      </c>
      <c r="BB32" s="16"/>
    </row>
    <row r="33" spans="2:54" ht="49.5" customHeight="1" x14ac:dyDescent="0.25">
      <c r="B33" s="11">
        <f>B32+1</f>
        <v>19</v>
      </c>
      <c r="C33" s="28" t="s">
        <v>87</v>
      </c>
      <c r="D33" s="28"/>
      <c r="E33" s="12" t="s">
        <v>51</v>
      </c>
      <c r="F33" s="13" t="s">
        <v>88</v>
      </c>
      <c r="G33" s="14" t="s">
        <v>53</v>
      </c>
      <c r="H33" s="14"/>
      <c r="I33" s="13" t="s">
        <v>54</v>
      </c>
      <c r="J33" s="15" t="s">
        <v>76</v>
      </c>
      <c r="BB33" s="16"/>
    </row>
    <row r="34" spans="2:54" ht="64.5" customHeight="1" x14ac:dyDescent="0.25">
      <c r="B34" s="11">
        <f t="shared" ref="B34" si="4">B33+1</f>
        <v>20</v>
      </c>
      <c r="C34" s="28" t="s">
        <v>89</v>
      </c>
      <c r="D34" s="28"/>
      <c r="E34" s="12" t="s">
        <v>51</v>
      </c>
      <c r="F34" s="13" t="s">
        <v>90</v>
      </c>
      <c r="G34" s="14" t="s">
        <v>53</v>
      </c>
      <c r="H34" s="14"/>
      <c r="I34" s="13" t="s">
        <v>54</v>
      </c>
      <c r="J34" s="15" t="s">
        <v>76</v>
      </c>
      <c r="BB34" s="16"/>
    </row>
    <row r="35" spans="2:54" ht="26.25" customHeight="1" x14ac:dyDescent="0.25">
      <c r="B35" s="70" t="s">
        <v>91</v>
      </c>
      <c r="C35" s="71"/>
      <c r="D35" s="71"/>
      <c r="E35" s="71"/>
      <c r="F35" s="71"/>
      <c r="G35" s="71"/>
      <c r="H35" s="71"/>
      <c r="I35" s="71"/>
      <c r="J35" s="72"/>
    </row>
    <row r="36" spans="2:54" ht="36" customHeight="1" x14ac:dyDescent="0.25">
      <c r="B36" s="11">
        <f>B34+1</f>
        <v>21</v>
      </c>
      <c r="C36" s="28" t="s">
        <v>92</v>
      </c>
      <c r="D36" s="28"/>
      <c r="E36" s="12" t="s">
        <v>93</v>
      </c>
      <c r="F36" s="13" t="s">
        <v>94</v>
      </c>
      <c r="G36" s="14" t="s">
        <v>53</v>
      </c>
      <c r="H36" s="14"/>
      <c r="I36" s="13" t="s">
        <v>54</v>
      </c>
      <c r="J36" s="15" t="s">
        <v>76</v>
      </c>
      <c r="BB36" s="16"/>
    </row>
    <row r="37" spans="2:54" ht="45.75" customHeight="1" x14ac:dyDescent="0.25">
      <c r="B37" s="11">
        <f>B36+1</f>
        <v>22</v>
      </c>
      <c r="C37" s="28" t="s">
        <v>95</v>
      </c>
      <c r="D37" s="28"/>
      <c r="E37" s="12" t="s">
        <v>60</v>
      </c>
      <c r="F37" s="13"/>
      <c r="G37" s="14"/>
      <c r="H37" s="14"/>
      <c r="I37" s="13"/>
      <c r="J37" s="15"/>
      <c r="BB37" s="16"/>
    </row>
    <row r="38" spans="2:54" ht="33.75" customHeight="1" thickBot="1" x14ac:dyDescent="0.3">
      <c r="B38" s="11">
        <f t="shared" ref="B38" si="5">B37+1</f>
        <v>23</v>
      </c>
      <c r="C38" s="28" t="s">
        <v>96</v>
      </c>
      <c r="D38" s="28"/>
      <c r="E38" s="12" t="s">
        <v>60</v>
      </c>
      <c r="F38" s="13"/>
      <c r="G38" s="14"/>
      <c r="H38" s="14"/>
      <c r="I38" s="13"/>
      <c r="J38" s="15"/>
      <c r="BB38" s="16"/>
    </row>
    <row r="39" spans="2:54" ht="26.25" customHeight="1" x14ac:dyDescent="0.25">
      <c r="B39" s="70" t="s">
        <v>97</v>
      </c>
      <c r="C39" s="71"/>
      <c r="D39" s="71"/>
      <c r="E39" s="71"/>
      <c r="F39" s="71"/>
      <c r="G39" s="71"/>
      <c r="H39" s="71"/>
      <c r="I39" s="71"/>
      <c r="J39" s="72"/>
    </row>
    <row r="40" spans="2:54" ht="48.75" customHeight="1" x14ac:dyDescent="0.25">
      <c r="B40" s="11">
        <f>B38+1</f>
        <v>24</v>
      </c>
      <c r="C40" s="28" t="s">
        <v>98</v>
      </c>
      <c r="D40" s="28"/>
      <c r="E40" s="12" t="s">
        <v>60</v>
      </c>
      <c r="F40" s="13"/>
      <c r="G40" s="14"/>
      <c r="H40" s="14"/>
      <c r="I40" s="13"/>
      <c r="J40" s="15"/>
      <c r="BB40" s="16"/>
    </row>
    <row r="41" spans="2:54" ht="78.75" x14ac:dyDescent="0.25">
      <c r="B41" s="11">
        <f>B40+1</f>
        <v>25</v>
      </c>
      <c r="C41" s="28" t="s">
        <v>99</v>
      </c>
      <c r="D41" s="28"/>
      <c r="E41" s="12" t="s">
        <v>51</v>
      </c>
      <c r="F41" s="13" t="s">
        <v>100</v>
      </c>
      <c r="G41" s="14" t="s">
        <v>53</v>
      </c>
      <c r="H41" s="14"/>
      <c r="I41" s="13" t="s">
        <v>54</v>
      </c>
      <c r="J41" s="15" t="s">
        <v>76</v>
      </c>
      <c r="BB41" s="16"/>
    </row>
    <row r="42" spans="2:54" ht="46.5" customHeight="1" x14ac:dyDescent="0.25">
      <c r="B42" s="11">
        <f t="shared" ref="B42:B45" si="6">B41+1</f>
        <v>26</v>
      </c>
      <c r="C42" s="28" t="s">
        <v>101</v>
      </c>
      <c r="D42" s="28"/>
      <c r="E42" s="12" t="s">
        <v>60</v>
      </c>
      <c r="F42" s="13"/>
      <c r="G42" s="14"/>
      <c r="H42" s="14"/>
      <c r="I42" s="13"/>
      <c r="J42" s="15"/>
      <c r="BB42" s="16"/>
    </row>
    <row r="43" spans="2:54" ht="52.5" customHeight="1" x14ac:dyDescent="0.25">
      <c r="B43" s="11">
        <f t="shared" si="6"/>
        <v>27</v>
      </c>
      <c r="C43" s="28" t="s">
        <v>102</v>
      </c>
      <c r="D43" s="28"/>
      <c r="E43" s="12" t="s">
        <v>103</v>
      </c>
      <c r="F43" s="13"/>
      <c r="G43" s="14"/>
      <c r="H43" s="14"/>
      <c r="I43" s="13"/>
      <c r="J43" s="15"/>
      <c r="BB43" s="16"/>
    </row>
    <row r="44" spans="2:54" ht="52.5" customHeight="1" x14ac:dyDescent="0.25">
      <c r="B44" s="11">
        <f t="shared" si="6"/>
        <v>28</v>
      </c>
      <c r="C44" s="28" t="s">
        <v>104</v>
      </c>
      <c r="D44" s="28"/>
      <c r="E44" s="12" t="s">
        <v>103</v>
      </c>
      <c r="F44" s="13"/>
      <c r="G44" s="14"/>
      <c r="H44" s="14"/>
      <c r="I44" s="13"/>
      <c r="J44" s="15"/>
      <c r="BB44" s="16"/>
    </row>
    <row r="45" spans="2:54" ht="52.5" customHeight="1" thickBot="1" x14ac:dyDescent="0.3">
      <c r="B45" s="11">
        <f t="shared" si="6"/>
        <v>29</v>
      </c>
      <c r="C45" s="28" t="s">
        <v>105</v>
      </c>
      <c r="D45" s="28"/>
      <c r="E45" s="12" t="s">
        <v>103</v>
      </c>
      <c r="F45" s="13"/>
      <c r="G45" s="14"/>
      <c r="H45" s="14"/>
      <c r="I45" s="13"/>
      <c r="J45" s="15"/>
      <c r="BB45" s="16"/>
    </row>
    <row r="46" spans="2:54" ht="26.25" customHeight="1" x14ac:dyDescent="0.25">
      <c r="B46" s="70" t="s">
        <v>106</v>
      </c>
      <c r="C46" s="71"/>
      <c r="D46" s="71"/>
      <c r="E46" s="71"/>
      <c r="F46" s="71"/>
      <c r="G46" s="71"/>
      <c r="H46" s="71"/>
      <c r="I46" s="71"/>
      <c r="J46" s="72"/>
    </row>
    <row r="47" spans="2:54" ht="47.25" x14ac:dyDescent="0.25">
      <c r="B47" s="11">
        <f>B45+1</f>
        <v>30</v>
      </c>
      <c r="C47" s="28" t="s">
        <v>107</v>
      </c>
      <c r="D47" s="28"/>
      <c r="E47" s="12" t="s">
        <v>60</v>
      </c>
      <c r="F47" s="13" t="s">
        <v>108</v>
      </c>
      <c r="G47" s="14"/>
      <c r="H47" s="14"/>
      <c r="I47" s="13" t="s">
        <v>54</v>
      </c>
      <c r="J47" s="15" t="s">
        <v>76</v>
      </c>
    </row>
    <row r="48" spans="2:54" ht="31.5" x14ac:dyDescent="0.25">
      <c r="B48" s="11">
        <f>B47+1</f>
        <v>31</v>
      </c>
      <c r="C48" s="28" t="s">
        <v>109</v>
      </c>
      <c r="D48" s="28"/>
      <c r="E48" s="12" t="s">
        <v>51</v>
      </c>
      <c r="F48" s="13" t="s">
        <v>110</v>
      </c>
      <c r="G48" s="14" t="s">
        <v>53</v>
      </c>
      <c r="H48" s="14"/>
      <c r="I48" s="13" t="s">
        <v>54</v>
      </c>
      <c r="J48" s="15" t="s">
        <v>76</v>
      </c>
    </row>
    <row r="49" spans="2:10" ht="49.5" customHeight="1" x14ac:dyDescent="0.25">
      <c r="B49" s="11">
        <f t="shared" ref="B49:B51" si="7">B48+1</f>
        <v>32</v>
      </c>
      <c r="C49" s="28" t="s">
        <v>111</v>
      </c>
      <c r="D49" s="28"/>
      <c r="E49" s="12" t="s">
        <v>60</v>
      </c>
      <c r="F49" s="13"/>
      <c r="G49" s="14"/>
      <c r="H49" s="14"/>
      <c r="I49" s="13"/>
      <c r="J49" s="15"/>
    </row>
    <row r="50" spans="2:10" ht="31.5" x14ac:dyDescent="0.25">
      <c r="B50" s="11">
        <f t="shared" si="7"/>
        <v>33</v>
      </c>
      <c r="C50" s="28" t="s">
        <v>112</v>
      </c>
      <c r="D50" s="28"/>
      <c r="E50" s="12" t="s">
        <v>60</v>
      </c>
      <c r="F50" s="13"/>
      <c r="G50" s="14"/>
      <c r="H50" s="14"/>
      <c r="I50" s="13"/>
      <c r="J50" s="15"/>
    </row>
    <row r="51" spans="2:10" ht="30" x14ac:dyDescent="0.25">
      <c r="B51" s="11">
        <f t="shared" si="7"/>
        <v>34</v>
      </c>
      <c r="C51" s="28" t="s">
        <v>113</v>
      </c>
      <c r="D51" s="28"/>
      <c r="E51" s="12" t="s">
        <v>51</v>
      </c>
      <c r="F51" s="13" t="s">
        <v>114</v>
      </c>
      <c r="G51" s="14" t="s">
        <v>53</v>
      </c>
      <c r="H51" s="14"/>
      <c r="I51" s="13" t="s">
        <v>54</v>
      </c>
      <c r="J51" s="15" t="s">
        <v>55</v>
      </c>
    </row>
    <row r="52" spans="2:10" ht="27.75" customHeight="1" thickBot="1" x14ac:dyDescent="0.3">
      <c r="B52" s="76" t="s">
        <v>115</v>
      </c>
      <c r="C52" s="77"/>
      <c r="D52" s="46"/>
      <c r="E52" s="17">
        <f>(COUNTIF(E20:E51,"Fail"))</f>
        <v>8</v>
      </c>
      <c r="F52" s="18"/>
      <c r="G52" s="19"/>
      <c r="H52" s="20"/>
      <c r="I52" s="21"/>
      <c r="J52" s="27"/>
    </row>
    <row r="53" spans="2:10" ht="27.75" customHeight="1" thickBot="1" x14ac:dyDescent="0.3">
      <c r="B53" s="78" t="s">
        <v>116</v>
      </c>
      <c r="C53" s="79"/>
      <c r="D53" s="47"/>
      <c r="E53" s="22">
        <f>(25-E52)/25</f>
        <v>0.68</v>
      </c>
      <c r="F53" s="23"/>
      <c r="G53" s="24"/>
      <c r="H53" s="25"/>
      <c r="I53" s="26"/>
      <c r="J53" s="27"/>
    </row>
    <row r="54" spans="2:10" ht="115.5" customHeight="1" thickBot="1" x14ac:dyDescent="0.3">
      <c r="B54" s="73" t="s">
        <v>117</v>
      </c>
      <c r="C54" s="74"/>
      <c r="D54" s="74"/>
      <c r="E54" s="74"/>
      <c r="F54" s="74"/>
      <c r="G54" s="74"/>
      <c r="H54" s="74"/>
      <c r="I54" s="74"/>
      <c r="J54" s="75"/>
    </row>
  </sheetData>
  <mergeCells count="22">
    <mergeCell ref="B11:J11"/>
    <mergeCell ref="B8:J8"/>
    <mergeCell ref="B4:F4"/>
    <mergeCell ref="G4:H4"/>
    <mergeCell ref="I4:J4"/>
    <mergeCell ref="B5:J5"/>
    <mergeCell ref="B6:J6"/>
    <mergeCell ref="B1:C1"/>
    <mergeCell ref="B2:J2"/>
    <mergeCell ref="B3:F3"/>
    <mergeCell ref="G3:H3"/>
    <mergeCell ref="I3:J3"/>
    <mergeCell ref="B35:J35"/>
    <mergeCell ref="B39:J39"/>
    <mergeCell ref="B46:J46"/>
    <mergeCell ref="B54:J54"/>
    <mergeCell ref="B17:J17"/>
    <mergeCell ref="B52:C52"/>
    <mergeCell ref="B53:C53"/>
    <mergeCell ref="B23:J23"/>
    <mergeCell ref="B31:J31"/>
    <mergeCell ref="B28:J28"/>
  </mergeCells>
  <conditionalFormatting sqref="E9:E10">
    <cfRule type="expression" dxfId="21" priority="3">
      <formula>E9="Not applicable for this review"</formula>
    </cfRule>
  </conditionalFormatting>
  <conditionalFormatting sqref="E12:E16">
    <cfRule type="expression" dxfId="20" priority="1">
      <formula>E12="Not applicable for this review"</formula>
    </cfRule>
  </conditionalFormatting>
  <conditionalFormatting sqref="E18:E22">
    <cfRule type="expression" dxfId="19" priority="15">
      <formula>E18="Not applicable for this review"</formula>
    </cfRule>
  </conditionalFormatting>
  <conditionalFormatting sqref="E24:E27 E32:E34 E36:E38 E40:E45 E47:E51">
    <cfRule type="expression" dxfId="18" priority="17">
      <formula>E24="Not applicable for this review"</formula>
    </cfRule>
  </conditionalFormatting>
  <conditionalFormatting sqref="E29:E30">
    <cfRule type="expression" dxfId="17" priority="7">
      <formula>E29="Not applicable for this review"</formula>
    </cfRule>
  </conditionalFormatting>
  <conditionalFormatting sqref="H9:H10">
    <cfRule type="expression" dxfId="16" priority="4">
      <formula>E9="Not applicable for this review"</formula>
    </cfRule>
  </conditionalFormatting>
  <conditionalFormatting sqref="H12:H16">
    <cfRule type="expression" dxfId="15" priority="2">
      <formula>E12="Not applicable for this review"</formula>
    </cfRule>
  </conditionalFormatting>
  <conditionalFormatting sqref="H18:H22">
    <cfRule type="expression" dxfId="14" priority="16">
      <formula>E18="Not applicable for this review"</formula>
    </cfRule>
  </conditionalFormatting>
  <conditionalFormatting sqref="H24:H27 H32:H34 H40:H45 H47:H51 H36:H38">
    <cfRule type="expression" dxfId="13" priority="18">
      <formula>E24="Not applicable for this review"</formula>
    </cfRule>
  </conditionalFormatting>
  <conditionalFormatting sqref="H29:H30">
    <cfRule type="expression" dxfId="12" priority="8">
      <formula>E29="Not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E36:E38 E40:E45 E24:E27 E29:E30 E12:E16</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D9" activePane="bottomRight" state="frozen"/>
      <selection pane="topRight" activeCell="C11" sqref="B10:J16"/>
      <selection pane="bottomLeft" activeCell="C11" sqref="B10:J16"/>
      <selection pane="bottomRight" activeCell="B4" sqref="B4:J4"/>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0"/>
      <c r="C1" s="80"/>
      <c r="D1" s="2"/>
    </row>
    <row r="2" spans="2:54" s="4" customFormat="1" ht="21" customHeight="1" thickBot="1" x14ac:dyDescent="0.3">
      <c r="B2" s="81" t="s">
        <v>118</v>
      </c>
      <c r="C2" s="82"/>
      <c r="D2" s="82"/>
      <c r="E2" s="82"/>
      <c r="F2" s="82"/>
      <c r="G2" s="82"/>
      <c r="H2" s="82"/>
      <c r="I2" s="82"/>
      <c r="J2" s="83"/>
    </row>
    <row r="3" spans="2:54" s="5" customFormat="1" ht="20.25" customHeight="1" thickBot="1" x14ac:dyDescent="0.3">
      <c r="B3" s="84" t="s">
        <v>34</v>
      </c>
      <c r="C3" s="85"/>
      <c r="D3" s="85"/>
      <c r="E3" s="85"/>
      <c r="F3" s="86"/>
      <c r="G3" s="87" t="s">
        <v>35</v>
      </c>
      <c r="H3" s="86"/>
      <c r="I3" s="87" t="s">
        <v>36</v>
      </c>
      <c r="J3" s="88"/>
    </row>
    <row r="4" spans="2:54" ht="39.75" customHeight="1" thickBot="1" x14ac:dyDescent="0.3">
      <c r="B4" s="89" t="s">
        <v>119</v>
      </c>
      <c r="C4" s="90"/>
      <c r="D4" s="90"/>
      <c r="E4" s="90"/>
      <c r="F4" s="91"/>
      <c r="G4" s="92" t="s">
        <v>29</v>
      </c>
      <c r="H4" s="93"/>
      <c r="I4" s="94">
        <v>45026</v>
      </c>
      <c r="J4" s="95"/>
    </row>
    <row r="5" spans="2:54" ht="20.25" customHeight="1" thickBot="1" x14ac:dyDescent="0.3">
      <c r="B5" s="96" t="s">
        <v>39</v>
      </c>
      <c r="C5" s="97"/>
      <c r="D5" s="97"/>
      <c r="E5" s="97"/>
      <c r="F5" s="97"/>
      <c r="G5" s="97"/>
      <c r="H5" s="97"/>
      <c r="I5" s="97"/>
      <c r="J5" s="98"/>
    </row>
    <row r="6" spans="2:54" ht="42" customHeight="1" thickBot="1" x14ac:dyDescent="0.3">
      <c r="B6" s="99"/>
      <c r="C6" s="100"/>
      <c r="D6" s="100"/>
      <c r="E6" s="100"/>
      <c r="F6" s="100"/>
      <c r="G6" s="100"/>
      <c r="H6" s="100"/>
      <c r="I6" s="100"/>
      <c r="J6" s="101"/>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2"/>
      <c r="C8" s="103"/>
      <c r="D8" s="103"/>
      <c r="E8" s="103"/>
      <c r="F8" s="103"/>
      <c r="G8" s="103"/>
      <c r="H8" s="103"/>
      <c r="I8" s="103"/>
      <c r="J8" s="104"/>
    </row>
    <row r="9" spans="2:54" ht="31.5" x14ac:dyDescent="0.25">
      <c r="B9" s="11">
        <v>1</v>
      </c>
      <c r="C9" s="28" t="s">
        <v>120</v>
      </c>
      <c r="D9" s="28"/>
      <c r="E9" s="12" t="s">
        <v>51</v>
      </c>
      <c r="F9" s="13" t="s">
        <v>121</v>
      </c>
      <c r="G9" s="14" t="s">
        <v>53</v>
      </c>
      <c r="H9" s="14"/>
      <c r="I9" s="13" t="s">
        <v>54</v>
      </c>
      <c r="J9" s="15" t="s">
        <v>76</v>
      </c>
    </row>
    <row r="10" spans="2:54" ht="15.75" x14ac:dyDescent="0.25">
      <c r="B10" s="11">
        <v>2</v>
      </c>
      <c r="C10" s="28" t="s">
        <v>122</v>
      </c>
      <c r="D10" s="28"/>
      <c r="E10" s="12" t="s">
        <v>60</v>
      </c>
      <c r="F10" s="13"/>
      <c r="G10" s="14"/>
      <c r="H10" s="14"/>
      <c r="I10" s="13"/>
      <c r="J10" s="15"/>
      <c r="BB10" s="16"/>
    </row>
    <row r="11" spans="2:54" ht="30" customHeight="1" x14ac:dyDescent="0.25">
      <c r="B11" s="11">
        <v>3</v>
      </c>
      <c r="C11" s="28" t="s">
        <v>123</v>
      </c>
      <c r="D11" s="28"/>
      <c r="E11" s="12" t="s">
        <v>51</v>
      </c>
      <c r="F11" s="13" t="s">
        <v>124</v>
      </c>
      <c r="G11" s="14" t="s">
        <v>53</v>
      </c>
      <c r="H11" s="14"/>
      <c r="I11" s="13" t="s">
        <v>125</v>
      </c>
      <c r="J11" s="15" t="s">
        <v>55</v>
      </c>
      <c r="BB11" s="16"/>
    </row>
    <row r="12" spans="2:54" ht="31.5" x14ac:dyDescent="0.25">
      <c r="B12" s="11">
        <v>4</v>
      </c>
      <c r="C12" s="28" t="s">
        <v>126</v>
      </c>
      <c r="D12" s="28"/>
      <c r="E12" s="12" t="s">
        <v>60</v>
      </c>
      <c r="F12" s="13"/>
      <c r="G12" s="14"/>
      <c r="H12" s="14"/>
      <c r="I12" s="13"/>
      <c r="J12" s="15"/>
    </row>
    <row r="13" spans="2:54" ht="45.75" customHeight="1" x14ac:dyDescent="0.25">
      <c r="B13" s="11">
        <v>5</v>
      </c>
      <c r="C13" s="28" t="s">
        <v>127</v>
      </c>
      <c r="D13" s="28"/>
      <c r="E13" s="12" t="s">
        <v>60</v>
      </c>
      <c r="F13" s="13" t="s">
        <v>128</v>
      </c>
      <c r="G13" s="14"/>
      <c r="H13" s="14"/>
      <c r="I13" s="13" t="s">
        <v>54</v>
      </c>
      <c r="J13" s="15" t="s">
        <v>76</v>
      </c>
      <c r="BB13" s="16"/>
    </row>
    <row r="14" spans="2:54" ht="41.25" customHeight="1" x14ac:dyDescent="0.25">
      <c r="B14" s="11">
        <v>6</v>
      </c>
      <c r="C14" s="28" t="s">
        <v>129</v>
      </c>
      <c r="D14" s="28"/>
      <c r="E14" s="12" t="s">
        <v>60</v>
      </c>
      <c r="F14" s="13" t="s">
        <v>130</v>
      </c>
      <c r="G14" s="14"/>
      <c r="H14" s="14"/>
      <c r="I14" s="13" t="s">
        <v>54</v>
      </c>
      <c r="J14" s="15" t="s">
        <v>76</v>
      </c>
      <c r="BB14" s="16"/>
    </row>
    <row r="15" spans="2:54" ht="31.5" customHeight="1" x14ac:dyDescent="0.25">
      <c r="B15" s="11">
        <v>7</v>
      </c>
      <c r="C15" s="28" t="s">
        <v>131</v>
      </c>
      <c r="D15" s="28"/>
      <c r="E15" s="12" t="s">
        <v>103</v>
      </c>
      <c r="F15" s="13"/>
      <c r="G15" s="14"/>
      <c r="H15" s="14"/>
      <c r="I15" s="13"/>
      <c r="J15" s="15"/>
    </row>
    <row r="16" spans="2:54" ht="64.5" customHeight="1" x14ac:dyDescent="0.25">
      <c r="B16" s="11">
        <v>8</v>
      </c>
      <c r="C16" s="28" t="s">
        <v>132</v>
      </c>
      <c r="D16" s="28"/>
      <c r="E16" s="12" t="s">
        <v>60</v>
      </c>
      <c r="F16" s="13" t="s">
        <v>133</v>
      </c>
      <c r="G16" s="14"/>
      <c r="H16" s="14"/>
      <c r="I16" s="13" t="s">
        <v>54</v>
      </c>
      <c r="J16" s="15" t="s">
        <v>76</v>
      </c>
    </row>
    <row r="17" spans="2:10" ht="45.75" customHeight="1" x14ac:dyDescent="0.25">
      <c r="B17" s="11">
        <v>9</v>
      </c>
      <c r="C17" s="28" t="s">
        <v>134</v>
      </c>
      <c r="D17" s="28"/>
      <c r="E17" s="12" t="s">
        <v>60</v>
      </c>
      <c r="F17" s="13" t="s">
        <v>135</v>
      </c>
      <c r="G17" s="14"/>
      <c r="H17" s="14"/>
      <c r="I17" s="13" t="s">
        <v>54</v>
      </c>
      <c r="J17" s="15" t="s">
        <v>76</v>
      </c>
    </row>
    <row r="18" spans="2:10" ht="47.25" x14ac:dyDescent="0.25">
      <c r="B18" s="11">
        <v>10</v>
      </c>
      <c r="C18" s="28" t="s">
        <v>136</v>
      </c>
      <c r="D18" s="28"/>
      <c r="E18" s="12" t="s">
        <v>60</v>
      </c>
      <c r="F18" s="13" t="s">
        <v>133</v>
      </c>
      <c r="G18" s="14"/>
      <c r="H18" s="14"/>
      <c r="I18" s="13" t="s">
        <v>54</v>
      </c>
      <c r="J18" s="15" t="s">
        <v>76</v>
      </c>
    </row>
    <row r="19" spans="2:10" ht="45" customHeight="1" x14ac:dyDescent="0.25">
      <c r="B19" s="11">
        <v>11</v>
      </c>
      <c r="C19" s="28" t="s">
        <v>137</v>
      </c>
      <c r="D19" s="28"/>
      <c r="E19" s="12" t="s">
        <v>60</v>
      </c>
      <c r="F19" s="13" t="s">
        <v>138</v>
      </c>
      <c r="G19" s="14"/>
      <c r="H19" s="14"/>
      <c r="I19" s="13" t="s">
        <v>54</v>
      </c>
      <c r="J19" s="15" t="s">
        <v>76</v>
      </c>
    </row>
    <row r="20" spans="2:10" ht="31.5" x14ac:dyDescent="0.25">
      <c r="B20" s="11">
        <v>12</v>
      </c>
      <c r="C20" s="28" t="s">
        <v>139</v>
      </c>
      <c r="D20" s="28"/>
      <c r="E20" s="12" t="s">
        <v>51</v>
      </c>
      <c r="F20" s="13" t="s">
        <v>140</v>
      </c>
      <c r="G20" s="14" t="s">
        <v>53</v>
      </c>
      <c r="H20" s="14"/>
      <c r="I20" s="13" t="s">
        <v>54</v>
      </c>
      <c r="J20" s="15" t="s">
        <v>76</v>
      </c>
    </row>
    <row r="21" spans="2:10" ht="30" x14ac:dyDescent="0.25">
      <c r="B21" s="11">
        <v>13</v>
      </c>
      <c r="C21" s="28" t="s">
        <v>141</v>
      </c>
      <c r="D21" s="28"/>
      <c r="E21" s="12" t="s">
        <v>51</v>
      </c>
      <c r="F21" s="13" t="s">
        <v>142</v>
      </c>
      <c r="G21" s="14" t="s">
        <v>53</v>
      </c>
      <c r="H21" s="14"/>
      <c r="I21" s="13" t="s">
        <v>54</v>
      </c>
      <c r="J21" s="15" t="s">
        <v>76</v>
      </c>
    </row>
    <row r="22" spans="2:10" ht="27.75" customHeight="1" thickBot="1" x14ac:dyDescent="0.3">
      <c r="B22" s="76" t="s">
        <v>115</v>
      </c>
      <c r="C22" s="77"/>
      <c r="D22" s="46"/>
      <c r="E22" s="17"/>
      <c r="F22" s="18"/>
      <c r="G22" s="19"/>
      <c r="H22" s="20"/>
      <c r="I22" s="21"/>
      <c r="J22" s="27"/>
    </row>
    <row r="23" spans="2:10" ht="27.75" customHeight="1" thickBot="1" x14ac:dyDescent="0.3">
      <c r="B23" s="78" t="s">
        <v>116</v>
      </c>
      <c r="C23" s="79"/>
      <c r="D23" s="47"/>
      <c r="E23" s="22">
        <f>(25-E22)/25</f>
        <v>1</v>
      </c>
      <c r="F23" s="23"/>
      <c r="G23" s="24"/>
      <c r="H23" s="25"/>
      <c r="I23" s="26"/>
      <c r="J23" s="27"/>
    </row>
    <row r="24" spans="2:10" ht="115.5" customHeight="1" thickBot="1" x14ac:dyDescent="0.3">
      <c r="B24" s="73" t="s">
        <v>117</v>
      </c>
      <c r="C24" s="74"/>
      <c r="D24" s="74"/>
      <c r="E24" s="74"/>
      <c r="F24" s="74"/>
      <c r="G24" s="74"/>
      <c r="H24" s="74"/>
      <c r="I24" s="74"/>
      <c r="J24" s="75"/>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1" priority="6">
      <formula>E9="Not applicable for this review"</formula>
    </cfRule>
  </conditionalFormatting>
  <conditionalFormatting sqref="H9:H21">
    <cfRule type="expression" dxfId="10"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1" activePane="bottomRight" state="frozen"/>
      <selection pane="topRight" activeCell="C11" sqref="B10:J16"/>
      <selection pane="bottomLeft" activeCell="C11" sqref="B10:J16"/>
      <selection pane="bottomRight" activeCell="M13" sqref="M13"/>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0"/>
      <c r="C1" s="80"/>
      <c r="D1" s="2"/>
    </row>
    <row r="2" spans="2:54" s="4" customFormat="1" ht="21" customHeight="1" thickBot="1" x14ac:dyDescent="0.3">
      <c r="B2" s="81" t="s">
        <v>33</v>
      </c>
      <c r="C2" s="82"/>
      <c r="D2" s="82"/>
      <c r="E2" s="82"/>
      <c r="F2" s="82"/>
      <c r="G2" s="82"/>
      <c r="H2" s="82"/>
      <c r="I2" s="82"/>
      <c r="J2" s="83"/>
    </row>
    <row r="3" spans="2:54" s="5" customFormat="1" ht="20.25" customHeight="1" x14ac:dyDescent="0.25">
      <c r="B3" s="84" t="s">
        <v>34</v>
      </c>
      <c r="C3" s="85"/>
      <c r="D3" s="85"/>
      <c r="E3" s="85"/>
      <c r="F3" s="86"/>
      <c r="G3" s="87" t="s">
        <v>35</v>
      </c>
      <c r="H3" s="86"/>
      <c r="I3" s="87" t="s">
        <v>36</v>
      </c>
      <c r="J3" s="88"/>
    </row>
    <row r="4" spans="2:54" ht="39.75" customHeight="1" x14ac:dyDescent="0.25">
      <c r="B4" s="89" t="s">
        <v>119</v>
      </c>
      <c r="C4" s="90"/>
      <c r="D4" s="90"/>
      <c r="E4" s="90"/>
      <c r="F4" s="91"/>
      <c r="G4" s="92" t="s">
        <v>29</v>
      </c>
      <c r="H4" s="93"/>
      <c r="I4" s="94">
        <v>45026</v>
      </c>
      <c r="J4" s="95"/>
    </row>
    <row r="5" spans="2:54" ht="20.25" customHeight="1" x14ac:dyDescent="0.25">
      <c r="B5" s="96" t="s">
        <v>39</v>
      </c>
      <c r="C5" s="97"/>
      <c r="D5" s="97"/>
      <c r="E5" s="97"/>
      <c r="F5" s="97"/>
      <c r="G5" s="97"/>
      <c r="H5" s="97"/>
      <c r="I5" s="97"/>
      <c r="J5" s="98"/>
    </row>
    <row r="6" spans="2:54" ht="42" customHeight="1" thickBot="1" x14ac:dyDescent="0.3">
      <c r="B6" s="99"/>
      <c r="C6" s="100"/>
      <c r="D6" s="100"/>
      <c r="E6" s="100"/>
      <c r="F6" s="100"/>
      <c r="G6" s="100"/>
      <c r="H6" s="100"/>
      <c r="I6" s="100"/>
      <c r="J6" s="101"/>
    </row>
    <row r="7" spans="2:54" s="5" customFormat="1" ht="35.25" customHeight="1" thickBot="1" x14ac:dyDescent="0.3">
      <c r="B7" s="6" t="s">
        <v>40</v>
      </c>
      <c r="C7" s="7" t="s">
        <v>41</v>
      </c>
      <c r="D7" s="48" t="s">
        <v>42</v>
      </c>
      <c r="E7" s="8" t="s">
        <v>43</v>
      </c>
      <c r="F7" s="8" t="s">
        <v>44</v>
      </c>
      <c r="G7" s="9" t="s">
        <v>45</v>
      </c>
      <c r="H7" s="9" t="s">
        <v>46</v>
      </c>
      <c r="I7" s="8" t="s">
        <v>47</v>
      </c>
      <c r="J7" s="10" t="s">
        <v>48</v>
      </c>
    </row>
    <row r="8" spans="2:54" ht="26.25" customHeight="1" x14ac:dyDescent="0.25">
      <c r="B8" s="102" t="s">
        <v>143</v>
      </c>
      <c r="C8" s="103"/>
      <c r="D8" s="103"/>
      <c r="E8" s="103"/>
      <c r="F8" s="103"/>
      <c r="G8" s="103"/>
      <c r="H8" s="103"/>
      <c r="I8" s="103"/>
      <c r="J8" s="104"/>
    </row>
    <row r="9" spans="2:54" ht="15.75" x14ac:dyDescent="0.25">
      <c r="B9" s="11">
        <v>1</v>
      </c>
      <c r="C9" s="28" t="s">
        <v>144</v>
      </c>
      <c r="D9" s="28"/>
      <c r="E9" s="12" t="s">
        <v>60</v>
      </c>
      <c r="F9" s="13"/>
      <c r="G9" s="14"/>
      <c r="H9" s="14"/>
      <c r="I9" s="13"/>
      <c r="J9" s="15"/>
    </row>
    <row r="10" spans="2:54" ht="36" customHeight="1" x14ac:dyDescent="0.25">
      <c r="B10" s="11">
        <v>2</v>
      </c>
      <c r="C10" s="28" t="s">
        <v>145</v>
      </c>
      <c r="D10" s="28"/>
      <c r="E10" s="12" t="s">
        <v>60</v>
      </c>
      <c r="F10" s="13"/>
      <c r="G10" s="14"/>
      <c r="H10" s="14"/>
      <c r="I10" s="13"/>
      <c r="J10" s="15"/>
      <c r="BB10" s="16"/>
    </row>
    <row r="11" spans="2:54" ht="31.5" x14ac:dyDescent="0.25">
      <c r="B11" s="11">
        <v>3</v>
      </c>
      <c r="C11" s="28" t="s">
        <v>146</v>
      </c>
      <c r="D11" s="28"/>
      <c r="E11" s="12" t="s">
        <v>60</v>
      </c>
      <c r="F11" s="13"/>
      <c r="G11" s="14"/>
      <c r="H11" s="14"/>
      <c r="I11" s="13"/>
      <c r="J11" s="15"/>
      <c r="BB11" s="16"/>
    </row>
    <row r="12" spans="2:54" ht="47.25" customHeight="1" x14ac:dyDescent="0.25">
      <c r="B12" s="11">
        <v>4</v>
      </c>
      <c r="C12" s="28" t="s">
        <v>147</v>
      </c>
      <c r="D12" s="28"/>
      <c r="E12" s="12" t="s">
        <v>51</v>
      </c>
      <c r="F12" s="13" t="s">
        <v>148</v>
      </c>
      <c r="G12" s="14" t="s">
        <v>53</v>
      </c>
      <c r="H12" s="14"/>
      <c r="I12" s="13" t="s">
        <v>54</v>
      </c>
      <c r="J12" s="15" t="s">
        <v>76</v>
      </c>
      <c r="BB12" s="16"/>
    </row>
    <row r="13" spans="2:54" ht="47.25" customHeight="1" x14ac:dyDescent="0.25">
      <c r="B13" s="11">
        <v>5</v>
      </c>
      <c r="C13" s="28" t="s">
        <v>149</v>
      </c>
      <c r="D13" s="28"/>
      <c r="E13" s="12" t="s">
        <v>60</v>
      </c>
      <c r="F13" s="13"/>
      <c r="G13" s="14"/>
      <c r="H13" s="14"/>
      <c r="I13" s="13"/>
      <c r="J13" s="15"/>
      <c r="BB13" s="16"/>
    </row>
    <row r="14" spans="2:54" ht="47.25" customHeight="1" x14ac:dyDescent="0.25">
      <c r="B14" s="11">
        <v>6</v>
      </c>
      <c r="C14" s="28" t="s">
        <v>150</v>
      </c>
      <c r="D14" s="28"/>
      <c r="E14" s="12" t="s">
        <v>60</v>
      </c>
      <c r="F14" s="13"/>
      <c r="G14" s="14"/>
      <c r="H14" s="14"/>
      <c r="I14" s="13"/>
      <c r="J14" s="15"/>
      <c r="BB14" s="16"/>
    </row>
    <row r="15" spans="2:54" ht="26.25" customHeight="1" x14ac:dyDescent="0.25">
      <c r="B15" s="102" t="s">
        <v>151</v>
      </c>
      <c r="C15" s="103"/>
      <c r="D15" s="103"/>
      <c r="E15" s="103"/>
      <c r="F15" s="103"/>
      <c r="G15" s="103"/>
      <c r="H15" s="103"/>
      <c r="I15" s="103"/>
      <c r="J15" s="104"/>
    </row>
    <row r="16" spans="2:54" ht="15.75" x14ac:dyDescent="0.25">
      <c r="B16" s="11">
        <v>7</v>
      </c>
      <c r="C16" s="28" t="s">
        <v>152</v>
      </c>
      <c r="D16" s="28"/>
      <c r="E16" s="12" t="s">
        <v>60</v>
      </c>
      <c r="F16" s="13"/>
      <c r="G16" s="14"/>
      <c r="H16" s="14"/>
      <c r="I16" s="13"/>
      <c r="J16" s="15"/>
      <c r="BB16" s="16"/>
    </row>
    <row r="17" spans="2:54" ht="15.75" x14ac:dyDescent="0.25">
      <c r="B17" s="11">
        <v>8</v>
      </c>
      <c r="C17" s="28" t="s">
        <v>153</v>
      </c>
      <c r="D17" s="28"/>
      <c r="E17" s="12" t="s">
        <v>60</v>
      </c>
      <c r="F17" s="13" t="s">
        <v>154</v>
      </c>
      <c r="G17" s="14"/>
      <c r="H17" s="14"/>
      <c r="I17" s="13" t="s">
        <v>54</v>
      </c>
      <c r="J17" s="15" t="s">
        <v>76</v>
      </c>
      <c r="BB17" s="16"/>
    </row>
    <row r="18" spans="2:54" ht="15.75" x14ac:dyDescent="0.25">
      <c r="B18" s="11">
        <v>9</v>
      </c>
      <c r="C18" s="28" t="s">
        <v>155</v>
      </c>
      <c r="D18" s="28"/>
      <c r="E18" s="12" t="s">
        <v>60</v>
      </c>
      <c r="F18" s="13"/>
      <c r="G18" s="14"/>
      <c r="H18" s="14"/>
      <c r="I18" s="13"/>
      <c r="J18" s="15"/>
      <c r="BB18" s="16"/>
    </row>
    <row r="19" spans="2:54" ht="64.5" customHeight="1" x14ac:dyDescent="0.25">
      <c r="B19" s="11">
        <v>10</v>
      </c>
      <c r="C19" s="28" t="s">
        <v>156</v>
      </c>
      <c r="D19" s="28"/>
      <c r="E19" s="12" t="s">
        <v>60</v>
      </c>
      <c r="F19" s="52"/>
      <c r="G19" s="14"/>
      <c r="H19" s="14"/>
      <c r="I19" s="13"/>
      <c r="J19" s="15"/>
      <c r="BB19" s="16"/>
    </row>
    <row r="20" spans="2:54" ht="45.75" customHeight="1" x14ac:dyDescent="0.25">
      <c r="B20" s="11">
        <v>11</v>
      </c>
      <c r="C20" s="28" t="s">
        <v>157</v>
      </c>
      <c r="D20" s="28"/>
      <c r="E20" s="12" t="s">
        <v>60</v>
      </c>
      <c r="F20" s="13"/>
      <c r="G20" s="14"/>
      <c r="H20" s="14"/>
      <c r="I20" s="13"/>
      <c r="J20" s="15"/>
      <c r="BB20" s="16"/>
    </row>
    <row r="21" spans="2:54" ht="31.5" x14ac:dyDescent="0.25">
      <c r="B21" s="11">
        <v>12</v>
      </c>
      <c r="C21" s="28" t="s">
        <v>158</v>
      </c>
      <c r="D21" s="28"/>
      <c r="E21" s="12" t="s">
        <v>60</v>
      </c>
      <c r="F21" s="13"/>
      <c r="G21" s="14"/>
      <c r="H21" s="14"/>
      <c r="I21" s="13"/>
      <c r="J21" s="15"/>
      <c r="BB21" s="16"/>
    </row>
    <row r="22" spans="2:54" ht="31.5" x14ac:dyDescent="0.25">
      <c r="B22" s="11">
        <v>13</v>
      </c>
      <c r="C22" s="28" t="s">
        <v>159</v>
      </c>
      <c r="D22" s="28"/>
      <c r="E22" s="12" t="s">
        <v>60</v>
      </c>
      <c r="F22" s="13"/>
      <c r="G22" s="14"/>
      <c r="H22" s="14"/>
      <c r="I22" s="13"/>
      <c r="J22" s="15"/>
      <c r="BB22" s="16"/>
    </row>
    <row r="23" spans="2:54" ht="30" x14ac:dyDescent="0.25">
      <c r="B23" s="11">
        <v>14</v>
      </c>
      <c r="C23" s="28" t="s">
        <v>160</v>
      </c>
      <c r="D23" s="28"/>
      <c r="E23" s="12" t="s">
        <v>60</v>
      </c>
      <c r="F23" s="13" t="s">
        <v>161</v>
      </c>
      <c r="G23" s="14"/>
      <c r="H23" s="14"/>
      <c r="I23" s="13" t="s">
        <v>54</v>
      </c>
      <c r="J23" s="15" t="s">
        <v>55</v>
      </c>
      <c r="BB23" s="16"/>
    </row>
    <row r="24" spans="2:54" ht="31.5" x14ac:dyDescent="0.25">
      <c r="B24" s="11">
        <v>15</v>
      </c>
      <c r="C24" s="28" t="s">
        <v>162</v>
      </c>
      <c r="D24" s="28"/>
      <c r="E24" s="12" t="s">
        <v>60</v>
      </c>
      <c r="F24" s="13"/>
      <c r="G24" s="14"/>
      <c r="H24" s="14"/>
      <c r="I24" s="13"/>
      <c r="J24" s="15"/>
      <c r="BB24" s="16"/>
    </row>
    <row r="25" spans="2:54" ht="31.5" x14ac:dyDescent="0.25">
      <c r="B25" s="11">
        <v>16</v>
      </c>
      <c r="C25" s="28" t="s">
        <v>163</v>
      </c>
      <c r="D25" s="28"/>
      <c r="E25" s="12" t="s">
        <v>60</v>
      </c>
      <c r="F25" s="13"/>
      <c r="G25" s="14"/>
      <c r="H25" s="14"/>
      <c r="I25" s="13"/>
      <c r="J25" s="15"/>
      <c r="BB25" s="16"/>
    </row>
    <row r="26" spans="2:54" ht="46.5" customHeight="1" x14ac:dyDescent="0.25">
      <c r="B26" s="11">
        <v>17</v>
      </c>
      <c r="C26" s="28" t="s">
        <v>164</v>
      </c>
      <c r="D26" s="28"/>
      <c r="E26" s="12" t="s">
        <v>51</v>
      </c>
      <c r="F26" s="13" t="s">
        <v>165</v>
      </c>
      <c r="G26" s="14" t="s">
        <v>53</v>
      </c>
      <c r="H26" s="14"/>
      <c r="I26" s="13" t="s">
        <v>54</v>
      </c>
      <c r="J26" s="15" t="s">
        <v>76</v>
      </c>
      <c r="BB26" s="16"/>
    </row>
    <row r="27" spans="2:54" ht="52.5" customHeight="1" x14ac:dyDescent="0.25">
      <c r="B27" s="11">
        <v>18</v>
      </c>
      <c r="C27" s="28" t="s">
        <v>166</v>
      </c>
      <c r="D27" s="28"/>
      <c r="E27" s="12" t="s">
        <v>60</v>
      </c>
      <c r="F27" s="13"/>
      <c r="G27" s="14"/>
      <c r="H27" s="14"/>
      <c r="I27" s="13"/>
      <c r="J27" s="15"/>
      <c r="BB27" s="16"/>
    </row>
    <row r="28" spans="2:54" ht="47.25" x14ac:dyDescent="0.25">
      <c r="B28" s="11">
        <v>19</v>
      </c>
      <c r="C28" s="28" t="s">
        <v>167</v>
      </c>
      <c r="D28" s="28"/>
      <c r="E28" s="12" t="s">
        <v>60</v>
      </c>
      <c r="F28" s="13"/>
      <c r="G28" s="14"/>
      <c r="H28" s="14"/>
      <c r="I28" s="13"/>
      <c r="J28" s="15"/>
      <c r="BB28" s="16"/>
    </row>
    <row r="29" spans="2:54" ht="15.75" x14ac:dyDescent="0.25">
      <c r="B29" s="11">
        <v>20</v>
      </c>
      <c r="C29" s="28" t="s">
        <v>168</v>
      </c>
      <c r="D29" s="28"/>
      <c r="E29" s="12" t="s">
        <v>60</v>
      </c>
      <c r="F29" s="13"/>
      <c r="G29" s="14"/>
      <c r="H29" s="14"/>
      <c r="I29" s="13"/>
      <c r="J29" s="15"/>
      <c r="BB29" s="16"/>
    </row>
    <row r="30" spans="2:54" ht="27.75" customHeight="1" thickBot="1" x14ac:dyDescent="0.3">
      <c r="B30" s="76" t="s">
        <v>115</v>
      </c>
      <c r="C30" s="77"/>
      <c r="D30" s="46"/>
      <c r="E30" s="17">
        <f>(COUNTIF(E9:E29,"Fail"))</f>
        <v>2</v>
      </c>
      <c r="F30" s="18"/>
      <c r="G30" s="19"/>
      <c r="H30" s="20"/>
      <c r="I30" s="21"/>
      <c r="J30" s="27"/>
    </row>
    <row r="31" spans="2:54" ht="27.75" customHeight="1" thickBot="1" x14ac:dyDescent="0.3">
      <c r="B31" s="78" t="s">
        <v>116</v>
      </c>
      <c r="C31" s="79"/>
      <c r="D31" s="47"/>
      <c r="E31" s="22">
        <f>(20-E30)/20</f>
        <v>0.9</v>
      </c>
      <c r="F31" s="23"/>
      <c r="G31" s="24"/>
      <c r="H31" s="25"/>
      <c r="I31" s="26"/>
      <c r="J31" s="27"/>
    </row>
    <row r="32" spans="2:54" ht="115.5" customHeight="1" thickBot="1" x14ac:dyDescent="0.3">
      <c r="B32" s="73" t="s">
        <v>117</v>
      </c>
      <c r="C32" s="74"/>
      <c r="D32" s="74"/>
      <c r="E32" s="74"/>
      <c r="F32" s="74"/>
      <c r="G32" s="74"/>
      <c r="H32" s="74"/>
      <c r="I32" s="74"/>
      <c r="J32" s="7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9" priority="3">
      <formula>E9="Not applicable for this review"</formula>
    </cfRule>
  </conditionalFormatting>
  <conditionalFormatting sqref="E16:E29">
    <cfRule type="expression" dxfId="8" priority="1">
      <formula>E16="Not applicable for this review"</formula>
    </cfRule>
  </conditionalFormatting>
  <conditionalFormatting sqref="H9:H14">
    <cfRule type="expression" dxfId="7" priority="4">
      <formula>E9="Not applicable for this review"</formula>
    </cfRule>
  </conditionalFormatting>
  <conditionalFormatting sqref="H16:H29">
    <cfRule type="expression" dxfId="6"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B6" sqref="B6:J6"/>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0"/>
      <c r="C1" s="80"/>
      <c r="D1" s="2"/>
    </row>
    <row r="2" spans="2:54" s="4" customFormat="1" ht="21" customHeight="1" thickBot="1" x14ac:dyDescent="0.3">
      <c r="B2" s="81" t="s">
        <v>169</v>
      </c>
      <c r="C2" s="82"/>
      <c r="D2" s="82"/>
      <c r="E2" s="82"/>
      <c r="F2" s="82"/>
      <c r="G2" s="82"/>
      <c r="H2" s="82"/>
      <c r="I2" s="82"/>
      <c r="J2" s="83"/>
    </row>
    <row r="3" spans="2:54" s="5" customFormat="1" ht="20.25" customHeight="1" x14ac:dyDescent="0.25">
      <c r="B3" s="84" t="s">
        <v>34</v>
      </c>
      <c r="C3" s="85"/>
      <c r="D3" s="85"/>
      <c r="E3" s="85"/>
      <c r="F3" s="86"/>
      <c r="G3" s="87" t="s">
        <v>35</v>
      </c>
      <c r="H3" s="86"/>
      <c r="I3" s="87" t="s">
        <v>36</v>
      </c>
      <c r="J3" s="88"/>
    </row>
    <row r="4" spans="2:54" ht="39.75" customHeight="1" x14ac:dyDescent="0.25">
      <c r="B4" s="89" t="s">
        <v>119</v>
      </c>
      <c r="C4" s="90"/>
      <c r="D4" s="90"/>
      <c r="E4" s="90"/>
      <c r="F4" s="91"/>
      <c r="G4" s="92" t="s">
        <v>29</v>
      </c>
      <c r="H4" s="93"/>
      <c r="I4" s="94">
        <v>45026</v>
      </c>
      <c r="J4" s="95"/>
    </row>
    <row r="5" spans="2:54" ht="20.25" customHeight="1" x14ac:dyDescent="0.25">
      <c r="B5" s="96" t="s">
        <v>39</v>
      </c>
      <c r="C5" s="97"/>
      <c r="D5" s="97"/>
      <c r="E5" s="97"/>
      <c r="F5" s="97"/>
      <c r="G5" s="97"/>
      <c r="H5" s="97"/>
      <c r="I5" s="97"/>
      <c r="J5" s="98"/>
    </row>
    <row r="6" spans="2:54" ht="42" customHeight="1" thickBot="1" x14ac:dyDescent="0.3">
      <c r="B6" s="99"/>
      <c r="C6" s="100"/>
      <c r="D6" s="100"/>
      <c r="E6" s="100"/>
      <c r="F6" s="100"/>
      <c r="G6" s="100"/>
      <c r="H6" s="100"/>
      <c r="I6" s="100"/>
      <c r="J6" s="101"/>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2" t="s">
        <v>170</v>
      </c>
      <c r="C8" s="103"/>
      <c r="D8" s="103"/>
      <c r="E8" s="103"/>
      <c r="F8" s="103"/>
      <c r="G8" s="103"/>
      <c r="H8" s="103"/>
      <c r="I8" s="103"/>
      <c r="J8" s="104"/>
    </row>
    <row r="9" spans="2:54" ht="34.5" customHeight="1" x14ac:dyDescent="0.25">
      <c r="B9" s="11">
        <v>1</v>
      </c>
      <c r="C9" s="28" t="s">
        <v>171</v>
      </c>
      <c r="D9" s="28"/>
      <c r="E9" s="12" t="s">
        <v>60</v>
      </c>
      <c r="F9" s="13"/>
      <c r="G9" s="14"/>
      <c r="H9" s="14"/>
      <c r="I9" s="13"/>
      <c r="J9" s="15"/>
    </row>
    <row r="10" spans="2:54" ht="34.5" customHeight="1" x14ac:dyDescent="0.25">
      <c r="B10" s="11">
        <v>2</v>
      </c>
      <c r="C10" s="28" t="s">
        <v>172</v>
      </c>
      <c r="D10" s="28"/>
      <c r="E10" s="12" t="s">
        <v>60</v>
      </c>
      <c r="F10" s="13"/>
      <c r="G10" s="14"/>
      <c r="H10" s="14"/>
      <c r="I10" s="13"/>
      <c r="J10" s="15"/>
    </row>
    <row r="11" spans="2:54" ht="31.5" x14ac:dyDescent="0.25">
      <c r="B11" s="11">
        <v>3</v>
      </c>
      <c r="C11" s="28" t="s">
        <v>173</v>
      </c>
      <c r="D11" s="28"/>
      <c r="E11" s="12" t="s">
        <v>60</v>
      </c>
      <c r="F11" s="13"/>
      <c r="G11" s="14"/>
      <c r="H11" s="14"/>
      <c r="I11" s="13"/>
      <c r="J11" s="15"/>
    </row>
    <row r="12" spans="2:54" ht="47.25" x14ac:dyDescent="0.25">
      <c r="B12" s="11">
        <v>4</v>
      </c>
      <c r="C12" s="28" t="s">
        <v>174</v>
      </c>
      <c r="D12" s="28"/>
      <c r="E12" s="12" t="s">
        <v>60</v>
      </c>
      <c r="F12" s="13"/>
      <c r="G12" s="14"/>
      <c r="H12" s="14"/>
      <c r="I12" s="13"/>
      <c r="J12" s="15"/>
    </row>
    <row r="13" spans="2:54" ht="15.75" x14ac:dyDescent="0.25">
      <c r="B13" s="11">
        <v>5</v>
      </c>
      <c r="C13" s="28" t="s">
        <v>175</v>
      </c>
      <c r="D13" s="28"/>
      <c r="E13" s="12" t="s">
        <v>60</v>
      </c>
      <c r="F13" s="13"/>
      <c r="G13" s="14"/>
      <c r="H13" s="14"/>
      <c r="I13" s="13"/>
      <c r="J13" s="15"/>
    </row>
    <row r="14" spans="2:54" ht="26.25" customHeight="1" x14ac:dyDescent="0.25">
      <c r="B14" s="102" t="s">
        <v>176</v>
      </c>
      <c r="C14" s="103"/>
      <c r="D14" s="103"/>
      <c r="E14" s="103"/>
      <c r="F14" s="103"/>
      <c r="G14" s="103"/>
      <c r="H14" s="103"/>
      <c r="I14" s="103"/>
      <c r="J14" s="104"/>
    </row>
    <row r="15" spans="2:54" ht="31.5" x14ac:dyDescent="0.25">
      <c r="B15" s="11">
        <v>6</v>
      </c>
      <c r="C15" s="28" t="s">
        <v>177</v>
      </c>
      <c r="D15" s="28"/>
      <c r="E15" s="12" t="s">
        <v>103</v>
      </c>
      <c r="F15" s="13"/>
      <c r="G15" s="14"/>
      <c r="H15" s="14"/>
      <c r="I15" s="13"/>
      <c r="J15" s="15"/>
      <c r="BB15" s="16"/>
    </row>
    <row r="16" spans="2:54" ht="27.75" customHeight="1" thickBot="1" x14ac:dyDescent="0.3">
      <c r="B16" s="76" t="s">
        <v>115</v>
      </c>
      <c r="C16" s="77"/>
      <c r="D16" s="46"/>
      <c r="E16" s="17">
        <f>(COUNTIF(E12:E15,"Fail"))</f>
        <v>0</v>
      </c>
      <c r="F16" s="18"/>
      <c r="G16" s="19"/>
      <c r="H16" s="20"/>
      <c r="I16" s="21"/>
      <c r="J16" s="27"/>
    </row>
    <row r="17" spans="2:10" ht="27.75" customHeight="1" thickBot="1" x14ac:dyDescent="0.3">
      <c r="B17" s="78" t="s">
        <v>116</v>
      </c>
      <c r="C17" s="79"/>
      <c r="D17" s="47"/>
      <c r="E17" s="22">
        <f>(6-E16)/6</f>
        <v>1</v>
      </c>
      <c r="F17" s="23"/>
      <c r="G17" s="24"/>
      <c r="H17" s="25"/>
      <c r="I17" s="26"/>
      <c r="J17" s="27"/>
    </row>
    <row r="18" spans="2:10" ht="64.5" customHeight="1" thickBot="1" x14ac:dyDescent="0.3">
      <c r="B18" s="73" t="s">
        <v>117</v>
      </c>
      <c r="C18" s="74"/>
      <c r="D18" s="74"/>
      <c r="E18" s="74"/>
      <c r="F18" s="74"/>
      <c r="G18" s="74"/>
      <c r="H18" s="74"/>
      <c r="I18" s="74"/>
      <c r="J18" s="75"/>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5" priority="1">
      <formula>E9="Not applicable for this review"</formula>
    </cfRule>
  </conditionalFormatting>
  <conditionalFormatting sqref="E15">
    <cfRule type="expression" dxfId="4" priority="3">
      <formula>E15="Not applicable for this review"</formula>
    </cfRule>
  </conditionalFormatting>
  <conditionalFormatting sqref="H9:H13">
    <cfRule type="expression" dxfId="3" priority="2">
      <formula>E9="Not applicable for this review"</formula>
    </cfRule>
  </conditionalFormatting>
  <conditionalFormatting sqref="H15">
    <cfRule type="expression" dxfId="2" priority="4">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M16" sqref="M16"/>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0"/>
      <c r="C1" s="80"/>
      <c r="D1" s="2"/>
    </row>
    <row r="2" spans="2:54" s="4" customFormat="1" ht="21" customHeight="1" thickBot="1" x14ac:dyDescent="0.3">
      <c r="B2" s="81" t="s">
        <v>178</v>
      </c>
      <c r="C2" s="82"/>
      <c r="D2" s="82"/>
      <c r="E2" s="82"/>
      <c r="F2" s="82"/>
      <c r="G2" s="82"/>
      <c r="H2" s="82"/>
      <c r="I2" s="82"/>
      <c r="J2" s="83"/>
    </row>
    <row r="3" spans="2:54" s="5" customFormat="1" ht="20.25" customHeight="1" x14ac:dyDescent="0.25">
      <c r="B3" s="84" t="s">
        <v>34</v>
      </c>
      <c r="C3" s="85"/>
      <c r="D3" s="85"/>
      <c r="E3" s="85"/>
      <c r="F3" s="86"/>
      <c r="G3" s="87" t="s">
        <v>35</v>
      </c>
      <c r="H3" s="86"/>
      <c r="I3" s="87" t="s">
        <v>36</v>
      </c>
      <c r="J3" s="88"/>
    </row>
    <row r="4" spans="2:54" ht="39.75" customHeight="1" x14ac:dyDescent="0.25">
      <c r="B4" s="89" t="s">
        <v>119</v>
      </c>
      <c r="C4" s="90"/>
      <c r="D4" s="90"/>
      <c r="E4" s="90"/>
      <c r="F4" s="91"/>
      <c r="G4" s="92" t="s">
        <v>29</v>
      </c>
      <c r="H4" s="93"/>
      <c r="I4" s="94">
        <v>45026</v>
      </c>
      <c r="J4" s="95"/>
    </row>
    <row r="5" spans="2:54" ht="20.25" customHeight="1" x14ac:dyDescent="0.25">
      <c r="B5" s="96" t="s">
        <v>39</v>
      </c>
      <c r="C5" s="97"/>
      <c r="D5" s="97"/>
      <c r="E5" s="97"/>
      <c r="F5" s="97"/>
      <c r="G5" s="97"/>
      <c r="H5" s="97"/>
      <c r="I5" s="97"/>
      <c r="J5" s="98"/>
    </row>
    <row r="6" spans="2:54" ht="42" customHeight="1" thickBot="1" x14ac:dyDescent="0.3">
      <c r="B6" s="99"/>
      <c r="C6" s="100"/>
      <c r="D6" s="100"/>
      <c r="E6" s="100"/>
      <c r="F6" s="100"/>
      <c r="G6" s="100"/>
      <c r="H6" s="100"/>
      <c r="I6" s="100"/>
      <c r="J6" s="101"/>
    </row>
    <row r="7" spans="2:54" s="5" customFormat="1" ht="35.25" customHeight="1" thickBot="1" x14ac:dyDescent="0.3">
      <c r="B7" s="6" t="s">
        <v>40</v>
      </c>
      <c r="C7" s="7" t="s">
        <v>41</v>
      </c>
      <c r="D7" s="7" t="s">
        <v>42</v>
      </c>
      <c r="E7" s="8" t="s">
        <v>43</v>
      </c>
      <c r="F7" s="8" t="s">
        <v>44</v>
      </c>
      <c r="G7" s="9" t="s">
        <v>45</v>
      </c>
      <c r="H7" s="9" t="s">
        <v>46</v>
      </c>
      <c r="I7" s="8" t="s">
        <v>47</v>
      </c>
      <c r="J7" s="10" t="s">
        <v>48</v>
      </c>
    </row>
    <row r="8" spans="2:54" ht="26.25" customHeight="1" x14ac:dyDescent="0.25">
      <c r="B8" s="102" t="s">
        <v>179</v>
      </c>
      <c r="C8" s="103"/>
      <c r="D8" s="103"/>
      <c r="E8" s="103"/>
      <c r="F8" s="103"/>
      <c r="G8" s="103"/>
      <c r="H8" s="103"/>
      <c r="I8" s="103"/>
      <c r="J8" s="104"/>
    </row>
    <row r="9" spans="2:54" ht="31.5" x14ac:dyDescent="0.25">
      <c r="B9" s="11">
        <v>1</v>
      </c>
      <c r="C9" s="28" t="s">
        <v>180</v>
      </c>
      <c r="D9" s="28"/>
      <c r="E9" s="12" t="s">
        <v>60</v>
      </c>
      <c r="F9" s="13"/>
      <c r="G9" s="14"/>
      <c r="H9" s="14"/>
      <c r="I9" s="13"/>
      <c r="J9" s="15"/>
    </row>
    <row r="10" spans="2:54" ht="47.25" x14ac:dyDescent="0.25">
      <c r="B10" s="11">
        <v>2</v>
      </c>
      <c r="C10" s="28" t="s">
        <v>181</v>
      </c>
      <c r="D10" s="28"/>
      <c r="E10" s="12" t="s">
        <v>60</v>
      </c>
      <c r="F10" s="13"/>
      <c r="G10" s="14"/>
      <c r="H10" s="14"/>
      <c r="I10" s="13"/>
      <c r="J10" s="15"/>
      <c r="BB10" s="16"/>
    </row>
    <row r="11" spans="2:54" ht="31.5" x14ac:dyDescent="0.25">
      <c r="B11" s="11">
        <v>3</v>
      </c>
      <c r="C11" s="28" t="s">
        <v>182</v>
      </c>
      <c r="D11" s="28"/>
      <c r="E11" s="12" t="s">
        <v>60</v>
      </c>
      <c r="F11" s="13"/>
      <c r="G11" s="14"/>
      <c r="H11" s="14"/>
      <c r="I11" s="13"/>
      <c r="J11" s="15"/>
      <c r="BB11" s="16"/>
    </row>
    <row r="12" spans="2:54" ht="47.25" x14ac:dyDescent="0.25">
      <c r="B12" s="11">
        <v>4</v>
      </c>
      <c r="C12" s="28" t="s">
        <v>183</v>
      </c>
      <c r="D12" s="28"/>
      <c r="E12" s="12" t="s">
        <v>60</v>
      </c>
      <c r="F12" s="13"/>
      <c r="G12" s="14"/>
      <c r="H12" s="14"/>
      <c r="I12" s="13"/>
      <c r="J12" s="15"/>
      <c r="BB12" s="16"/>
    </row>
    <row r="13" spans="2:54" ht="31.5" x14ac:dyDescent="0.25">
      <c r="B13" s="11">
        <v>5</v>
      </c>
      <c r="C13" s="28" t="s">
        <v>184</v>
      </c>
      <c r="D13" s="28"/>
      <c r="E13" s="12" t="s">
        <v>60</v>
      </c>
      <c r="F13" s="13"/>
      <c r="G13" s="14"/>
      <c r="H13" s="14"/>
      <c r="I13" s="13"/>
      <c r="J13" s="15"/>
      <c r="BB13" s="16"/>
    </row>
    <row r="14" spans="2:54" ht="15.75" x14ac:dyDescent="0.25">
      <c r="B14" s="11">
        <v>6</v>
      </c>
      <c r="C14" s="28" t="s">
        <v>185</v>
      </c>
      <c r="D14" s="28"/>
      <c r="E14" s="12" t="s">
        <v>60</v>
      </c>
      <c r="F14" s="13"/>
      <c r="G14" s="14"/>
      <c r="H14" s="14"/>
      <c r="I14" s="13"/>
      <c r="J14" s="15"/>
      <c r="BB14" s="16"/>
    </row>
    <row r="15" spans="2:54" ht="15.75" x14ac:dyDescent="0.25">
      <c r="B15" s="11">
        <v>7</v>
      </c>
      <c r="C15" s="28" t="s">
        <v>186</v>
      </c>
      <c r="D15" s="28"/>
      <c r="E15" s="12" t="s">
        <v>60</v>
      </c>
      <c r="F15" s="13"/>
      <c r="G15" s="14"/>
      <c r="H15" s="14"/>
      <c r="I15" s="13"/>
      <c r="J15" s="15"/>
      <c r="BB15" s="16"/>
    </row>
    <row r="16" spans="2:54" ht="64.5" customHeight="1" x14ac:dyDescent="0.25">
      <c r="B16" s="11">
        <v>8</v>
      </c>
      <c r="C16" s="28" t="s">
        <v>187</v>
      </c>
      <c r="D16" s="28"/>
      <c r="E16" s="12" t="s">
        <v>60</v>
      </c>
      <c r="F16" s="13"/>
      <c r="G16" s="14"/>
      <c r="H16" s="14"/>
      <c r="I16" s="13"/>
      <c r="J16" s="15"/>
      <c r="BB16" s="16"/>
    </row>
    <row r="17" spans="2:54" ht="45.75" customHeight="1" x14ac:dyDescent="0.25">
      <c r="B17" s="11">
        <v>9</v>
      </c>
      <c r="C17" s="28" t="s">
        <v>188</v>
      </c>
      <c r="D17" s="28"/>
      <c r="E17" s="12" t="s">
        <v>60</v>
      </c>
      <c r="F17" s="13"/>
      <c r="G17" s="14"/>
      <c r="H17" s="14"/>
      <c r="I17" s="13"/>
      <c r="J17" s="15"/>
      <c r="BB17" s="16"/>
    </row>
    <row r="18" spans="2:54" ht="31.5" x14ac:dyDescent="0.25">
      <c r="B18" s="11">
        <v>10</v>
      </c>
      <c r="C18" s="28" t="s">
        <v>189</v>
      </c>
      <c r="D18" s="28"/>
      <c r="E18" s="12" t="s">
        <v>60</v>
      </c>
      <c r="F18" s="13"/>
      <c r="G18" s="14"/>
      <c r="H18" s="14"/>
      <c r="I18" s="13"/>
      <c r="J18" s="15"/>
      <c r="BB18" s="16"/>
    </row>
    <row r="19" spans="2:54" ht="36" customHeight="1" x14ac:dyDescent="0.25">
      <c r="B19" s="11">
        <v>11</v>
      </c>
      <c r="C19" s="28" t="s">
        <v>190</v>
      </c>
      <c r="D19" s="28"/>
      <c r="E19" s="12" t="s">
        <v>60</v>
      </c>
      <c r="F19" s="13"/>
      <c r="G19" s="14"/>
      <c r="H19" s="14"/>
      <c r="I19" s="13"/>
      <c r="J19" s="15"/>
      <c r="BB19" s="16"/>
    </row>
    <row r="20" spans="2:54" ht="27.75" customHeight="1" thickBot="1" x14ac:dyDescent="0.3">
      <c r="B20" s="76" t="s">
        <v>115</v>
      </c>
      <c r="C20" s="77"/>
      <c r="D20" s="46"/>
      <c r="E20" s="17">
        <f>(COUNTIF(E9:E19,"Fail"))</f>
        <v>0</v>
      </c>
      <c r="F20" s="18"/>
      <c r="G20" s="19"/>
      <c r="H20" s="20"/>
      <c r="I20" s="21"/>
      <c r="J20" s="27"/>
    </row>
    <row r="21" spans="2:54" ht="27.75" customHeight="1" thickBot="1" x14ac:dyDescent="0.3">
      <c r="B21" s="78" t="s">
        <v>116</v>
      </c>
      <c r="C21" s="79"/>
      <c r="D21" s="47"/>
      <c r="E21" s="22">
        <f>(11-E20)/11</f>
        <v>1</v>
      </c>
      <c r="F21" s="23"/>
      <c r="G21" s="24"/>
      <c r="H21" s="25"/>
      <c r="I21" s="26"/>
      <c r="J21" s="27"/>
    </row>
    <row r="22" spans="2:54" ht="115.5" customHeight="1" thickBot="1" x14ac:dyDescent="0.3">
      <c r="B22" s="73" t="s">
        <v>117</v>
      </c>
      <c r="C22" s="74"/>
      <c r="D22" s="74"/>
      <c r="E22" s="74"/>
      <c r="F22" s="74"/>
      <c r="G22" s="74"/>
      <c r="H22" s="74"/>
      <c r="I22" s="74"/>
      <c r="J22" s="75"/>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38" sqref="B38"/>
    </sheetView>
  </sheetViews>
  <sheetFormatPr defaultRowHeight="15" x14ac:dyDescent="0.25"/>
  <cols>
    <col min="1" max="1" width="3" customWidth="1"/>
    <col min="2" max="2" width="165.5703125" customWidth="1"/>
  </cols>
  <sheetData>
    <row r="1" spans="2:2" x14ac:dyDescent="0.25">
      <c r="B1" t="s">
        <v>60</v>
      </c>
    </row>
    <row r="2" spans="2:2" x14ac:dyDescent="0.25">
      <c r="B2" t="s">
        <v>51</v>
      </c>
    </row>
    <row r="3" spans="2:2" x14ac:dyDescent="0.25">
      <c r="B3" t="s">
        <v>93</v>
      </c>
    </row>
    <row r="4" spans="2:2" x14ac:dyDescent="0.25">
      <c r="B4" t="s">
        <v>103</v>
      </c>
    </row>
    <row r="6" spans="2:2" x14ac:dyDescent="0.25">
      <c r="B6" t="s">
        <v>53</v>
      </c>
    </row>
    <row r="7" spans="2:2" x14ac:dyDescent="0.25">
      <c r="B7" t="s">
        <v>191</v>
      </c>
    </row>
    <row r="8" spans="2:2" x14ac:dyDescent="0.25">
      <c r="B8" t="s">
        <v>192</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customXml/itemProps3.xml><?xml version="1.0" encoding="utf-8"?>
<ds:datastoreItem xmlns:ds="http://schemas.openxmlformats.org/officeDocument/2006/customXml" ds:itemID="{99AF1690-F029-497D-930F-5A31D013BA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2023-10-10T17:16:14Z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