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itrix\38000s\38636\001\HH\AreaB\Gauge_Analysis\"/>
    </mc:Choice>
  </mc:AlternateContent>
  <xr:revisionPtr revIDLastSave="0" documentId="13_ncr:1_{C0862BF9-D31E-4D9A-9378-D331E60A4D93}" xr6:coauthVersionLast="45" xr6:coauthVersionMax="45" xr10:uidLastSave="{00000000-0000-0000-0000-000000000000}"/>
  <bookViews>
    <workbookView xWindow="28680" yWindow="-120" windowWidth="29040" windowHeight="15840" tabRatio="886" activeTab="4" xr2:uid="{80508581-5BA1-4BF2-843A-03F94B102F7C}"/>
  </bookViews>
  <sheets>
    <sheet name="Final_Mainstem Calcs_Multiplie" sheetId="1" r:id="rId1"/>
    <sheet name="Final_Trib Calcs_Multiplier" sheetId="30" r:id="rId2"/>
    <sheet name="Tributary Calcs" sheetId="9" state="hidden" r:id="rId3"/>
    <sheet name="Regression Flows" sheetId="12" state="hidden" r:id="rId4"/>
    <sheet name="07331600_RED RV AT DENISON DAM " sheetId="20" r:id="rId5"/>
    <sheet name="07335500_RED RV AT ARTHUR CITY," sheetId="25" r:id="rId6"/>
    <sheet name="07336820_RED RV NR DE KALB, TX" sheetId="28" r:id="rId7"/>
    <sheet name="07341500_RED RV AT FULTON, AR" sheetId="31" r:id="rId8"/>
    <sheet name="07315500_RED RV NER TERREL, OK" sheetId="4" r:id="rId9"/>
    <sheet name="07316000_RED RV NR GAINESVILLE," sheetId="18" r:id="rId10"/>
    <sheet name="07337000_RED RV AT INDEX, AR" sheetId="29" r:id="rId11"/>
    <sheet name="07332000_RED RV NR COLBERT, OK" sheetId="21" r:id="rId12"/>
    <sheet name="07315700_MUD CREEK NR COURTNEY," sheetId="15" r:id="rId13"/>
    <sheet name="07315900_WALNUT BAYOU NR BURNEY" sheetId="16" r:id="rId14"/>
    <sheet name="07316200_MINERAL CK NR SADLER, " sheetId="19" r:id="rId15"/>
    <sheet name="07332600_BOIS D ARC CK NR RANDO" sheetId="22" r:id="rId16"/>
    <sheet name="07332620_BOIS D'ARC CK AT FM 13" sheetId="23" r:id="rId17"/>
    <sheet name="07332622_BOIS D'ARC CL AT FM 40" sheetId="24" r:id="rId18"/>
    <sheet name="07336750_LITTLE PINE CR NR KANA" sheetId="26" r:id="rId19"/>
    <sheet name="07336800_PECAN BAYOU NR CLARKSV" sheetId="27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7" i="31" l="1"/>
  <c r="U7" i="31"/>
  <c r="V7" i="31"/>
  <c r="T8" i="31"/>
  <c r="U8" i="31"/>
  <c r="V8" i="31"/>
  <c r="T9" i="31"/>
  <c r="U9" i="31"/>
  <c r="V9" i="31"/>
  <c r="T10" i="31"/>
  <c r="U10" i="31"/>
  <c r="V10" i="31"/>
  <c r="T11" i="31"/>
  <c r="U11" i="31"/>
  <c r="V11" i="31"/>
  <c r="T12" i="31"/>
  <c r="U12" i="31"/>
  <c r="V12" i="31"/>
  <c r="T13" i="31"/>
  <c r="U13" i="31"/>
  <c r="V13" i="31"/>
  <c r="T14" i="31"/>
  <c r="U14" i="31"/>
  <c r="V14" i="31"/>
  <c r="T15" i="31"/>
  <c r="U15" i="31"/>
  <c r="V15" i="31"/>
  <c r="T16" i="31"/>
  <c r="U16" i="31"/>
  <c r="V16" i="31"/>
  <c r="T17" i="31"/>
  <c r="U17" i="31"/>
  <c r="V17" i="31"/>
  <c r="T18" i="31"/>
  <c r="U18" i="31"/>
  <c r="V18" i="31"/>
  <c r="T19" i="31"/>
  <c r="U19" i="31"/>
  <c r="V19" i="31"/>
  <c r="T20" i="31"/>
  <c r="U20" i="31"/>
  <c r="V20" i="31"/>
  <c r="T21" i="31"/>
  <c r="U21" i="31"/>
  <c r="V21" i="31"/>
  <c r="T22" i="31"/>
  <c r="U22" i="31"/>
  <c r="V22" i="31"/>
  <c r="T23" i="31"/>
  <c r="U23" i="31"/>
  <c r="V23" i="31"/>
  <c r="T24" i="31"/>
  <c r="U24" i="31"/>
  <c r="V24" i="31"/>
  <c r="T25" i="31"/>
  <c r="U25" i="31"/>
  <c r="V25" i="31"/>
  <c r="T26" i="31"/>
  <c r="U26" i="31"/>
  <c r="V26" i="31"/>
  <c r="T27" i="31"/>
  <c r="U27" i="31"/>
  <c r="V27" i="31"/>
  <c r="T28" i="31"/>
  <c r="U28" i="31"/>
  <c r="V28" i="31"/>
  <c r="T29" i="31"/>
  <c r="U29" i="31"/>
  <c r="V29" i="31"/>
  <c r="T30" i="31"/>
  <c r="U30" i="31"/>
  <c r="V30" i="31"/>
  <c r="T31" i="31"/>
  <c r="U31" i="31"/>
  <c r="V31" i="31"/>
  <c r="T32" i="31"/>
  <c r="U32" i="31"/>
  <c r="V32" i="31"/>
  <c r="T33" i="31"/>
  <c r="U33" i="31"/>
  <c r="V33" i="31"/>
  <c r="T34" i="31"/>
  <c r="U34" i="31"/>
  <c r="V34" i="31"/>
  <c r="T35" i="31"/>
  <c r="U35" i="31"/>
  <c r="V35" i="31"/>
  <c r="T36" i="31"/>
  <c r="U36" i="31"/>
  <c r="V36" i="31"/>
  <c r="T37" i="31"/>
  <c r="U37" i="31"/>
  <c r="V37" i="31"/>
  <c r="T38" i="31"/>
  <c r="U38" i="31"/>
  <c r="V38" i="31"/>
  <c r="O38" i="31"/>
  <c r="O37" i="31"/>
  <c r="N34" i="31"/>
  <c r="N35" i="31" s="1"/>
  <c r="N21" i="31"/>
  <c r="N22" i="31" s="1"/>
  <c r="N23" i="31" s="1"/>
  <c r="N24" i="31" s="1"/>
  <c r="N25" i="31" s="1"/>
  <c r="N26" i="31" s="1"/>
  <c r="N27" i="31" s="1"/>
  <c r="N28" i="31" s="1"/>
  <c r="N29" i="31" s="1"/>
  <c r="N30" i="31" s="1"/>
  <c r="N31" i="31" s="1"/>
  <c r="N32" i="31" s="1"/>
  <c r="N33" i="31" s="1"/>
  <c r="N6" i="31"/>
  <c r="O6" i="31" s="1"/>
  <c r="T6" i="31" s="1"/>
  <c r="Q85" i="31"/>
  <c r="V84" i="31" s="1"/>
  <c r="N85" i="31"/>
  <c r="O85" i="31" s="1"/>
  <c r="T84" i="31" s="1"/>
  <c r="U84" i="31"/>
  <c r="Q84" i="31"/>
  <c r="V83" i="31" s="1"/>
  <c r="N84" i="31"/>
  <c r="O84" i="31" s="1"/>
  <c r="T83" i="31" s="1"/>
  <c r="U83" i="31"/>
  <c r="Q83" i="31"/>
  <c r="N83" i="31"/>
  <c r="O83" i="31" s="1"/>
  <c r="T82" i="31" s="1"/>
  <c r="V82" i="31"/>
  <c r="U82" i="31"/>
  <c r="Q82" i="31"/>
  <c r="V81" i="31" s="1"/>
  <c r="N82" i="31"/>
  <c r="O82" i="31" s="1"/>
  <c r="T81" i="31" s="1"/>
  <c r="U81" i="31"/>
  <c r="Q81" i="31"/>
  <c r="V80" i="31" s="1"/>
  <c r="N81" i="31"/>
  <c r="O81" i="31" s="1"/>
  <c r="T80" i="31" s="1"/>
  <c r="U80" i="31"/>
  <c r="Q80" i="31"/>
  <c r="V79" i="31" s="1"/>
  <c r="N80" i="31"/>
  <c r="O80" i="31" s="1"/>
  <c r="T79" i="31" s="1"/>
  <c r="U79" i="31"/>
  <c r="Q79" i="31"/>
  <c r="V78" i="31" s="1"/>
  <c r="N79" i="31"/>
  <c r="O79" i="31" s="1"/>
  <c r="T78" i="31" s="1"/>
  <c r="U78" i="31"/>
  <c r="Q78" i="31"/>
  <c r="V77" i="31" s="1"/>
  <c r="N78" i="31"/>
  <c r="O78" i="31" s="1"/>
  <c r="T77" i="31" s="1"/>
  <c r="U77" i="31"/>
  <c r="Q77" i="31"/>
  <c r="V76" i="31" s="1"/>
  <c r="N77" i="31"/>
  <c r="O77" i="31" s="1"/>
  <c r="T76" i="31" s="1"/>
  <c r="U76" i="31"/>
  <c r="Q76" i="31"/>
  <c r="V75" i="31" s="1"/>
  <c r="O76" i="31"/>
  <c r="T75" i="31" s="1"/>
  <c r="N76" i="31"/>
  <c r="U75" i="31"/>
  <c r="Q75" i="31"/>
  <c r="V74" i="31" s="1"/>
  <c r="N75" i="31"/>
  <c r="O75" i="31" s="1"/>
  <c r="T74" i="31" s="1"/>
  <c r="U74" i="31"/>
  <c r="Q74" i="31"/>
  <c r="O74" i="31"/>
  <c r="T73" i="31" s="1"/>
  <c r="N74" i="31"/>
  <c r="V73" i="31"/>
  <c r="U73" i="31"/>
  <c r="Q73" i="31"/>
  <c r="V72" i="31" s="1"/>
  <c r="N73" i="31"/>
  <c r="O73" i="31" s="1"/>
  <c r="T72" i="31" s="1"/>
  <c r="U72" i="31"/>
  <c r="Q72" i="31"/>
  <c r="V71" i="31" s="1"/>
  <c r="N72" i="31"/>
  <c r="O72" i="31" s="1"/>
  <c r="T71" i="31" s="1"/>
  <c r="U71" i="31"/>
  <c r="Q71" i="31"/>
  <c r="V70" i="31" s="1"/>
  <c r="N71" i="31"/>
  <c r="O71" i="31" s="1"/>
  <c r="T70" i="31" s="1"/>
  <c r="U70" i="31"/>
  <c r="Q70" i="31"/>
  <c r="V69" i="31" s="1"/>
  <c r="O70" i="31"/>
  <c r="T69" i="31" s="1"/>
  <c r="N70" i="31"/>
  <c r="U69" i="31"/>
  <c r="Q69" i="31"/>
  <c r="V68" i="31" s="1"/>
  <c r="N69" i="31"/>
  <c r="O69" i="31" s="1"/>
  <c r="T68" i="31" s="1"/>
  <c r="U68" i="31"/>
  <c r="Q68" i="31"/>
  <c r="V67" i="31" s="1"/>
  <c r="N68" i="31"/>
  <c r="O68" i="31" s="1"/>
  <c r="T67" i="31" s="1"/>
  <c r="U67" i="31"/>
  <c r="Q67" i="31"/>
  <c r="V66" i="31" s="1"/>
  <c r="N67" i="31"/>
  <c r="O67" i="31" s="1"/>
  <c r="T66" i="31" s="1"/>
  <c r="U66" i="31"/>
  <c r="Q66" i="31"/>
  <c r="V65" i="31" s="1"/>
  <c r="N66" i="31"/>
  <c r="O66" i="31" s="1"/>
  <c r="T65" i="31" s="1"/>
  <c r="U65" i="31"/>
  <c r="Q65" i="31"/>
  <c r="V64" i="31" s="1"/>
  <c r="N65" i="31"/>
  <c r="O65" i="31" s="1"/>
  <c r="T64" i="31" s="1"/>
  <c r="U64" i="31"/>
  <c r="Q64" i="31"/>
  <c r="V63" i="31" s="1"/>
  <c r="N64" i="31"/>
  <c r="O64" i="31" s="1"/>
  <c r="T63" i="31" s="1"/>
  <c r="U63" i="31"/>
  <c r="Q63" i="31"/>
  <c r="V62" i="31" s="1"/>
  <c r="N63" i="31"/>
  <c r="O63" i="31" s="1"/>
  <c r="T62" i="31" s="1"/>
  <c r="U62" i="31"/>
  <c r="Q62" i="31"/>
  <c r="O62" i="31"/>
  <c r="N62" i="31"/>
  <c r="V61" i="31"/>
  <c r="U61" i="31"/>
  <c r="T61" i="31"/>
  <c r="Q61" i="31"/>
  <c r="V60" i="31" s="1"/>
  <c r="N61" i="31"/>
  <c r="O61" i="31" s="1"/>
  <c r="T60" i="31" s="1"/>
  <c r="U60" i="31"/>
  <c r="Q60" i="31"/>
  <c r="V59" i="31" s="1"/>
  <c r="O60" i="31"/>
  <c r="T59" i="31" s="1"/>
  <c r="N60" i="31"/>
  <c r="U59" i="31"/>
  <c r="Q59" i="31"/>
  <c r="V58" i="31" s="1"/>
  <c r="N59" i="31"/>
  <c r="O59" i="31" s="1"/>
  <c r="T58" i="31" s="1"/>
  <c r="U58" i="31"/>
  <c r="Q58" i="31"/>
  <c r="O58" i="31"/>
  <c r="T57" i="31" s="1"/>
  <c r="N58" i="31"/>
  <c r="V57" i="31"/>
  <c r="U57" i="31"/>
  <c r="Q57" i="31"/>
  <c r="V56" i="31" s="1"/>
  <c r="N57" i="31"/>
  <c r="O57" i="31" s="1"/>
  <c r="T56" i="31" s="1"/>
  <c r="U56" i="31"/>
  <c r="Q56" i="31"/>
  <c r="V55" i="31" s="1"/>
  <c r="O56" i="31"/>
  <c r="T55" i="31" s="1"/>
  <c r="N56" i="31"/>
  <c r="U55" i="31"/>
  <c r="Q55" i="31"/>
  <c r="N55" i="31"/>
  <c r="O55" i="31" s="1"/>
  <c r="T54" i="31" s="1"/>
  <c r="V54" i="31"/>
  <c r="U54" i="31"/>
  <c r="Q54" i="31"/>
  <c r="O54" i="31"/>
  <c r="N54" i="31"/>
  <c r="V53" i="31"/>
  <c r="U53" i="31"/>
  <c r="T53" i="31"/>
  <c r="Q53" i="31"/>
  <c r="V52" i="31" s="1"/>
  <c r="N53" i="31"/>
  <c r="O53" i="31" s="1"/>
  <c r="T52" i="31" s="1"/>
  <c r="U52" i="31"/>
  <c r="Q52" i="31"/>
  <c r="V51" i="31" s="1"/>
  <c r="O52" i="31"/>
  <c r="T51" i="31" s="1"/>
  <c r="N52" i="31"/>
  <c r="U51" i="31"/>
  <c r="Q51" i="31"/>
  <c r="V50" i="31" s="1"/>
  <c r="N51" i="31"/>
  <c r="O51" i="31" s="1"/>
  <c r="T50" i="31" s="1"/>
  <c r="U50" i="31"/>
  <c r="Q50" i="31"/>
  <c r="O50" i="31"/>
  <c r="N50" i="31"/>
  <c r="V49" i="31"/>
  <c r="U49" i="31"/>
  <c r="T49" i="31"/>
  <c r="Q49" i="31"/>
  <c r="N49" i="31"/>
  <c r="O49" i="31" s="1"/>
  <c r="T48" i="31" s="1"/>
  <c r="V48" i="31"/>
  <c r="U48" i="31"/>
  <c r="Q48" i="31"/>
  <c r="V47" i="31" s="1"/>
  <c r="O48" i="31"/>
  <c r="T47" i="31" s="1"/>
  <c r="N48" i="31"/>
  <c r="U47" i="31"/>
  <c r="Q47" i="31"/>
  <c r="N47" i="31"/>
  <c r="O47" i="31" s="1"/>
  <c r="T46" i="31" s="1"/>
  <c r="V46" i="31"/>
  <c r="U46" i="31"/>
  <c r="Q46" i="31"/>
  <c r="V45" i="31" s="1"/>
  <c r="O46" i="31"/>
  <c r="N46" i="31"/>
  <c r="U45" i="31"/>
  <c r="T45" i="31"/>
  <c r="Q45" i="31"/>
  <c r="N45" i="31"/>
  <c r="O45" i="31" s="1"/>
  <c r="T44" i="31" s="1"/>
  <c r="V44" i="31"/>
  <c r="U44" i="31"/>
  <c r="Q44" i="31"/>
  <c r="V43" i="31" s="1"/>
  <c r="O44" i="31"/>
  <c r="T43" i="31" s="1"/>
  <c r="N44" i="31"/>
  <c r="U43" i="31"/>
  <c r="Q43" i="31"/>
  <c r="N43" i="31"/>
  <c r="O43" i="31" s="1"/>
  <c r="T42" i="31" s="1"/>
  <c r="V42" i="31"/>
  <c r="U42" i="31"/>
  <c r="Q42" i="31"/>
  <c r="V41" i="31" s="1"/>
  <c r="O42" i="31"/>
  <c r="N42" i="31"/>
  <c r="U41" i="31"/>
  <c r="T41" i="31"/>
  <c r="Q41" i="31"/>
  <c r="O41" i="31"/>
  <c r="T40" i="31" s="1"/>
  <c r="V40" i="31"/>
  <c r="U40" i="31"/>
  <c r="Q40" i="31"/>
  <c r="V39" i="31" s="1"/>
  <c r="U39" i="31"/>
  <c r="Q38" i="31"/>
  <c r="Q37" i="31"/>
  <c r="Q36" i="31"/>
  <c r="Q35" i="31"/>
  <c r="Q34" i="31"/>
  <c r="Q33" i="31"/>
  <c r="Q32" i="31"/>
  <c r="Q31" i="31"/>
  <c r="Q30" i="31"/>
  <c r="Q29" i="31"/>
  <c r="Q28" i="31"/>
  <c r="Q27" i="31"/>
  <c r="Q26" i="31"/>
  <c r="Q25" i="31"/>
  <c r="Q24" i="31"/>
  <c r="Q23" i="31"/>
  <c r="Q22" i="31"/>
  <c r="Q21" i="31"/>
  <c r="Q20" i="31"/>
  <c r="Q19" i="31"/>
  <c r="Q18" i="31"/>
  <c r="Q17" i="31"/>
  <c r="Q16" i="31"/>
  <c r="Q15" i="31"/>
  <c r="Q14" i="31"/>
  <c r="Q13" i="31"/>
  <c r="Q12" i="31"/>
  <c r="Q11" i="31"/>
  <c r="Q10" i="31"/>
  <c r="Q9" i="31"/>
  <c r="Q8" i="31"/>
  <c r="Q7" i="31"/>
  <c r="U6" i="31"/>
  <c r="Q6" i="31"/>
  <c r="V6" i="31" s="1"/>
  <c r="J4" i="31"/>
  <c r="F3" i="31" s="1"/>
  <c r="E2" i="31"/>
  <c r="D2" i="31"/>
  <c r="C2" i="31"/>
  <c r="N7" i="31" l="1"/>
  <c r="O22" i="31"/>
  <c r="O7" i="31"/>
  <c r="N8" i="31"/>
  <c r="O21" i="31"/>
  <c r="L12" i="30"/>
  <c r="K12" i="30"/>
  <c r="J12" i="30"/>
  <c r="I12" i="30"/>
  <c r="G12" i="30"/>
  <c r="L9" i="30"/>
  <c r="K9" i="30"/>
  <c r="J9" i="30"/>
  <c r="I9" i="30"/>
  <c r="G9" i="30"/>
  <c r="N9" i="31" l="1"/>
  <c r="O8" i="31"/>
  <c r="O23" i="31"/>
  <c r="AV68" i="30"/>
  <c r="AV67" i="30"/>
  <c r="AW67" i="30" s="1"/>
  <c r="AV66" i="30"/>
  <c r="AV65" i="30"/>
  <c r="AV64" i="30"/>
  <c r="AV63" i="30"/>
  <c r="AW63" i="30" s="1"/>
  <c r="AN68" i="30"/>
  <c r="AO68" i="30" s="1"/>
  <c r="AN67" i="30"/>
  <c r="AO67" i="30" s="1"/>
  <c r="AN66" i="30"/>
  <c r="AN65" i="30"/>
  <c r="AN64" i="30"/>
  <c r="AN63" i="30"/>
  <c r="AO63" i="30" s="1"/>
  <c r="AF68" i="30"/>
  <c r="AG68" i="30" s="1"/>
  <c r="AF67" i="30"/>
  <c r="AG67" i="30" s="1"/>
  <c r="AF66" i="30"/>
  <c r="AG66" i="30" s="1"/>
  <c r="AF65" i="30"/>
  <c r="AG65" i="30" s="1"/>
  <c r="AF64" i="30"/>
  <c r="AG64" i="30" s="1"/>
  <c r="AF63" i="30"/>
  <c r="AG63" i="30" s="1"/>
  <c r="X68" i="30"/>
  <c r="Y68" i="30" s="1"/>
  <c r="X67" i="30"/>
  <c r="Y67" i="30" s="1"/>
  <c r="X66" i="30"/>
  <c r="X65" i="30"/>
  <c r="Y65" i="30" s="1"/>
  <c r="X64" i="30"/>
  <c r="Y64" i="30" s="1"/>
  <c r="X63" i="30"/>
  <c r="Y63" i="30" s="1"/>
  <c r="P68" i="30"/>
  <c r="P67" i="30"/>
  <c r="P66" i="30"/>
  <c r="P65" i="30"/>
  <c r="P64" i="30"/>
  <c r="Q64" i="30" s="1"/>
  <c r="P63" i="30"/>
  <c r="Q66" i="30"/>
  <c r="O68" i="30"/>
  <c r="O67" i="30"/>
  <c r="O66" i="30"/>
  <c r="O65" i="30"/>
  <c r="O64" i="30"/>
  <c r="O63" i="30"/>
  <c r="AW64" i="30"/>
  <c r="AW65" i="30"/>
  <c r="AW66" i="30"/>
  <c r="AW68" i="30"/>
  <c r="AO64" i="30"/>
  <c r="AO65" i="30"/>
  <c r="AO66" i="30"/>
  <c r="Y66" i="30"/>
  <c r="Q65" i="30"/>
  <c r="O24" i="31" l="1"/>
  <c r="O9" i="31"/>
  <c r="N10" i="31"/>
  <c r="L31" i="30"/>
  <c r="L33" i="30" s="1"/>
  <c r="K31" i="30"/>
  <c r="K33" i="30" s="1"/>
  <c r="J31" i="30"/>
  <c r="J33" i="30" s="1"/>
  <c r="I31" i="30"/>
  <c r="I33" i="30" s="1"/>
  <c r="G31" i="30"/>
  <c r="G33" i="30" s="1"/>
  <c r="L28" i="30"/>
  <c r="L30" i="30" s="1"/>
  <c r="K28" i="30"/>
  <c r="K30" i="30" s="1"/>
  <c r="J28" i="30"/>
  <c r="J30" i="30" s="1"/>
  <c r="I28" i="30"/>
  <c r="I30" i="30" s="1"/>
  <c r="G28" i="30"/>
  <c r="G30" i="30" s="1"/>
  <c r="L25" i="30"/>
  <c r="L27" i="30" s="1"/>
  <c r="K25" i="30"/>
  <c r="K27" i="30" s="1"/>
  <c r="J25" i="30"/>
  <c r="J27" i="30" s="1"/>
  <c r="I25" i="30"/>
  <c r="I27" i="30" s="1"/>
  <c r="G25" i="30"/>
  <c r="G27" i="30" s="1"/>
  <c r="L22" i="30"/>
  <c r="L24" i="30" s="1"/>
  <c r="K22" i="30"/>
  <c r="K24" i="30" s="1"/>
  <c r="J22" i="30"/>
  <c r="J24" i="30" s="1"/>
  <c r="I22" i="30"/>
  <c r="I24" i="30" s="1"/>
  <c r="G22" i="30"/>
  <c r="G24" i="30" s="1"/>
  <c r="G19" i="30"/>
  <c r="G21" i="30" s="1"/>
  <c r="I19" i="30"/>
  <c r="I21" i="30" s="1"/>
  <c r="J19" i="30"/>
  <c r="J21" i="30" s="1"/>
  <c r="K19" i="30"/>
  <c r="K21" i="30" s="1"/>
  <c r="L19" i="30"/>
  <c r="L21" i="30" s="1"/>
  <c r="L16" i="30"/>
  <c r="L18" i="30" s="1"/>
  <c r="K16" i="30"/>
  <c r="K18" i="30" s="1"/>
  <c r="J16" i="30"/>
  <c r="J18" i="30" s="1"/>
  <c r="I16" i="30"/>
  <c r="I18" i="30" s="1"/>
  <c r="G16" i="30"/>
  <c r="G18" i="30" s="1"/>
  <c r="L4" i="30"/>
  <c r="L6" i="30" s="1"/>
  <c r="K4" i="30"/>
  <c r="K6" i="30" s="1"/>
  <c r="J4" i="30"/>
  <c r="J6" i="30" s="1"/>
  <c r="I4" i="30"/>
  <c r="I6" i="30" s="1"/>
  <c r="G4" i="30"/>
  <c r="G6" i="30" s="1"/>
  <c r="K15" i="30"/>
  <c r="O25" i="31" l="1"/>
  <c r="O10" i="31"/>
  <c r="N11" i="31"/>
  <c r="J15" i="30"/>
  <c r="G15" i="30"/>
  <c r="Q68" i="30"/>
  <c r="Q67" i="30"/>
  <c r="AG69" i="30"/>
  <c r="H41" i="30" s="1"/>
  <c r="Q63" i="30"/>
  <c r="O11" i="31" l="1"/>
  <c r="N12" i="31"/>
  <c r="O26" i="31"/>
  <c r="I15" i="30"/>
  <c r="L15" i="30"/>
  <c r="AO69" i="30"/>
  <c r="H40" i="30" s="1"/>
  <c r="AW69" i="30"/>
  <c r="H39" i="30" s="1"/>
  <c r="Y69" i="30"/>
  <c r="H42" i="30" s="1"/>
  <c r="Q69" i="30"/>
  <c r="H43" i="30" s="1"/>
  <c r="O27" i="31" l="1"/>
  <c r="N13" i="31"/>
  <c r="O12" i="31"/>
  <c r="U25" i="22"/>
  <c r="U26" i="22"/>
  <c r="U27" i="22"/>
  <c r="N14" i="31" l="1"/>
  <c r="O13" i="31"/>
  <c r="O28" i="31"/>
  <c r="U7" i="15"/>
  <c r="U8" i="15"/>
  <c r="U9" i="15"/>
  <c r="U10" i="15"/>
  <c r="U11" i="15"/>
  <c r="U12" i="15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7" i="21"/>
  <c r="U8" i="21"/>
  <c r="U9" i="21"/>
  <c r="U10" i="21"/>
  <c r="U11" i="21"/>
  <c r="U12" i="21"/>
  <c r="U13" i="21"/>
  <c r="U14" i="21"/>
  <c r="U15" i="21"/>
  <c r="U16" i="21"/>
  <c r="U17" i="21"/>
  <c r="U18" i="21"/>
  <c r="U19" i="21"/>
  <c r="U20" i="21"/>
  <c r="U21" i="21"/>
  <c r="U22" i="21"/>
  <c r="U23" i="21"/>
  <c r="U24" i="21"/>
  <c r="U25" i="21"/>
  <c r="U26" i="21"/>
  <c r="U27" i="21"/>
  <c r="U28" i="21"/>
  <c r="U29" i="21"/>
  <c r="U30" i="21"/>
  <c r="U31" i="21"/>
  <c r="U32" i="21"/>
  <c r="U33" i="21"/>
  <c r="U34" i="21"/>
  <c r="U35" i="21"/>
  <c r="U36" i="21"/>
  <c r="U37" i="21"/>
  <c r="U38" i="21"/>
  <c r="U39" i="21"/>
  <c r="U40" i="21"/>
  <c r="U41" i="21"/>
  <c r="U42" i="21"/>
  <c r="U43" i="21"/>
  <c r="U44" i="21"/>
  <c r="U45" i="21"/>
  <c r="U46" i="21"/>
  <c r="U47" i="21"/>
  <c r="U48" i="21"/>
  <c r="U49" i="21"/>
  <c r="U50" i="21"/>
  <c r="U51" i="21"/>
  <c r="U52" i="21"/>
  <c r="U53" i="21"/>
  <c r="U7" i="29"/>
  <c r="U8" i="29"/>
  <c r="U9" i="29"/>
  <c r="U10" i="29"/>
  <c r="U11" i="29"/>
  <c r="U12" i="29"/>
  <c r="U13" i="29"/>
  <c r="U14" i="29"/>
  <c r="U15" i="29"/>
  <c r="U16" i="29"/>
  <c r="U17" i="29"/>
  <c r="U18" i="29"/>
  <c r="U19" i="29"/>
  <c r="U20" i="29"/>
  <c r="U21" i="29"/>
  <c r="U22" i="29"/>
  <c r="U23" i="29"/>
  <c r="U24" i="29"/>
  <c r="U25" i="29"/>
  <c r="U26" i="29"/>
  <c r="U27" i="29"/>
  <c r="U28" i="29"/>
  <c r="U29" i="29"/>
  <c r="U30" i="29"/>
  <c r="U31" i="29"/>
  <c r="U32" i="29"/>
  <c r="U33" i="29"/>
  <c r="U34" i="29"/>
  <c r="U35" i="29"/>
  <c r="U36" i="29"/>
  <c r="U37" i="29"/>
  <c r="U38" i="29"/>
  <c r="U39" i="29"/>
  <c r="U40" i="29"/>
  <c r="U41" i="29"/>
  <c r="U42" i="29"/>
  <c r="U43" i="29"/>
  <c r="U44" i="29"/>
  <c r="U45" i="29"/>
  <c r="U46" i="29"/>
  <c r="U47" i="29"/>
  <c r="U48" i="29"/>
  <c r="U49" i="29"/>
  <c r="U50" i="29"/>
  <c r="U51" i="29"/>
  <c r="U52" i="29"/>
  <c r="U53" i="29"/>
  <c r="U54" i="29"/>
  <c r="U55" i="29"/>
  <c r="U56" i="29"/>
  <c r="U57" i="29"/>
  <c r="U58" i="29"/>
  <c r="U59" i="29"/>
  <c r="U60" i="29"/>
  <c r="U61" i="29"/>
  <c r="U62" i="29"/>
  <c r="U63" i="29"/>
  <c r="U64" i="29"/>
  <c r="U65" i="29"/>
  <c r="U66" i="29"/>
  <c r="U67" i="29"/>
  <c r="U68" i="29"/>
  <c r="U69" i="29"/>
  <c r="U70" i="29"/>
  <c r="U71" i="29"/>
  <c r="U72" i="29"/>
  <c r="U73" i="29"/>
  <c r="U74" i="29"/>
  <c r="U75" i="29"/>
  <c r="U76" i="29"/>
  <c r="U77" i="29"/>
  <c r="U78" i="29"/>
  <c r="U79" i="29"/>
  <c r="U80" i="29"/>
  <c r="U81" i="29"/>
  <c r="U82" i="29"/>
  <c r="U83" i="29"/>
  <c r="U84" i="29"/>
  <c r="U85" i="29"/>
  <c r="U86" i="29"/>
  <c r="U7" i="18"/>
  <c r="U8" i="18"/>
  <c r="U9" i="18"/>
  <c r="U10" i="18"/>
  <c r="U11" i="18"/>
  <c r="U12" i="18"/>
  <c r="U13" i="18"/>
  <c r="U14" i="18"/>
  <c r="U15" i="18"/>
  <c r="U16" i="18"/>
  <c r="U17" i="18"/>
  <c r="U18" i="18"/>
  <c r="U19" i="18"/>
  <c r="U20" i="18"/>
  <c r="U21" i="18"/>
  <c r="U22" i="18"/>
  <c r="U23" i="18"/>
  <c r="U24" i="18"/>
  <c r="U25" i="18"/>
  <c r="U26" i="18"/>
  <c r="U27" i="18"/>
  <c r="U28" i="18"/>
  <c r="U29" i="18"/>
  <c r="U30" i="18"/>
  <c r="U31" i="18"/>
  <c r="U32" i="18"/>
  <c r="U33" i="18"/>
  <c r="U34" i="18"/>
  <c r="U35" i="18"/>
  <c r="U36" i="18"/>
  <c r="U37" i="18"/>
  <c r="U38" i="18"/>
  <c r="U39" i="18"/>
  <c r="U40" i="18"/>
  <c r="U41" i="18"/>
  <c r="U42" i="18"/>
  <c r="U43" i="18"/>
  <c r="U44" i="18"/>
  <c r="U45" i="18"/>
  <c r="U46" i="18"/>
  <c r="U47" i="18"/>
  <c r="U48" i="18"/>
  <c r="U49" i="18"/>
  <c r="U50" i="18"/>
  <c r="U51" i="18"/>
  <c r="U52" i="18"/>
  <c r="U53" i="18"/>
  <c r="U54" i="18"/>
  <c r="U55" i="18"/>
  <c r="U56" i="18"/>
  <c r="U57" i="18"/>
  <c r="U58" i="18"/>
  <c r="U59" i="18"/>
  <c r="U60" i="18"/>
  <c r="U61" i="18"/>
  <c r="U62" i="18"/>
  <c r="U63" i="18"/>
  <c r="U64" i="18"/>
  <c r="U65" i="18"/>
  <c r="U66" i="18"/>
  <c r="U67" i="18"/>
  <c r="U68" i="18"/>
  <c r="U69" i="18"/>
  <c r="U70" i="18"/>
  <c r="U71" i="18"/>
  <c r="U72" i="18"/>
  <c r="U73" i="18"/>
  <c r="U74" i="18"/>
  <c r="U75" i="18"/>
  <c r="U76" i="18"/>
  <c r="U77" i="18"/>
  <c r="U78" i="18"/>
  <c r="U79" i="18"/>
  <c r="U80" i="18"/>
  <c r="U81" i="18"/>
  <c r="U82" i="18"/>
  <c r="U83" i="18"/>
  <c r="U84" i="18"/>
  <c r="U85" i="18"/>
  <c r="U86" i="18"/>
  <c r="U87" i="18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O29" i="31" l="1"/>
  <c r="N15" i="31"/>
  <c r="O14" i="31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N60" i="27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6" i="27"/>
  <c r="C6" i="27"/>
  <c r="N7" i="27" s="1"/>
  <c r="Q8" i="26"/>
  <c r="Q9" i="26"/>
  <c r="Q10" i="26"/>
  <c r="Q11" i="26"/>
  <c r="Q12" i="26"/>
  <c r="Q13" i="26"/>
  <c r="Q14" i="26"/>
  <c r="Q15" i="26"/>
  <c r="Q16" i="26"/>
  <c r="Q17" i="26"/>
  <c r="Q18" i="26"/>
  <c r="Q19" i="26"/>
  <c r="Q20" i="26"/>
  <c r="Q21" i="26"/>
  <c r="Q22" i="26"/>
  <c r="Q23" i="26"/>
  <c r="Q24" i="26"/>
  <c r="Q25" i="26"/>
  <c r="Q26" i="26"/>
  <c r="Q27" i="26"/>
  <c r="Q28" i="26"/>
  <c r="Q29" i="26"/>
  <c r="Q30" i="26"/>
  <c r="Q31" i="26"/>
  <c r="Q32" i="26"/>
  <c r="Q33" i="26"/>
  <c r="Q34" i="26"/>
  <c r="Q35" i="26"/>
  <c r="Q36" i="26"/>
  <c r="Q37" i="26"/>
  <c r="Q38" i="26"/>
  <c r="Q39" i="26"/>
  <c r="Q40" i="26"/>
  <c r="Q41" i="26"/>
  <c r="Q42" i="26"/>
  <c r="Q43" i="26"/>
  <c r="Q44" i="26"/>
  <c r="Q45" i="26"/>
  <c r="Q46" i="26"/>
  <c r="Q47" i="26"/>
  <c r="Q48" i="26"/>
  <c r="Q49" i="26"/>
  <c r="Q50" i="26"/>
  <c r="Q51" i="26"/>
  <c r="Q52" i="26"/>
  <c r="Q53" i="26"/>
  <c r="Q54" i="26"/>
  <c r="Q55" i="26"/>
  <c r="Q56" i="26"/>
  <c r="Q57" i="26"/>
  <c r="Q58" i="26"/>
  <c r="Q59" i="26"/>
  <c r="Q60" i="26"/>
  <c r="Q61" i="26"/>
  <c r="Q62" i="26"/>
  <c r="Q63" i="26"/>
  <c r="Q64" i="26"/>
  <c r="Q65" i="26"/>
  <c r="Q66" i="26"/>
  <c r="Q67" i="26"/>
  <c r="Q68" i="26"/>
  <c r="Q69" i="26"/>
  <c r="Q70" i="26"/>
  <c r="Q71" i="26"/>
  <c r="Q72" i="26"/>
  <c r="Q73" i="26"/>
  <c r="Q74" i="26"/>
  <c r="Q75" i="26"/>
  <c r="Q76" i="26"/>
  <c r="Q77" i="26"/>
  <c r="Q78" i="26"/>
  <c r="Q79" i="26"/>
  <c r="Q80" i="26"/>
  <c r="Q81" i="26"/>
  <c r="Q82" i="26"/>
  <c r="Q83" i="26"/>
  <c r="Q84" i="26"/>
  <c r="Q85" i="26"/>
  <c r="Q7" i="26"/>
  <c r="Q6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0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C7" i="26"/>
  <c r="C8" i="26" s="1"/>
  <c r="C9" i="26" s="1"/>
  <c r="Q8" i="24"/>
  <c r="Q9" i="24"/>
  <c r="Q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32" i="24"/>
  <c r="Q33" i="24"/>
  <c r="Q34" i="24"/>
  <c r="Q35" i="24"/>
  <c r="Q36" i="24"/>
  <c r="Q37" i="24"/>
  <c r="Q38" i="24"/>
  <c r="Q39" i="24"/>
  <c r="Q40" i="24"/>
  <c r="Q41" i="24"/>
  <c r="Q42" i="24"/>
  <c r="Q43" i="24"/>
  <c r="Q44" i="24"/>
  <c r="Q45" i="24"/>
  <c r="Q46" i="24"/>
  <c r="Q47" i="24"/>
  <c r="Q48" i="24"/>
  <c r="Q49" i="24"/>
  <c r="Q50" i="24"/>
  <c r="Q51" i="24"/>
  <c r="Q52" i="24"/>
  <c r="Q53" i="24"/>
  <c r="Q54" i="24"/>
  <c r="Q55" i="24"/>
  <c r="Q56" i="24"/>
  <c r="Q57" i="24"/>
  <c r="Q58" i="24"/>
  <c r="Q59" i="24"/>
  <c r="Q60" i="24"/>
  <c r="Q61" i="24"/>
  <c r="Q62" i="24"/>
  <c r="Q63" i="24"/>
  <c r="Q64" i="24"/>
  <c r="Q65" i="24"/>
  <c r="Q66" i="24"/>
  <c r="Q67" i="24"/>
  <c r="Q68" i="24"/>
  <c r="Q69" i="24"/>
  <c r="Q70" i="24"/>
  <c r="Q71" i="24"/>
  <c r="Q72" i="24"/>
  <c r="Q73" i="24"/>
  <c r="Q74" i="24"/>
  <c r="Q75" i="24"/>
  <c r="Q76" i="24"/>
  <c r="Q77" i="24"/>
  <c r="Q78" i="24"/>
  <c r="Q79" i="24"/>
  <c r="Q80" i="24"/>
  <c r="Q81" i="24"/>
  <c r="Q82" i="24"/>
  <c r="Q83" i="24"/>
  <c r="Q84" i="24"/>
  <c r="Q85" i="24"/>
  <c r="Q7" i="24"/>
  <c r="Q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C7" i="24"/>
  <c r="C8" i="24" s="1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53" i="23"/>
  <c r="N54" i="23"/>
  <c r="N55" i="23"/>
  <c r="N56" i="23"/>
  <c r="N57" i="23"/>
  <c r="N58" i="23"/>
  <c r="N59" i="23"/>
  <c r="N60" i="23"/>
  <c r="N61" i="23"/>
  <c r="N62" i="23"/>
  <c r="N63" i="23"/>
  <c r="N64" i="23"/>
  <c r="N65" i="23"/>
  <c r="N66" i="23"/>
  <c r="N67" i="23"/>
  <c r="N68" i="23"/>
  <c r="N69" i="23"/>
  <c r="N70" i="23"/>
  <c r="N71" i="23"/>
  <c r="N72" i="23"/>
  <c r="N73" i="23"/>
  <c r="N74" i="23"/>
  <c r="N75" i="23"/>
  <c r="N76" i="23"/>
  <c r="N77" i="23"/>
  <c r="N78" i="23"/>
  <c r="N79" i="23"/>
  <c r="N80" i="23"/>
  <c r="N81" i="23"/>
  <c r="N82" i="23"/>
  <c r="N83" i="23"/>
  <c r="N84" i="23"/>
  <c r="N85" i="23"/>
  <c r="Q8" i="23"/>
  <c r="Q9" i="23"/>
  <c r="Q10" i="23"/>
  <c r="Q11" i="23"/>
  <c r="Q12" i="23"/>
  <c r="Q13" i="23"/>
  <c r="Q14" i="23"/>
  <c r="Q15" i="23"/>
  <c r="Q16" i="23"/>
  <c r="Q17" i="23"/>
  <c r="Q18" i="23"/>
  <c r="Q19" i="23"/>
  <c r="Q20" i="23"/>
  <c r="Q21" i="23"/>
  <c r="Q22" i="23"/>
  <c r="Q23" i="23"/>
  <c r="Q24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Q44" i="23"/>
  <c r="Q45" i="23"/>
  <c r="Q46" i="23"/>
  <c r="Q47" i="23"/>
  <c r="Q48" i="23"/>
  <c r="Q49" i="23"/>
  <c r="Q50" i="23"/>
  <c r="Q51" i="23"/>
  <c r="Q52" i="23"/>
  <c r="Q53" i="23"/>
  <c r="Q54" i="23"/>
  <c r="Q55" i="23"/>
  <c r="Q56" i="23"/>
  <c r="Q57" i="23"/>
  <c r="Q58" i="23"/>
  <c r="Q59" i="23"/>
  <c r="Q60" i="23"/>
  <c r="Q61" i="23"/>
  <c r="Q62" i="23"/>
  <c r="Q63" i="23"/>
  <c r="Q64" i="23"/>
  <c r="Q65" i="23"/>
  <c r="Q66" i="23"/>
  <c r="Q67" i="23"/>
  <c r="Q68" i="23"/>
  <c r="Q69" i="23"/>
  <c r="Q70" i="23"/>
  <c r="Q71" i="23"/>
  <c r="Q72" i="23"/>
  <c r="Q73" i="23"/>
  <c r="Q74" i="23"/>
  <c r="Q75" i="23"/>
  <c r="Q76" i="23"/>
  <c r="Q77" i="23"/>
  <c r="Q78" i="23"/>
  <c r="Q79" i="23"/>
  <c r="Q80" i="23"/>
  <c r="Q81" i="23"/>
  <c r="Q82" i="23"/>
  <c r="Q83" i="23"/>
  <c r="Q84" i="23"/>
  <c r="Q85" i="23"/>
  <c r="Q7" i="23"/>
  <c r="Q6" i="23"/>
  <c r="C7" i="23"/>
  <c r="N29" i="22"/>
  <c r="N30" i="22"/>
  <c r="N31" i="22"/>
  <c r="N32" i="22"/>
  <c r="N33" i="22"/>
  <c r="N34" i="22"/>
  <c r="N35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4" i="22"/>
  <c r="N55" i="22"/>
  <c r="N56" i="22"/>
  <c r="N57" i="22"/>
  <c r="N58" i="22"/>
  <c r="N59" i="22"/>
  <c r="N60" i="22"/>
  <c r="N61" i="22"/>
  <c r="N62" i="22"/>
  <c r="N63" i="22"/>
  <c r="N64" i="22"/>
  <c r="N65" i="22"/>
  <c r="N66" i="22"/>
  <c r="N67" i="22"/>
  <c r="N68" i="22"/>
  <c r="N69" i="22"/>
  <c r="N70" i="22"/>
  <c r="N71" i="22"/>
  <c r="N72" i="22"/>
  <c r="N73" i="22"/>
  <c r="N74" i="22"/>
  <c r="N75" i="22"/>
  <c r="N76" i="22"/>
  <c r="N77" i="22"/>
  <c r="N78" i="22"/>
  <c r="N79" i="22"/>
  <c r="N80" i="22"/>
  <c r="N81" i="22"/>
  <c r="N82" i="22"/>
  <c r="N83" i="22"/>
  <c r="N84" i="22"/>
  <c r="N85" i="22"/>
  <c r="Q6" i="22"/>
  <c r="C5" i="22"/>
  <c r="C6" i="22" s="1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Q8" i="15"/>
  <c r="V8" i="15" s="1"/>
  <c r="Q9" i="15"/>
  <c r="V9" i="15" s="1"/>
  <c r="Q10" i="15"/>
  <c r="V10" i="15" s="1"/>
  <c r="Q11" i="15"/>
  <c r="V11" i="15" s="1"/>
  <c r="Q12" i="15"/>
  <c r="V12" i="15" s="1"/>
  <c r="Q13" i="15"/>
  <c r="V13" i="15" s="1"/>
  <c r="Q14" i="15"/>
  <c r="V14" i="15" s="1"/>
  <c r="Q15" i="15"/>
  <c r="V15" i="15" s="1"/>
  <c r="Q16" i="15"/>
  <c r="V16" i="15" s="1"/>
  <c r="Q17" i="15"/>
  <c r="V17" i="15" s="1"/>
  <c r="Q18" i="15"/>
  <c r="V18" i="15" s="1"/>
  <c r="Q19" i="15"/>
  <c r="V19" i="15" s="1"/>
  <c r="Q20" i="15"/>
  <c r="V20" i="15" s="1"/>
  <c r="Q21" i="15"/>
  <c r="V21" i="15" s="1"/>
  <c r="Q22" i="15"/>
  <c r="V22" i="15" s="1"/>
  <c r="Q23" i="15"/>
  <c r="V23" i="15" s="1"/>
  <c r="Q24" i="15"/>
  <c r="V24" i="15" s="1"/>
  <c r="Q25" i="15"/>
  <c r="V25" i="15" s="1"/>
  <c r="Q26" i="15"/>
  <c r="V26" i="15" s="1"/>
  <c r="Q27" i="15"/>
  <c r="V27" i="15" s="1"/>
  <c r="Q28" i="15"/>
  <c r="V28" i="15" s="1"/>
  <c r="Q29" i="15"/>
  <c r="V29" i="15" s="1"/>
  <c r="Q30" i="15"/>
  <c r="V30" i="15" s="1"/>
  <c r="Q31" i="15"/>
  <c r="V31" i="15" s="1"/>
  <c r="Q32" i="15"/>
  <c r="V32" i="15" s="1"/>
  <c r="Q33" i="15"/>
  <c r="V33" i="15" s="1"/>
  <c r="Q34" i="15"/>
  <c r="V34" i="15" s="1"/>
  <c r="Q35" i="15"/>
  <c r="V35" i="15" s="1"/>
  <c r="Q36" i="15"/>
  <c r="V36" i="15" s="1"/>
  <c r="Q37" i="15"/>
  <c r="V37" i="15" s="1"/>
  <c r="Q38" i="15"/>
  <c r="V38" i="15" s="1"/>
  <c r="Q39" i="15"/>
  <c r="V39" i="15" s="1"/>
  <c r="Q40" i="15"/>
  <c r="V40" i="15" s="1"/>
  <c r="Q41" i="15"/>
  <c r="V41" i="15" s="1"/>
  <c r="Q42" i="15"/>
  <c r="V42" i="15" s="1"/>
  <c r="Q43" i="15"/>
  <c r="V43" i="15" s="1"/>
  <c r="Q44" i="15"/>
  <c r="V44" i="15" s="1"/>
  <c r="Q45" i="15"/>
  <c r="Q46" i="15"/>
  <c r="V45" i="15" s="1"/>
  <c r="Q47" i="15"/>
  <c r="V46" i="15" s="1"/>
  <c r="Q48" i="15"/>
  <c r="V47" i="15" s="1"/>
  <c r="Q49" i="15"/>
  <c r="V48" i="15" s="1"/>
  <c r="Q50" i="15"/>
  <c r="V49" i="15" s="1"/>
  <c r="Q51" i="15"/>
  <c r="V50" i="15" s="1"/>
  <c r="Q52" i="15"/>
  <c r="V51" i="15" s="1"/>
  <c r="Q53" i="15"/>
  <c r="V52" i="15" s="1"/>
  <c r="Q54" i="15"/>
  <c r="V53" i="15" s="1"/>
  <c r="Q55" i="15"/>
  <c r="V54" i="15" s="1"/>
  <c r="Q56" i="15"/>
  <c r="V55" i="15" s="1"/>
  <c r="Q57" i="15"/>
  <c r="V56" i="15" s="1"/>
  <c r="Q58" i="15"/>
  <c r="V57" i="15" s="1"/>
  <c r="Q59" i="15"/>
  <c r="V58" i="15" s="1"/>
  <c r="Q60" i="15"/>
  <c r="Q61" i="15"/>
  <c r="V59" i="15" s="1"/>
  <c r="Q62" i="15"/>
  <c r="V60" i="15" s="1"/>
  <c r="Q63" i="15"/>
  <c r="V61" i="15" s="1"/>
  <c r="Q64" i="15"/>
  <c r="V62" i="15" s="1"/>
  <c r="Q65" i="15"/>
  <c r="Q66" i="15"/>
  <c r="Q67" i="15"/>
  <c r="Q68" i="15"/>
  <c r="Q69" i="15"/>
  <c r="Q70" i="15"/>
  <c r="Q71" i="15"/>
  <c r="Q72" i="15"/>
  <c r="Q73" i="15"/>
  <c r="Q74" i="15"/>
  <c r="Q75" i="15"/>
  <c r="Q76" i="15"/>
  <c r="Q77" i="15"/>
  <c r="Q78" i="15"/>
  <c r="Q79" i="15"/>
  <c r="Q80" i="15"/>
  <c r="Q81" i="15"/>
  <c r="Q82" i="15"/>
  <c r="Q83" i="15"/>
  <c r="Q84" i="15"/>
  <c r="Q85" i="15"/>
  <c r="Q7" i="15"/>
  <c r="V7" i="15" s="1"/>
  <c r="Q6" i="15"/>
  <c r="C6" i="15"/>
  <c r="C7" i="15" s="1"/>
  <c r="Q8" i="21"/>
  <c r="V8" i="21" s="1"/>
  <c r="Q9" i="21"/>
  <c r="V9" i="21" s="1"/>
  <c r="Q10" i="21"/>
  <c r="V10" i="21" s="1"/>
  <c r="Q11" i="21"/>
  <c r="V11" i="21" s="1"/>
  <c r="Q12" i="21"/>
  <c r="V12" i="21" s="1"/>
  <c r="Q13" i="21"/>
  <c r="V13" i="21" s="1"/>
  <c r="Q14" i="21"/>
  <c r="V14" i="21" s="1"/>
  <c r="Q15" i="21"/>
  <c r="V15" i="21" s="1"/>
  <c r="Q16" i="21"/>
  <c r="V16" i="21" s="1"/>
  <c r="Q17" i="21"/>
  <c r="V17" i="21" s="1"/>
  <c r="Q18" i="21"/>
  <c r="V18" i="21" s="1"/>
  <c r="Q19" i="21"/>
  <c r="V19" i="21" s="1"/>
  <c r="Q20" i="21"/>
  <c r="V20" i="21" s="1"/>
  <c r="Q21" i="21"/>
  <c r="V21" i="21" s="1"/>
  <c r="Q22" i="21"/>
  <c r="V22" i="21" s="1"/>
  <c r="Q23" i="21"/>
  <c r="V23" i="21" s="1"/>
  <c r="Q24" i="21"/>
  <c r="V24" i="21" s="1"/>
  <c r="Q25" i="21"/>
  <c r="V25" i="21" s="1"/>
  <c r="Q26" i="21"/>
  <c r="V26" i="21" s="1"/>
  <c r="Q27" i="21"/>
  <c r="V27" i="21" s="1"/>
  <c r="Q28" i="21"/>
  <c r="V28" i="21" s="1"/>
  <c r="Q29" i="21"/>
  <c r="V29" i="21" s="1"/>
  <c r="Q30" i="21"/>
  <c r="V30" i="21" s="1"/>
  <c r="Q31" i="21"/>
  <c r="V31" i="21" s="1"/>
  <c r="Q32" i="21"/>
  <c r="V32" i="21" s="1"/>
  <c r="Q33" i="21"/>
  <c r="V33" i="21" s="1"/>
  <c r="Q34" i="21"/>
  <c r="V34" i="21" s="1"/>
  <c r="Q35" i="21"/>
  <c r="V35" i="21" s="1"/>
  <c r="Q36" i="21"/>
  <c r="V36" i="21" s="1"/>
  <c r="Q37" i="21"/>
  <c r="V37" i="21" s="1"/>
  <c r="Q38" i="21"/>
  <c r="V38" i="21" s="1"/>
  <c r="Q39" i="21"/>
  <c r="V39" i="21" s="1"/>
  <c r="Q40" i="21"/>
  <c r="V40" i="21" s="1"/>
  <c r="Q41" i="21"/>
  <c r="V41" i="21" s="1"/>
  <c r="Q42" i="21"/>
  <c r="V42" i="21" s="1"/>
  <c r="Q43" i="21"/>
  <c r="V43" i="21" s="1"/>
  <c r="Q44" i="21"/>
  <c r="V44" i="21" s="1"/>
  <c r="Q45" i="21"/>
  <c r="V45" i="21" s="1"/>
  <c r="Q46" i="21"/>
  <c r="V46" i="21" s="1"/>
  <c r="Q47" i="21"/>
  <c r="V47" i="21" s="1"/>
  <c r="Q48" i="21"/>
  <c r="V48" i="21" s="1"/>
  <c r="Q49" i="21"/>
  <c r="V49" i="21" s="1"/>
  <c r="Q50" i="21"/>
  <c r="V50" i="21" s="1"/>
  <c r="Q51" i="21"/>
  <c r="V51" i="21" s="1"/>
  <c r="Q52" i="21"/>
  <c r="V52" i="21" s="1"/>
  <c r="Q53" i="21"/>
  <c r="V53" i="21" s="1"/>
  <c r="Q54" i="21"/>
  <c r="Q55" i="21"/>
  <c r="Q56" i="21"/>
  <c r="Q57" i="21"/>
  <c r="Q58" i="21"/>
  <c r="Q59" i="21"/>
  <c r="Q60" i="21"/>
  <c r="Q61" i="21"/>
  <c r="Q62" i="21"/>
  <c r="Q63" i="21"/>
  <c r="Q64" i="21"/>
  <c r="Q65" i="21"/>
  <c r="Q66" i="21"/>
  <c r="Q67" i="21"/>
  <c r="Q68" i="21"/>
  <c r="Q69" i="21"/>
  <c r="Q70" i="21"/>
  <c r="Q71" i="21"/>
  <c r="Q72" i="21"/>
  <c r="Q73" i="21"/>
  <c r="Q74" i="21"/>
  <c r="Q75" i="21"/>
  <c r="Q76" i="21"/>
  <c r="Q77" i="21"/>
  <c r="Q78" i="21"/>
  <c r="Q79" i="21"/>
  <c r="Q80" i="21"/>
  <c r="Q81" i="21"/>
  <c r="Q82" i="21"/>
  <c r="Q83" i="21"/>
  <c r="Q84" i="21"/>
  <c r="Q85" i="21"/>
  <c r="Q7" i="21"/>
  <c r="V7" i="21" s="1"/>
  <c r="Q6" i="21"/>
  <c r="N55" i="21"/>
  <c r="N56" i="21"/>
  <c r="N57" i="21"/>
  <c r="N58" i="21"/>
  <c r="N59" i="21"/>
  <c r="N60" i="21"/>
  <c r="N61" i="21"/>
  <c r="N62" i="21"/>
  <c r="N63" i="21"/>
  <c r="N64" i="21"/>
  <c r="N65" i="21"/>
  <c r="N66" i="21"/>
  <c r="N67" i="21"/>
  <c r="N68" i="21"/>
  <c r="N69" i="21"/>
  <c r="N70" i="21"/>
  <c r="N71" i="21"/>
  <c r="N72" i="21"/>
  <c r="N73" i="21"/>
  <c r="N74" i="21"/>
  <c r="N75" i="21"/>
  <c r="N76" i="21"/>
  <c r="N77" i="21"/>
  <c r="N78" i="21"/>
  <c r="N79" i="21"/>
  <c r="N80" i="21"/>
  <c r="N81" i="21"/>
  <c r="N82" i="21"/>
  <c r="N83" i="21"/>
  <c r="N84" i="21"/>
  <c r="N85" i="21"/>
  <c r="C57" i="21"/>
  <c r="N54" i="21" s="1"/>
  <c r="C9" i="21"/>
  <c r="N6" i="21" s="1"/>
  <c r="Q86" i="29"/>
  <c r="V83" i="29" s="1"/>
  <c r="Q87" i="29"/>
  <c r="V84" i="29" s="1"/>
  <c r="Q88" i="29"/>
  <c r="V85" i="29" s="1"/>
  <c r="Q89" i="29"/>
  <c r="V86" i="29" s="1"/>
  <c r="Q8" i="29"/>
  <c r="V7" i="29" s="1"/>
  <c r="Q9" i="29"/>
  <c r="V8" i="29" s="1"/>
  <c r="Q10" i="29"/>
  <c r="V9" i="29" s="1"/>
  <c r="Q11" i="29"/>
  <c r="V10" i="29" s="1"/>
  <c r="Q12" i="29"/>
  <c r="V11" i="29" s="1"/>
  <c r="Q13" i="29"/>
  <c r="V12" i="29" s="1"/>
  <c r="Q14" i="29"/>
  <c r="V13" i="29" s="1"/>
  <c r="Q15" i="29"/>
  <c r="V14" i="29" s="1"/>
  <c r="Q16" i="29"/>
  <c r="V15" i="29" s="1"/>
  <c r="Q17" i="29"/>
  <c r="V16" i="29" s="1"/>
  <c r="Q18" i="29"/>
  <c r="V17" i="29" s="1"/>
  <c r="Q19" i="29"/>
  <c r="V18" i="29" s="1"/>
  <c r="Q20" i="29"/>
  <c r="V19" i="29" s="1"/>
  <c r="Q21" i="29"/>
  <c r="V20" i="29" s="1"/>
  <c r="Q22" i="29"/>
  <c r="V21" i="29" s="1"/>
  <c r="Q23" i="29"/>
  <c r="V22" i="29" s="1"/>
  <c r="Q24" i="29"/>
  <c r="V23" i="29" s="1"/>
  <c r="Q25" i="29"/>
  <c r="V24" i="29" s="1"/>
  <c r="Q26" i="29"/>
  <c r="V25" i="29" s="1"/>
  <c r="Q27" i="29"/>
  <c r="V26" i="29" s="1"/>
  <c r="Q28" i="29"/>
  <c r="V27" i="29" s="1"/>
  <c r="Q29" i="29"/>
  <c r="V28" i="29" s="1"/>
  <c r="Q30" i="29"/>
  <c r="V29" i="29" s="1"/>
  <c r="Q31" i="29"/>
  <c r="V30" i="29" s="1"/>
  <c r="Q32" i="29"/>
  <c r="V31" i="29" s="1"/>
  <c r="Q33" i="29"/>
  <c r="V32" i="29" s="1"/>
  <c r="Q34" i="29"/>
  <c r="V33" i="29" s="1"/>
  <c r="Q35" i="29"/>
  <c r="V34" i="29" s="1"/>
  <c r="Q36" i="29"/>
  <c r="V35" i="29" s="1"/>
  <c r="Q37" i="29"/>
  <c r="V36" i="29" s="1"/>
  <c r="Q38" i="29"/>
  <c r="V37" i="29" s="1"/>
  <c r="Q39" i="29"/>
  <c r="V38" i="29" s="1"/>
  <c r="Q40" i="29"/>
  <c r="V39" i="29" s="1"/>
  <c r="Q41" i="29"/>
  <c r="V40" i="29" s="1"/>
  <c r="Q42" i="29"/>
  <c r="V41" i="29" s="1"/>
  <c r="Q43" i="29"/>
  <c r="V42" i="29" s="1"/>
  <c r="Q44" i="29"/>
  <c r="V43" i="29" s="1"/>
  <c r="Q45" i="29"/>
  <c r="V44" i="29" s="1"/>
  <c r="Q46" i="29"/>
  <c r="V45" i="29" s="1"/>
  <c r="Q47" i="29"/>
  <c r="V46" i="29" s="1"/>
  <c r="Q48" i="29"/>
  <c r="V47" i="29" s="1"/>
  <c r="Q49" i="29"/>
  <c r="V48" i="29" s="1"/>
  <c r="Q50" i="29"/>
  <c r="V49" i="29" s="1"/>
  <c r="Q51" i="29"/>
  <c r="V50" i="29" s="1"/>
  <c r="Q52" i="29"/>
  <c r="V51" i="29" s="1"/>
  <c r="Q53" i="29"/>
  <c r="V52" i="29" s="1"/>
  <c r="Q54" i="29"/>
  <c r="V53" i="29" s="1"/>
  <c r="Q55" i="29"/>
  <c r="V54" i="29" s="1"/>
  <c r="Q56" i="29"/>
  <c r="V55" i="29" s="1"/>
  <c r="Q57" i="29"/>
  <c r="V56" i="29" s="1"/>
  <c r="Q58" i="29"/>
  <c r="V57" i="29" s="1"/>
  <c r="Q59" i="29"/>
  <c r="Q60" i="29"/>
  <c r="V58" i="29" s="1"/>
  <c r="Q61" i="29"/>
  <c r="V59" i="29" s="1"/>
  <c r="Q62" i="29"/>
  <c r="V60" i="29" s="1"/>
  <c r="Q63" i="29"/>
  <c r="V61" i="29" s="1"/>
  <c r="Q64" i="29"/>
  <c r="V62" i="29" s="1"/>
  <c r="Q65" i="29"/>
  <c r="V63" i="29" s="1"/>
  <c r="Q66" i="29"/>
  <c r="V64" i="29" s="1"/>
  <c r="Q67" i="29"/>
  <c r="V65" i="29" s="1"/>
  <c r="Q68" i="29"/>
  <c r="V66" i="29" s="1"/>
  <c r="Q69" i="29"/>
  <c r="V67" i="29" s="1"/>
  <c r="Q70" i="29"/>
  <c r="V68" i="29" s="1"/>
  <c r="Q71" i="29"/>
  <c r="V69" i="29" s="1"/>
  <c r="Q72" i="29"/>
  <c r="V70" i="29" s="1"/>
  <c r="Q73" i="29"/>
  <c r="V71" i="29" s="1"/>
  <c r="Q74" i="29"/>
  <c r="V72" i="29" s="1"/>
  <c r="Q75" i="29"/>
  <c r="V73" i="29" s="1"/>
  <c r="Q76" i="29"/>
  <c r="V74" i="29" s="1"/>
  <c r="Q77" i="29"/>
  <c r="V75" i="29" s="1"/>
  <c r="Q78" i="29"/>
  <c r="V76" i="29" s="1"/>
  <c r="Q79" i="29"/>
  <c r="V77" i="29" s="1"/>
  <c r="Q80" i="29"/>
  <c r="V78" i="29" s="1"/>
  <c r="Q81" i="29"/>
  <c r="V79" i="29" s="1"/>
  <c r="Q82" i="29"/>
  <c r="V80" i="29" s="1"/>
  <c r="Q83" i="29"/>
  <c r="V81" i="29" s="1"/>
  <c r="Q84" i="29"/>
  <c r="Q85" i="29"/>
  <c r="V82" i="29" s="1"/>
  <c r="Q7" i="29"/>
  <c r="N10" i="29"/>
  <c r="N23" i="29"/>
  <c r="Q6" i="29"/>
  <c r="C25" i="29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C37" i="29" s="1"/>
  <c r="C38" i="29" s="1"/>
  <c r="C39" i="29" s="1"/>
  <c r="C40" i="29" s="1"/>
  <c r="C41" i="29" s="1"/>
  <c r="C42" i="29" s="1"/>
  <c r="C43" i="29" s="1"/>
  <c r="C44" i="29" s="1"/>
  <c r="C45" i="29" s="1"/>
  <c r="C46" i="29" s="1"/>
  <c r="C47" i="29" s="1"/>
  <c r="C48" i="29" s="1"/>
  <c r="C49" i="29" s="1"/>
  <c r="C50" i="29" s="1"/>
  <c r="C51" i="29" s="1"/>
  <c r="C52" i="29" s="1"/>
  <c r="C53" i="29" s="1"/>
  <c r="C54" i="29" s="1"/>
  <c r="C55" i="29" s="1"/>
  <c r="C56" i="29" s="1"/>
  <c r="C57" i="29" s="1"/>
  <c r="C58" i="29" s="1"/>
  <c r="C59" i="29" s="1"/>
  <c r="C60" i="29" s="1"/>
  <c r="C61" i="29" s="1"/>
  <c r="C62" i="29" s="1"/>
  <c r="C63" i="29" s="1"/>
  <c r="C64" i="29" s="1"/>
  <c r="C65" i="29" s="1"/>
  <c r="C66" i="29" s="1"/>
  <c r="C67" i="29" s="1"/>
  <c r="C68" i="29" s="1"/>
  <c r="C69" i="29" s="1"/>
  <c r="C70" i="29" s="1"/>
  <c r="C71" i="29" s="1"/>
  <c r="C72" i="29" s="1"/>
  <c r="C73" i="29" s="1"/>
  <c r="C74" i="29" s="1"/>
  <c r="C75" i="29" s="1"/>
  <c r="C76" i="29" s="1"/>
  <c r="C77" i="29" s="1"/>
  <c r="C78" i="29" s="1"/>
  <c r="C79" i="29" s="1"/>
  <c r="C80" i="29" s="1"/>
  <c r="C81" i="29" s="1"/>
  <c r="C82" i="29" s="1"/>
  <c r="C83" i="29" s="1"/>
  <c r="C84" i="29" s="1"/>
  <c r="C85" i="29" s="1"/>
  <c r="C86" i="29" s="1"/>
  <c r="C87" i="29" s="1"/>
  <c r="C88" i="29" s="1"/>
  <c r="C89" i="29" s="1"/>
  <c r="C90" i="29" s="1"/>
  <c r="C91" i="29" s="1"/>
  <c r="C92" i="29" s="1"/>
  <c r="C93" i="29" s="1"/>
  <c r="C94" i="29" s="1"/>
  <c r="C95" i="29" s="1"/>
  <c r="C96" i="29" s="1"/>
  <c r="C97" i="29" s="1"/>
  <c r="C98" i="29" s="1"/>
  <c r="C99" i="29" s="1"/>
  <c r="C100" i="29" s="1"/>
  <c r="C101" i="29" s="1"/>
  <c r="C102" i="29" s="1"/>
  <c r="C103" i="29" s="1"/>
  <c r="C104" i="29" s="1"/>
  <c r="C105" i="29" s="1"/>
  <c r="C106" i="29" s="1"/>
  <c r="C107" i="29" s="1"/>
  <c r="N89" i="29" s="1"/>
  <c r="O89" i="29" s="1"/>
  <c r="T86" i="29" s="1"/>
  <c r="C24" i="29"/>
  <c r="N6" i="29" s="1"/>
  <c r="O6" i="29" s="1"/>
  <c r="T6" i="29" s="1"/>
  <c r="Q7" i="18"/>
  <c r="V7" i="18" s="1"/>
  <c r="Q8" i="18"/>
  <c r="V8" i="18" s="1"/>
  <c r="Q9" i="18"/>
  <c r="V9" i="18" s="1"/>
  <c r="Q10" i="18"/>
  <c r="V10" i="18" s="1"/>
  <c r="Q11" i="18"/>
  <c r="V11" i="18" s="1"/>
  <c r="Q12" i="18"/>
  <c r="V12" i="18" s="1"/>
  <c r="Q13" i="18"/>
  <c r="V13" i="18" s="1"/>
  <c r="Q14" i="18"/>
  <c r="V14" i="18" s="1"/>
  <c r="Q15" i="18"/>
  <c r="V15" i="18" s="1"/>
  <c r="Q16" i="18"/>
  <c r="V16" i="18" s="1"/>
  <c r="Q17" i="18"/>
  <c r="V17" i="18" s="1"/>
  <c r="Q18" i="18"/>
  <c r="V18" i="18" s="1"/>
  <c r="Q19" i="18"/>
  <c r="V19" i="18" s="1"/>
  <c r="Q20" i="18"/>
  <c r="V20" i="18" s="1"/>
  <c r="Q21" i="18"/>
  <c r="V21" i="18" s="1"/>
  <c r="Q22" i="18"/>
  <c r="V22" i="18" s="1"/>
  <c r="Q23" i="18"/>
  <c r="V23" i="18" s="1"/>
  <c r="Q24" i="18"/>
  <c r="V24" i="18" s="1"/>
  <c r="Q25" i="18"/>
  <c r="V25" i="18" s="1"/>
  <c r="Q26" i="18"/>
  <c r="V26" i="18" s="1"/>
  <c r="Q27" i="18"/>
  <c r="V27" i="18" s="1"/>
  <c r="Q28" i="18"/>
  <c r="V28" i="18" s="1"/>
  <c r="Q29" i="18"/>
  <c r="V29" i="18" s="1"/>
  <c r="Q30" i="18"/>
  <c r="V30" i="18" s="1"/>
  <c r="Q31" i="18"/>
  <c r="V31" i="18" s="1"/>
  <c r="Q32" i="18"/>
  <c r="V32" i="18" s="1"/>
  <c r="Q33" i="18"/>
  <c r="V33" i="18" s="1"/>
  <c r="Q34" i="18"/>
  <c r="V34" i="18" s="1"/>
  <c r="Q35" i="18"/>
  <c r="V35" i="18" s="1"/>
  <c r="Q36" i="18"/>
  <c r="V36" i="18" s="1"/>
  <c r="Q37" i="18"/>
  <c r="V37" i="18" s="1"/>
  <c r="Q38" i="18"/>
  <c r="V38" i="18" s="1"/>
  <c r="Q39" i="18"/>
  <c r="V39" i="18" s="1"/>
  <c r="Q40" i="18"/>
  <c r="V40" i="18" s="1"/>
  <c r="Q41" i="18"/>
  <c r="V41" i="18" s="1"/>
  <c r="Q42" i="18"/>
  <c r="V42" i="18" s="1"/>
  <c r="Q43" i="18"/>
  <c r="V43" i="18" s="1"/>
  <c r="Q44" i="18"/>
  <c r="V44" i="18" s="1"/>
  <c r="Q45" i="18"/>
  <c r="V45" i="18" s="1"/>
  <c r="Q46" i="18"/>
  <c r="V46" i="18" s="1"/>
  <c r="Q47" i="18"/>
  <c r="V47" i="18" s="1"/>
  <c r="Q48" i="18"/>
  <c r="V48" i="18" s="1"/>
  <c r="Q49" i="18"/>
  <c r="V49" i="18" s="1"/>
  <c r="Q50" i="18"/>
  <c r="V50" i="18" s="1"/>
  <c r="Q51" i="18"/>
  <c r="V51" i="18" s="1"/>
  <c r="Q52" i="18"/>
  <c r="V52" i="18" s="1"/>
  <c r="Q53" i="18"/>
  <c r="V53" i="18" s="1"/>
  <c r="Q54" i="18"/>
  <c r="V54" i="18" s="1"/>
  <c r="Q55" i="18"/>
  <c r="V55" i="18" s="1"/>
  <c r="Q56" i="18"/>
  <c r="V56" i="18" s="1"/>
  <c r="Q57" i="18"/>
  <c r="Q58" i="18"/>
  <c r="V57" i="18" s="1"/>
  <c r="Q59" i="18"/>
  <c r="V58" i="18" s="1"/>
  <c r="Q60" i="18"/>
  <c r="V59" i="18" s="1"/>
  <c r="Q61" i="18"/>
  <c r="V60" i="18" s="1"/>
  <c r="Q62" i="18"/>
  <c r="V61" i="18" s="1"/>
  <c r="Q63" i="18"/>
  <c r="V62" i="18" s="1"/>
  <c r="Q64" i="18"/>
  <c r="V63" i="18" s="1"/>
  <c r="Q65" i="18"/>
  <c r="V64" i="18" s="1"/>
  <c r="Q66" i="18"/>
  <c r="V65" i="18" s="1"/>
  <c r="Q67" i="18"/>
  <c r="V66" i="18" s="1"/>
  <c r="Q68" i="18"/>
  <c r="V67" i="18" s="1"/>
  <c r="Q69" i="18"/>
  <c r="V68" i="18" s="1"/>
  <c r="Q70" i="18"/>
  <c r="V69" i="18" s="1"/>
  <c r="Q71" i="18"/>
  <c r="V70" i="18" s="1"/>
  <c r="Q72" i="18"/>
  <c r="V71" i="18" s="1"/>
  <c r="Q73" i="18"/>
  <c r="V72" i="18" s="1"/>
  <c r="Q74" i="18"/>
  <c r="V73" i="18" s="1"/>
  <c r="Q75" i="18"/>
  <c r="V74" i="18" s="1"/>
  <c r="Q76" i="18"/>
  <c r="V75" i="18" s="1"/>
  <c r="Q77" i="18"/>
  <c r="V76" i="18" s="1"/>
  <c r="Q78" i="18"/>
  <c r="V77" i="18" s="1"/>
  <c r="Q79" i="18"/>
  <c r="V78" i="18" s="1"/>
  <c r="Q80" i="18"/>
  <c r="V79" i="18" s="1"/>
  <c r="Q81" i="18"/>
  <c r="V80" i="18" s="1"/>
  <c r="Q82" i="18"/>
  <c r="V81" i="18" s="1"/>
  <c r="Q83" i="18"/>
  <c r="V82" i="18" s="1"/>
  <c r="Q84" i="18"/>
  <c r="V83" i="18" s="1"/>
  <c r="Q85" i="18"/>
  <c r="Q86" i="18"/>
  <c r="V84" i="18" s="1"/>
  <c r="Q87" i="18"/>
  <c r="V85" i="18" s="1"/>
  <c r="Q88" i="18"/>
  <c r="V86" i="18" s="1"/>
  <c r="Q89" i="18"/>
  <c r="V87" i="18" s="1"/>
  <c r="Q6" i="18"/>
  <c r="C5" i="18"/>
  <c r="N6" i="18" s="1"/>
  <c r="Q86" i="4"/>
  <c r="V86" i="4" s="1"/>
  <c r="Q87" i="4"/>
  <c r="V87" i="4" s="1"/>
  <c r="Q88" i="4"/>
  <c r="V88" i="4" s="1"/>
  <c r="C6" i="4"/>
  <c r="C7" i="4" s="1"/>
  <c r="N7" i="4" s="1"/>
  <c r="Q8" i="16"/>
  <c r="Q9" i="16"/>
  <c r="Q10" i="16"/>
  <c r="Q11" i="16"/>
  <c r="Q12" i="16"/>
  <c r="Q13" i="16"/>
  <c r="Q14" i="16"/>
  <c r="Q15" i="16"/>
  <c r="Q16" i="16"/>
  <c r="Q17" i="16"/>
  <c r="Q18" i="16"/>
  <c r="Q19" i="16"/>
  <c r="Q20" i="16"/>
  <c r="Q21" i="16"/>
  <c r="Q22" i="16"/>
  <c r="Q23" i="16"/>
  <c r="Q24" i="16"/>
  <c r="Q25" i="16"/>
  <c r="Q26" i="16"/>
  <c r="Q27" i="16"/>
  <c r="Q28" i="16"/>
  <c r="Q29" i="16"/>
  <c r="Q30" i="16"/>
  <c r="Q31" i="16"/>
  <c r="Q32" i="16"/>
  <c r="Q33" i="16"/>
  <c r="Q34" i="16"/>
  <c r="Q35" i="16"/>
  <c r="Q36" i="16"/>
  <c r="Q37" i="16"/>
  <c r="Q38" i="16"/>
  <c r="Q39" i="16"/>
  <c r="Q40" i="16"/>
  <c r="Q41" i="16"/>
  <c r="Q42" i="16"/>
  <c r="Q43" i="16"/>
  <c r="Q44" i="16"/>
  <c r="Q45" i="16"/>
  <c r="Q46" i="16"/>
  <c r="Q47" i="16"/>
  <c r="Q48" i="16"/>
  <c r="Q49" i="16"/>
  <c r="Q50" i="16"/>
  <c r="Q51" i="16"/>
  <c r="Q52" i="16"/>
  <c r="Q53" i="16"/>
  <c r="Q54" i="16"/>
  <c r="Q55" i="16"/>
  <c r="Q56" i="16"/>
  <c r="Q57" i="16"/>
  <c r="Q58" i="16"/>
  <c r="Q59" i="16"/>
  <c r="Q60" i="16"/>
  <c r="Q61" i="16"/>
  <c r="Q62" i="16"/>
  <c r="Q63" i="16"/>
  <c r="Q64" i="16"/>
  <c r="Q65" i="16"/>
  <c r="Q66" i="16"/>
  <c r="Q67" i="16"/>
  <c r="Q68" i="16"/>
  <c r="Q69" i="16"/>
  <c r="Q70" i="16"/>
  <c r="Q71" i="16"/>
  <c r="Q72" i="16"/>
  <c r="Q73" i="16"/>
  <c r="Q74" i="16"/>
  <c r="Q75" i="16"/>
  <c r="Q76" i="16"/>
  <c r="Q77" i="16"/>
  <c r="Q78" i="16"/>
  <c r="Q79" i="16"/>
  <c r="Q80" i="16"/>
  <c r="Q81" i="16"/>
  <c r="Q82" i="16"/>
  <c r="Q83" i="16"/>
  <c r="Q84" i="16"/>
  <c r="Q85" i="16"/>
  <c r="Q7" i="16"/>
  <c r="Q6" i="16"/>
  <c r="N7" i="16"/>
  <c r="N8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N82" i="16"/>
  <c r="N83" i="16"/>
  <c r="N84" i="16"/>
  <c r="N85" i="16"/>
  <c r="N6" i="16"/>
  <c r="Q8" i="4"/>
  <c r="V8" i="4" s="1"/>
  <c r="Q9" i="4"/>
  <c r="V9" i="4" s="1"/>
  <c r="Q10" i="4"/>
  <c r="V10" i="4" s="1"/>
  <c r="Q11" i="4"/>
  <c r="V11" i="4" s="1"/>
  <c r="Q12" i="4"/>
  <c r="V12" i="4" s="1"/>
  <c r="Q13" i="4"/>
  <c r="V13" i="4" s="1"/>
  <c r="Q14" i="4"/>
  <c r="V14" i="4" s="1"/>
  <c r="Q15" i="4"/>
  <c r="V15" i="4" s="1"/>
  <c r="Q16" i="4"/>
  <c r="V16" i="4" s="1"/>
  <c r="Q17" i="4"/>
  <c r="V17" i="4" s="1"/>
  <c r="Q18" i="4"/>
  <c r="V18" i="4" s="1"/>
  <c r="Q19" i="4"/>
  <c r="V19" i="4" s="1"/>
  <c r="Q20" i="4"/>
  <c r="V20" i="4" s="1"/>
  <c r="Q21" i="4"/>
  <c r="V21" i="4" s="1"/>
  <c r="Q22" i="4"/>
  <c r="V22" i="4" s="1"/>
  <c r="Q23" i="4"/>
  <c r="V23" i="4" s="1"/>
  <c r="Q24" i="4"/>
  <c r="V24" i="4" s="1"/>
  <c r="Q25" i="4"/>
  <c r="V25" i="4" s="1"/>
  <c r="Q26" i="4"/>
  <c r="V26" i="4" s="1"/>
  <c r="Q27" i="4"/>
  <c r="V27" i="4" s="1"/>
  <c r="Q28" i="4"/>
  <c r="V28" i="4" s="1"/>
  <c r="Q29" i="4"/>
  <c r="V29" i="4" s="1"/>
  <c r="Q30" i="4"/>
  <c r="V30" i="4" s="1"/>
  <c r="Q31" i="4"/>
  <c r="V31" i="4" s="1"/>
  <c r="Q32" i="4"/>
  <c r="V32" i="4" s="1"/>
  <c r="Q33" i="4"/>
  <c r="V33" i="4" s="1"/>
  <c r="Q34" i="4"/>
  <c r="V34" i="4" s="1"/>
  <c r="Q35" i="4"/>
  <c r="V35" i="4" s="1"/>
  <c r="Q36" i="4"/>
  <c r="V36" i="4" s="1"/>
  <c r="Q37" i="4"/>
  <c r="V37" i="4" s="1"/>
  <c r="Q38" i="4"/>
  <c r="V38" i="4" s="1"/>
  <c r="Q39" i="4"/>
  <c r="V39" i="4" s="1"/>
  <c r="Q40" i="4"/>
  <c r="V40" i="4" s="1"/>
  <c r="Q41" i="4"/>
  <c r="V41" i="4" s="1"/>
  <c r="Q42" i="4"/>
  <c r="V42" i="4" s="1"/>
  <c r="Q43" i="4"/>
  <c r="V43" i="4" s="1"/>
  <c r="Q44" i="4"/>
  <c r="V44" i="4" s="1"/>
  <c r="Q45" i="4"/>
  <c r="V45" i="4" s="1"/>
  <c r="Q46" i="4"/>
  <c r="V46" i="4" s="1"/>
  <c r="Q47" i="4"/>
  <c r="V47" i="4" s="1"/>
  <c r="Q48" i="4"/>
  <c r="V48" i="4" s="1"/>
  <c r="Q49" i="4"/>
  <c r="V49" i="4" s="1"/>
  <c r="Q50" i="4"/>
  <c r="V50" i="4" s="1"/>
  <c r="Q51" i="4"/>
  <c r="V51" i="4" s="1"/>
  <c r="Q52" i="4"/>
  <c r="V52" i="4" s="1"/>
  <c r="Q53" i="4"/>
  <c r="V53" i="4" s="1"/>
  <c r="Q54" i="4"/>
  <c r="V54" i="4" s="1"/>
  <c r="Q55" i="4"/>
  <c r="V55" i="4" s="1"/>
  <c r="Q56" i="4"/>
  <c r="V56" i="4" s="1"/>
  <c r="Q57" i="4"/>
  <c r="V57" i="4" s="1"/>
  <c r="Q58" i="4"/>
  <c r="V58" i="4" s="1"/>
  <c r="Q59" i="4"/>
  <c r="V59" i="4" s="1"/>
  <c r="Q60" i="4"/>
  <c r="V60" i="4" s="1"/>
  <c r="Q61" i="4"/>
  <c r="V61" i="4" s="1"/>
  <c r="Q62" i="4"/>
  <c r="V62" i="4" s="1"/>
  <c r="Q63" i="4"/>
  <c r="V63" i="4" s="1"/>
  <c r="Q64" i="4"/>
  <c r="V64" i="4" s="1"/>
  <c r="Q65" i="4"/>
  <c r="V65" i="4" s="1"/>
  <c r="Q66" i="4"/>
  <c r="V66" i="4" s="1"/>
  <c r="Q67" i="4"/>
  <c r="V67" i="4" s="1"/>
  <c r="Q68" i="4"/>
  <c r="V68" i="4" s="1"/>
  <c r="Q69" i="4"/>
  <c r="V69" i="4" s="1"/>
  <c r="Q70" i="4"/>
  <c r="V70" i="4" s="1"/>
  <c r="Q71" i="4"/>
  <c r="V71" i="4" s="1"/>
  <c r="Q72" i="4"/>
  <c r="V72" i="4" s="1"/>
  <c r="Q73" i="4"/>
  <c r="V73" i="4" s="1"/>
  <c r="Q74" i="4"/>
  <c r="V74" i="4" s="1"/>
  <c r="Q75" i="4"/>
  <c r="V75" i="4" s="1"/>
  <c r="Q76" i="4"/>
  <c r="V76" i="4" s="1"/>
  <c r="Q77" i="4"/>
  <c r="V77" i="4" s="1"/>
  <c r="Q78" i="4"/>
  <c r="V78" i="4" s="1"/>
  <c r="Q79" i="4"/>
  <c r="V79" i="4" s="1"/>
  <c r="Q80" i="4"/>
  <c r="V80" i="4" s="1"/>
  <c r="Q81" i="4"/>
  <c r="V81" i="4" s="1"/>
  <c r="Q82" i="4"/>
  <c r="V82" i="4" s="1"/>
  <c r="Q83" i="4"/>
  <c r="V83" i="4" s="1"/>
  <c r="Q84" i="4"/>
  <c r="V84" i="4" s="1"/>
  <c r="Q85" i="4"/>
  <c r="V85" i="4" s="1"/>
  <c r="Q7" i="4"/>
  <c r="Q6" i="4"/>
  <c r="O15" i="31" l="1"/>
  <c r="N16" i="31"/>
  <c r="O30" i="31"/>
  <c r="N62" i="29"/>
  <c r="N77" i="29"/>
  <c r="N50" i="29"/>
  <c r="N37" i="29"/>
  <c r="N7" i="15"/>
  <c r="C8" i="15"/>
  <c r="C9" i="15" s="1"/>
  <c r="N75" i="29"/>
  <c r="N22" i="29"/>
  <c r="N71" i="29"/>
  <c r="N59" i="29"/>
  <c r="N46" i="29"/>
  <c r="N34" i="29"/>
  <c r="N21" i="29"/>
  <c r="N6" i="24"/>
  <c r="N70" i="29"/>
  <c r="N58" i="29"/>
  <c r="N45" i="29"/>
  <c r="N31" i="29"/>
  <c r="N19" i="29"/>
  <c r="N6" i="15"/>
  <c r="N61" i="29"/>
  <c r="N6" i="26"/>
  <c r="N7" i="29"/>
  <c r="N69" i="29"/>
  <c r="N43" i="29"/>
  <c r="N15" i="29"/>
  <c r="N35" i="29"/>
  <c r="N85" i="29"/>
  <c r="N55" i="29"/>
  <c r="N18" i="29"/>
  <c r="N83" i="29"/>
  <c r="N67" i="29"/>
  <c r="N54" i="29"/>
  <c r="N42" i="29"/>
  <c r="N29" i="29"/>
  <c r="N79" i="29"/>
  <c r="N66" i="29"/>
  <c r="N53" i="29"/>
  <c r="N39" i="29"/>
  <c r="N27" i="29"/>
  <c r="N14" i="29"/>
  <c r="N86" i="29"/>
  <c r="O86" i="29" s="1"/>
  <c r="T83" i="29" s="1"/>
  <c r="N47" i="29"/>
  <c r="N30" i="29"/>
  <c r="N78" i="29"/>
  <c r="N63" i="29"/>
  <c r="N51" i="29"/>
  <c r="N38" i="29"/>
  <c r="N26" i="29"/>
  <c r="N13" i="29"/>
  <c r="C6" i="18"/>
  <c r="C7" i="18" s="1"/>
  <c r="C8" i="18" s="1"/>
  <c r="C9" i="18" s="1"/>
  <c r="C10" i="18" s="1"/>
  <c r="C10" i="21"/>
  <c r="N7" i="21" s="1"/>
  <c r="N6" i="4"/>
  <c r="N8" i="26"/>
  <c r="C10" i="26"/>
  <c r="C8" i="4"/>
  <c r="N7" i="22"/>
  <c r="C7" i="22"/>
  <c r="C9" i="24"/>
  <c r="N7" i="24"/>
  <c r="N7" i="26"/>
  <c r="C8" i="23"/>
  <c r="N6" i="23"/>
  <c r="N84" i="29"/>
  <c r="N76" i="29"/>
  <c r="N68" i="29"/>
  <c r="N60" i="29"/>
  <c r="N52" i="29"/>
  <c r="N44" i="29"/>
  <c r="N36" i="29"/>
  <c r="N28" i="29"/>
  <c r="N20" i="29"/>
  <c r="N12" i="29"/>
  <c r="N11" i="29"/>
  <c r="N88" i="29"/>
  <c r="O88" i="29" s="1"/>
  <c r="T85" i="29" s="1"/>
  <c r="N82" i="29"/>
  <c r="N74" i="29"/>
  <c r="N81" i="29"/>
  <c r="N73" i="29"/>
  <c r="N65" i="29"/>
  <c r="N57" i="29"/>
  <c r="N49" i="29"/>
  <c r="N41" i="29"/>
  <c r="N33" i="29"/>
  <c r="N25" i="29"/>
  <c r="N17" i="29"/>
  <c r="N9" i="29"/>
  <c r="N87" i="29"/>
  <c r="O87" i="29" s="1"/>
  <c r="T84" i="29" s="1"/>
  <c r="N80" i="29"/>
  <c r="N72" i="29"/>
  <c r="N64" i="29"/>
  <c r="N56" i="29"/>
  <c r="N48" i="29"/>
  <c r="N40" i="29"/>
  <c r="N32" i="29"/>
  <c r="N24" i="29"/>
  <c r="N16" i="29"/>
  <c r="N8" i="29"/>
  <c r="N6" i="22"/>
  <c r="C7" i="27"/>
  <c r="Y37" i="1"/>
  <c r="D44" i="1" s="1"/>
  <c r="AG37" i="1"/>
  <c r="D43" i="1" s="1"/>
  <c r="AO37" i="1"/>
  <c r="D42" i="1" s="1"/>
  <c r="AW37" i="1"/>
  <c r="D41" i="1" s="1"/>
  <c r="AW36" i="1"/>
  <c r="P37" i="1"/>
  <c r="Q37" i="1" s="1"/>
  <c r="D45" i="1" s="1"/>
  <c r="P36" i="1"/>
  <c r="P35" i="1"/>
  <c r="H11" i="1"/>
  <c r="H13" i="1" s="1"/>
  <c r="I11" i="1"/>
  <c r="I13" i="1" s="1"/>
  <c r="C36" i="1" s="1"/>
  <c r="J11" i="1"/>
  <c r="J13" i="1" s="1"/>
  <c r="C35" i="1" s="1"/>
  <c r="K11" i="1"/>
  <c r="K13" i="1" s="1"/>
  <c r="C34" i="1" s="1"/>
  <c r="L11" i="1"/>
  <c r="L13" i="1" s="1"/>
  <c r="C33" i="1" s="1"/>
  <c r="G11" i="1"/>
  <c r="G13" i="1" s="1"/>
  <c r="C37" i="1" s="1"/>
  <c r="H8" i="1"/>
  <c r="H10" i="1" s="1"/>
  <c r="I8" i="1"/>
  <c r="I10" i="1" s="1"/>
  <c r="J8" i="1"/>
  <c r="J10" i="1" s="1"/>
  <c r="K8" i="1"/>
  <c r="K10" i="1" s="1"/>
  <c r="L8" i="1"/>
  <c r="L10" i="1" s="1"/>
  <c r="G8" i="1"/>
  <c r="G10" i="1" s="1"/>
  <c r="O31" i="31" l="1"/>
  <c r="N17" i="31"/>
  <c r="O16" i="31"/>
  <c r="N8" i="15"/>
  <c r="C11" i="21"/>
  <c r="N8" i="21" s="1"/>
  <c r="N9" i="18"/>
  <c r="N8" i="18"/>
  <c r="N10" i="18"/>
  <c r="N7" i="18"/>
  <c r="C9" i="23"/>
  <c r="N7" i="23"/>
  <c r="C10" i="15"/>
  <c r="N9" i="15"/>
  <c r="N8" i="22"/>
  <c r="C8" i="22"/>
  <c r="C8" i="27"/>
  <c r="N8" i="27"/>
  <c r="C10" i="24"/>
  <c r="N8" i="24"/>
  <c r="C12" i="21"/>
  <c r="C9" i="4"/>
  <c r="N8" i="4"/>
  <c r="C11" i="18"/>
  <c r="N11" i="18"/>
  <c r="C11" i="26"/>
  <c r="N9" i="26"/>
  <c r="U8" i="28"/>
  <c r="U9" i="28"/>
  <c r="U10" i="28"/>
  <c r="U11" i="28"/>
  <c r="U12" i="28"/>
  <c r="U13" i="28"/>
  <c r="U14" i="28"/>
  <c r="U15" i="28"/>
  <c r="U16" i="28"/>
  <c r="U17" i="28"/>
  <c r="U18" i="28"/>
  <c r="U19" i="28"/>
  <c r="U20" i="28"/>
  <c r="U21" i="28"/>
  <c r="U22" i="28"/>
  <c r="U23" i="28"/>
  <c r="U24" i="28"/>
  <c r="U25" i="28"/>
  <c r="U26" i="28"/>
  <c r="U27" i="28"/>
  <c r="U28" i="28"/>
  <c r="U29" i="28"/>
  <c r="U30" i="28"/>
  <c r="U31" i="28"/>
  <c r="U32" i="28"/>
  <c r="U33" i="28"/>
  <c r="U34" i="28"/>
  <c r="U35" i="28"/>
  <c r="U36" i="28"/>
  <c r="U37" i="28"/>
  <c r="U38" i="28"/>
  <c r="U39" i="28"/>
  <c r="U40" i="28"/>
  <c r="U41" i="28"/>
  <c r="U42" i="28"/>
  <c r="U43" i="28"/>
  <c r="U44" i="28"/>
  <c r="U45" i="28"/>
  <c r="U46" i="28"/>
  <c r="U47" i="28"/>
  <c r="U48" i="28"/>
  <c r="U49" i="28"/>
  <c r="U50" i="28"/>
  <c r="U51" i="28"/>
  <c r="U52" i="28"/>
  <c r="U53" i="28"/>
  <c r="U54" i="28"/>
  <c r="U55" i="28"/>
  <c r="U56" i="28"/>
  <c r="U57" i="28"/>
  <c r="U58" i="28"/>
  <c r="U59" i="28"/>
  <c r="U60" i="28"/>
  <c r="U61" i="28"/>
  <c r="U62" i="28"/>
  <c r="U63" i="28"/>
  <c r="U64" i="28"/>
  <c r="U65" i="28"/>
  <c r="U66" i="28"/>
  <c r="U67" i="28"/>
  <c r="U68" i="28"/>
  <c r="U69" i="28"/>
  <c r="U70" i="28"/>
  <c r="U71" i="28"/>
  <c r="U72" i="28"/>
  <c r="U73" i="28"/>
  <c r="U74" i="28"/>
  <c r="U75" i="28"/>
  <c r="U76" i="28"/>
  <c r="U77" i="28"/>
  <c r="U78" i="28"/>
  <c r="U79" i="28"/>
  <c r="U80" i="28"/>
  <c r="U81" i="28"/>
  <c r="U82" i="28"/>
  <c r="U83" i="28"/>
  <c r="U84" i="28"/>
  <c r="U85" i="25"/>
  <c r="U86" i="25"/>
  <c r="U87" i="25"/>
  <c r="U88" i="25"/>
  <c r="U8" i="25"/>
  <c r="U9" i="25"/>
  <c r="U10" i="25"/>
  <c r="U11" i="25"/>
  <c r="U12" i="25"/>
  <c r="U13" i="25"/>
  <c r="U14" i="25"/>
  <c r="U15" i="25"/>
  <c r="U16" i="25"/>
  <c r="U17" i="25"/>
  <c r="U18" i="25"/>
  <c r="U19" i="25"/>
  <c r="U20" i="25"/>
  <c r="U21" i="25"/>
  <c r="U22" i="25"/>
  <c r="U23" i="25"/>
  <c r="U24" i="25"/>
  <c r="U25" i="25"/>
  <c r="U26" i="25"/>
  <c r="U27" i="25"/>
  <c r="U28" i="25"/>
  <c r="U29" i="25"/>
  <c r="U30" i="25"/>
  <c r="U31" i="25"/>
  <c r="U32" i="25"/>
  <c r="U33" i="25"/>
  <c r="U34" i="25"/>
  <c r="U35" i="25"/>
  <c r="U36" i="25"/>
  <c r="U37" i="25"/>
  <c r="U38" i="25"/>
  <c r="U39" i="25"/>
  <c r="U40" i="25"/>
  <c r="U41" i="25"/>
  <c r="U42" i="25"/>
  <c r="U43" i="25"/>
  <c r="U44" i="25"/>
  <c r="U45" i="25"/>
  <c r="U46" i="25"/>
  <c r="U47" i="25"/>
  <c r="U48" i="25"/>
  <c r="U49" i="25"/>
  <c r="U50" i="25"/>
  <c r="U51" i="25"/>
  <c r="U52" i="25"/>
  <c r="U53" i="25"/>
  <c r="U54" i="25"/>
  <c r="U55" i="25"/>
  <c r="U56" i="25"/>
  <c r="U57" i="25"/>
  <c r="U58" i="25"/>
  <c r="U59" i="25"/>
  <c r="U60" i="25"/>
  <c r="U61" i="25"/>
  <c r="U62" i="25"/>
  <c r="U63" i="25"/>
  <c r="U64" i="25"/>
  <c r="U65" i="25"/>
  <c r="U66" i="25"/>
  <c r="U67" i="25"/>
  <c r="U68" i="25"/>
  <c r="U69" i="25"/>
  <c r="U70" i="25"/>
  <c r="U71" i="25"/>
  <c r="U72" i="25"/>
  <c r="U73" i="25"/>
  <c r="U74" i="25"/>
  <c r="U75" i="25"/>
  <c r="U76" i="25"/>
  <c r="U77" i="25"/>
  <c r="U78" i="25"/>
  <c r="U79" i="25"/>
  <c r="U80" i="25"/>
  <c r="U81" i="25"/>
  <c r="U82" i="25"/>
  <c r="U83" i="25"/>
  <c r="U84" i="25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7" i="20"/>
  <c r="O17" i="31" l="1"/>
  <c r="N18" i="31"/>
  <c r="O32" i="31"/>
  <c r="C12" i="18"/>
  <c r="N12" i="18"/>
  <c r="C9" i="27"/>
  <c r="N9" i="27"/>
  <c r="N9" i="22"/>
  <c r="C9" i="22"/>
  <c r="C13" i="21"/>
  <c r="N9" i="21"/>
  <c r="C10" i="4"/>
  <c r="N9" i="4"/>
  <c r="C11" i="15"/>
  <c r="N10" i="15"/>
  <c r="C12" i="26"/>
  <c r="N10" i="26"/>
  <c r="C11" i="24"/>
  <c r="N9" i="24"/>
  <c r="C10" i="23"/>
  <c r="N8" i="23"/>
  <c r="N21" i="28"/>
  <c r="N22" i="28" s="1"/>
  <c r="N23" i="28" s="1"/>
  <c r="N24" i="28" s="1"/>
  <c r="N25" i="28" s="1"/>
  <c r="N26" i="28" s="1"/>
  <c r="N27" i="28" s="1"/>
  <c r="N28" i="28" s="1"/>
  <c r="N29" i="28" s="1"/>
  <c r="N30" i="28" s="1"/>
  <c r="N31" i="28" s="1"/>
  <c r="N32" i="28" s="1"/>
  <c r="N33" i="28" s="1"/>
  <c r="N34" i="28" s="1"/>
  <c r="N35" i="28" s="1"/>
  <c r="N6" i="28"/>
  <c r="N7" i="28" s="1"/>
  <c r="N8" i="28" s="1"/>
  <c r="N9" i="28" s="1"/>
  <c r="N10" i="28" s="1"/>
  <c r="N11" i="28" s="1"/>
  <c r="N12" i="28" s="1"/>
  <c r="N13" i="28" s="1"/>
  <c r="N14" i="28" s="1"/>
  <c r="N15" i="28" s="1"/>
  <c r="N16" i="28" s="1"/>
  <c r="N17" i="28" s="1"/>
  <c r="N18" i="28" s="1"/>
  <c r="N19" i="28" s="1"/>
  <c r="N20" i="28" s="1"/>
  <c r="C20" i="28"/>
  <c r="C5" i="28"/>
  <c r="C6" i="28" s="1"/>
  <c r="C7" i="28" s="1"/>
  <c r="C8" i="28" s="1"/>
  <c r="C9" i="28" s="1"/>
  <c r="C10" i="28" s="1"/>
  <c r="C11" i="28" s="1"/>
  <c r="C12" i="28" s="1"/>
  <c r="C13" i="28" s="1"/>
  <c r="C14" i="28" s="1"/>
  <c r="C15" i="28" s="1"/>
  <c r="C16" i="28" s="1"/>
  <c r="C17" i="28" s="1"/>
  <c r="C18" i="28" s="1"/>
  <c r="C19" i="28" s="1"/>
  <c r="C21" i="28" s="1"/>
  <c r="C22" i="28" s="1"/>
  <c r="C23" i="28" s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  <c r="C34" i="28" s="1"/>
  <c r="Q86" i="25"/>
  <c r="V85" i="25" s="1"/>
  <c r="Q87" i="25"/>
  <c r="V86" i="25" s="1"/>
  <c r="Q88" i="25"/>
  <c r="V87" i="25" s="1"/>
  <c r="Q89" i="25"/>
  <c r="V88" i="25" s="1"/>
  <c r="N6" i="25"/>
  <c r="N7" i="25" s="1"/>
  <c r="N8" i="25" s="1"/>
  <c r="N9" i="25" s="1"/>
  <c r="N10" i="25" s="1"/>
  <c r="N11" i="25" s="1"/>
  <c r="N12" i="25" s="1"/>
  <c r="N13" i="25" s="1"/>
  <c r="N14" i="25" s="1"/>
  <c r="N15" i="25" s="1"/>
  <c r="N16" i="25" s="1"/>
  <c r="N17" i="25" s="1"/>
  <c r="N18" i="25" s="1"/>
  <c r="N19" i="25" s="1"/>
  <c r="N20" i="25" s="1"/>
  <c r="N21" i="25" s="1"/>
  <c r="N22" i="25" s="1"/>
  <c r="N23" i="25" s="1"/>
  <c r="N24" i="25" s="1"/>
  <c r="N25" i="25" s="1"/>
  <c r="N26" i="25" s="1"/>
  <c r="N27" i="25" s="1"/>
  <c r="N28" i="25" s="1"/>
  <c r="N29" i="25" s="1"/>
  <c r="N30" i="25" s="1"/>
  <c r="N31" i="25" s="1"/>
  <c r="N32" i="25" s="1"/>
  <c r="N33" i="25" s="1"/>
  <c r="N34" i="25" s="1"/>
  <c r="N35" i="25" s="1"/>
  <c r="N36" i="25" s="1"/>
  <c r="N37" i="25" s="1"/>
  <c r="N38" i="25" s="1"/>
  <c r="N39" i="25" s="1"/>
  <c r="N40" i="25" s="1"/>
  <c r="N41" i="25" s="1"/>
  <c r="N42" i="25" s="1"/>
  <c r="N43" i="25" s="1"/>
  <c r="N44" i="25" s="1"/>
  <c r="N45" i="25" s="1"/>
  <c r="N46" i="25" s="1"/>
  <c r="N47" i="25" s="1"/>
  <c r="N48" i="25" s="1"/>
  <c r="N49" i="25" s="1"/>
  <c r="N50" i="25" s="1"/>
  <c r="N51" i="25" s="1"/>
  <c r="N52" i="25" s="1"/>
  <c r="N53" i="25" s="1"/>
  <c r="N54" i="25" s="1"/>
  <c r="N55" i="25" s="1"/>
  <c r="N56" i="25" s="1"/>
  <c r="N57" i="25" s="1"/>
  <c r="N58" i="25" s="1"/>
  <c r="N59" i="25" s="1"/>
  <c r="N60" i="25" s="1"/>
  <c r="N61" i="25" s="1"/>
  <c r="N62" i="25" s="1"/>
  <c r="N63" i="25" s="1"/>
  <c r="N64" i="25" s="1"/>
  <c r="N65" i="25" s="1"/>
  <c r="N66" i="25" s="1"/>
  <c r="N67" i="25" s="1"/>
  <c r="N68" i="25" s="1"/>
  <c r="N69" i="25" s="1"/>
  <c r="N70" i="25" s="1"/>
  <c r="N71" i="25" s="1"/>
  <c r="N72" i="25" s="1"/>
  <c r="N73" i="25" s="1"/>
  <c r="N74" i="25" s="1"/>
  <c r="N75" i="25" s="1"/>
  <c r="N76" i="25" s="1"/>
  <c r="N77" i="25" s="1"/>
  <c r="N78" i="25" s="1"/>
  <c r="N79" i="25" s="1"/>
  <c r="N80" i="25" s="1"/>
  <c r="N81" i="25" s="1"/>
  <c r="N82" i="25" s="1"/>
  <c r="N83" i="25" s="1"/>
  <c r="N84" i="25" s="1"/>
  <c r="N85" i="25" s="1"/>
  <c r="N86" i="25" s="1"/>
  <c r="N87" i="25" s="1"/>
  <c r="N88" i="25" s="1"/>
  <c r="N89" i="25" s="1"/>
  <c r="O89" i="25" s="1"/>
  <c r="T88" i="25" s="1"/>
  <c r="C5" i="25"/>
  <c r="C6" i="25" s="1"/>
  <c r="C7" i="25" s="1"/>
  <c r="C8" i="25" s="1"/>
  <c r="C9" i="25" s="1"/>
  <c r="C10" i="25" s="1"/>
  <c r="C11" i="25" s="1"/>
  <c r="C12" i="25" s="1"/>
  <c r="C13" i="25" s="1"/>
  <c r="C14" i="25" s="1"/>
  <c r="C15" i="25" s="1"/>
  <c r="C16" i="25" s="1"/>
  <c r="C17" i="25" s="1"/>
  <c r="C18" i="25" s="1"/>
  <c r="C19" i="25" s="1"/>
  <c r="C20" i="25" s="1"/>
  <c r="C21" i="25" s="1"/>
  <c r="C22" i="25" s="1"/>
  <c r="C23" i="25" s="1"/>
  <c r="C24" i="25" s="1"/>
  <c r="C25" i="25" s="1"/>
  <c r="C26" i="25" s="1"/>
  <c r="C27" i="25" s="1"/>
  <c r="C28" i="25" s="1"/>
  <c r="C29" i="25" s="1"/>
  <c r="C30" i="25" s="1"/>
  <c r="C31" i="25" s="1"/>
  <c r="C32" i="25" s="1"/>
  <c r="C33" i="25" s="1"/>
  <c r="C34" i="25" s="1"/>
  <c r="C35" i="25" s="1"/>
  <c r="C36" i="25" s="1"/>
  <c r="C37" i="25" s="1"/>
  <c r="C38" i="25" s="1"/>
  <c r="C39" i="25" s="1"/>
  <c r="C40" i="25" s="1"/>
  <c r="C41" i="25" s="1"/>
  <c r="C42" i="25" s="1"/>
  <c r="C43" i="25" s="1"/>
  <c r="C44" i="25" s="1"/>
  <c r="C45" i="25" s="1"/>
  <c r="C46" i="25" s="1"/>
  <c r="C47" i="25" s="1"/>
  <c r="C48" i="25" s="1"/>
  <c r="C49" i="25" s="1"/>
  <c r="C50" i="25" s="1"/>
  <c r="C51" i="25" s="1"/>
  <c r="C52" i="25" s="1"/>
  <c r="C53" i="25" s="1"/>
  <c r="C54" i="25" s="1"/>
  <c r="C55" i="25" s="1"/>
  <c r="C56" i="25" s="1"/>
  <c r="C57" i="25" s="1"/>
  <c r="C58" i="25" s="1"/>
  <c r="C59" i="25" s="1"/>
  <c r="C60" i="25" s="1"/>
  <c r="C61" i="25" s="1"/>
  <c r="C62" i="25" s="1"/>
  <c r="C63" i="25" s="1"/>
  <c r="C64" i="25" s="1"/>
  <c r="C65" i="25" s="1"/>
  <c r="C66" i="25" s="1"/>
  <c r="C67" i="25" s="1"/>
  <c r="C68" i="25" s="1"/>
  <c r="C69" i="25" s="1"/>
  <c r="C70" i="25" s="1"/>
  <c r="C71" i="25" s="1"/>
  <c r="C72" i="25" s="1"/>
  <c r="C73" i="25" s="1"/>
  <c r="C74" i="25" s="1"/>
  <c r="C75" i="25" s="1"/>
  <c r="C76" i="25" s="1"/>
  <c r="C77" i="25" s="1"/>
  <c r="C78" i="25" s="1"/>
  <c r="C79" i="25" s="1"/>
  <c r="C80" i="25" s="1"/>
  <c r="C81" i="25" s="1"/>
  <c r="C82" i="25" s="1"/>
  <c r="C83" i="25" s="1"/>
  <c r="C84" i="25" s="1"/>
  <c r="C85" i="25" s="1"/>
  <c r="C86" i="25" s="1"/>
  <c r="C87" i="25" s="1"/>
  <c r="C88" i="25" s="1"/>
  <c r="N34" i="20"/>
  <c r="N35" i="20" s="1"/>
  <c r="N36" i="20" s="1"/>
  <c r="N37" i="20" s="1"/>
  <c r="N38" i="20" s="1"/>
  <c r="N39" i="20" s="1"/>
  <c r="N40" i="20" s="1"/>
  <c r="N41" i="20" s="1"/>
  <c r="N42" i="20" s="1"/>
  <c r="N43" i="20" s="1"/>
  <c r="N44" i="20" s="1"/>
  <c r="N45" i="20" s="1"/>
  <c r="N46" i="20" s="1"/>
  <c r="N47" i="20" s="1"/>
  <c r="N48" i="20" s="1"/>
  <c r="N49" i="20" s="1"/>
  <c r="N50" i="20" s="1"/>
  <c r="N51" i="20" s="1"/>
  <c r="N52" i="20" s="1"/>
  <c r="N53" i="20" s="1"/>
  <c r="N54" i="20" s="1"/>
  <c r="N55" i="20" s="1"/>
  <c r="N32" i="20"/>
  <c r="N7" i="20"/>
  <c r="N8" i="20" s="1"/>
  <c r="N9" i="20" s="1"/>
  <c r="N10" i="20" s="1"/>
  <c r="N11" i="20" s="1"/>
  <c r="N12" i="20" s="1"/>
  <c r="N13" i="20" s="1"/>
  <c r="N14" i="20" s="1"/>
  <c r="N15" i="20" s="1"/>
  <c r="N16" i="20" s="1"/>
  <c r="N17" i="20" s="1"/>
  <c r="N18" i="20" s="1"/>
  <c r="N19" i="20" s="1"/>
  <c r="N20" i="20" s="1"/>
  <c r="N21" i="20" s="1"/>
  <c r="N22" i="20" s="1"/>
  <c r="N23" i="20" s="1"/>
  <c r="N24" i="20" s="1"/>
  <c r="N25" i="20" s="1"/>
  <c r="N26" i="20" s="1"/>
  <c r="N27" i="20" s="1"/>
  <c r="N28" i="20" s="1"/>
  <c r="N29" i="20" s="1"/>
  <c r="N30" i="20" s="1"/>
  <c r="C6" i="20"/>
  <c r="C7" i="20" s="1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1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47" i="20" s="1"/>
  <c r="C48" i="20" s="1"/>
  <c r="C49" i="20" s="1"/>
  <c r="C50" i="20" s="1"/>
  <c r="C51" i="20" s="1"/>
  <c r="C52" i="20" s="1"/>
  <c r="C53" i="20" s="1"/>
  <c r="C54" i="20" s="1"/>
  <c r="O33" i="31" l="1"/>
  <c r="N36" i="31"/>
  <c r="O18" i="31"/>
  <c r="N19" i="31"/>
  <c r="N10" i="22"/>
  <c r="C10" i="22"/>
  <c r="C12" i="24"/>
  <c r="N10" i="24"/>
  <c r="C14" i="21"/>
  <c r="N10" i="21"/>
  <c r="C13" i="26"/>
  <c r="N11" i="26"/>
  <c r="C10" i="27"/>
  <c r="N10" i="27"/>
  <c r="C12" i="15"/>
  <c r="N11" i="15"/>
  <c r="C11" i="23"/>
  <c r="N9" i="23"/>
  <c r="N10" i="4"/>
  <c r="C11" i="4"/>
  <c r="C13" i="18"/>
  <c r="N13" i="18"/>
  <c r="O88" i="25"/>
  <c r="T87" i="25" s="1"/>
  <c r="O87" i="25"/>
  <c r="T86" i="25" s="1"/>
  <c r="O86" i="25"/>
  <c r="T85" i="25" s="1"/>
  <c r="E15" i="1"/>
  <c r="E12" i="1"/>
  <c r="E9" i="1"/>
  <c r="N38" i="31" l="1"/>
  <c r="O36" i="31"/>
  <c r="N20" i="31"/>
  <c r="O20" i="31" s="1"/>
  <c r="O19" i="31"/>
  <c r="O34" i="31"/>
  <c r="O35" i="31"/>
  <c r="N11" i="4"/>
  <c r="C12" i="4"/>
  <c r="C14" i="26"/>
  <c r="N12" i="26"/>
  <c r="C15" i="21"/>
  <c r="N11" i="21"/>
  <c r="C13" i="15"/>
  <c r="N12" i="15"/>
  <c r="C13" i="24"/>
  <c r="N11" i="24"/>
  <c r="C12" i="23"/>
  <c r="N10" i="23"/>
  <c r="C11" i="22"/>
  <c r="N11" i="22"/>
  <c r="C14" i="18"/>
  <c r="N14" i="18"/>
  <c r="C11" i="27"/>
  <c r="N11" i="27"/>
  <c r="H17" i="1"/>
  <c r="I17" i="1"/>
  <c r="J17" i="1"/>
  <c r="K17" i="1"/>
  <c r="L17" i="1"/>
  <c r="G17" i="1"/>
  <c r="H14" i="1"/>
  <c r="H16" i="1" s="1"/>
  <c r="I14" i="1"/>
  <c r="J14" i="1"/>
  <c r="K14" i="1"/>
  <c r="L14" i="1"/>
  <c r="G14" i="1"/>
  <c r="H7" i="1"/>
  <c r="I7" i="1"/>
  <c r="J7" i="1"/>
  <c r="K7" i="1"/>
  <c r="L7" i="1"/>
  <c r="G7" i="1"/>
  <c r="H6" i="1"/>
  <c r="I6" i="1"/>
  <c r="J6" i="1"/>
  <c r="K6" i="1"/>
  <c r="L6" i="1"/>
  <c r="G6" i="1"/>
  <c r="L16" i="1" l="1"/>
  <c r="C41" i="1" s="1"/>
  <c r="K16" i="1"/>
  <c r="C42" i="1" s="1"/>
  <c r="J16" i="1"/>
  <c r="C43" i="1" s="1"/>
  <c r="G16" i="1"/>
  <c r="C45" i="1" s="1"/>
  <c r="I16" i="1"/>
  <c r="C44" i="1" s="1"/>
  <c r="C15" i="18"/>
  <c r="N15" i="18"/>
  <c r="C14" i="15"/>
  <c r="N13" i="15"/>
  <c r="O13" i="15" s="1"/>
  <c r="T13" i="15" s="1"/>
  <c r="C12" i="22"/>
  <c r="N12" i="22"/>
  <c r="O12" i="22" s="1"/>
  <c r="T12" i="22" s="1"/>
  <c r="C16" i="21"/>
  <c r="N12" i="21"/>
  <c r="O12" i="21" s="1"/>
  <c r="T12" i="21" s="1"/>
  <c r="C13" i="23"/>
  <c r="N11" i="23"/>
  <c r="C15" i="26"/>
  <c r="N13" i="26"/>
  <c r="O13" i="26" s="1"/>
  <c r="T13" i="26" s="1"/>
  <c r="C13" i="4"/>
  <c r="N12" i="4"/>
  <c r="C12" i="27"/>
  <c r="N12" i="27"/>
  <c r="O12" i="27" s="1"/>
  <c r="T12" i="27" s="1"/>
  <c r="C14" i="24"/>
  <c r="N12" i="24"/>
  <c r="C26" i="1"/>
  <c r="C29" i="1"/>
  <c r="C27" i="1"/>
  <c r="C28" i="1"/>
  <c r="C25" i="1"/>
  <c r="D2" i="29"/>
  <c r="O85" i="29"/>
  <c r="T82" i="29" s="1"/>
  <c r="O84" i="29"/>
  <c r="O83" i="29"/>
  <c r="T81" i="29" s="1"/>
  <c r="O82" i="29"/>
  <c r="T80" i="29" s="1"/>
  <c r="O81" i="29"/>
  <c r="T79" i="29" s="1"/>
  <c r="O80" i="29"/>
  <c r="T78" i="29" s="1"/>
  <c r="O79" i="29"/>
  <c r="T77" i="29" s="1"/>
  <c r="O78" i="29"/>
  <c r="T76" i="29" s="1"/>
  <c r="O77" i="29"/>
  <c r="T75" i="29" s="1"/>
  <c r="O76" i="29"/>
  <c r="T74" i="29" s="1"/>
  <c r="O75" i="29"/>
  <c r="T73" i="29" s="1"/>
  <c r="O74" i="29"/>
  <c r="T72" i="29" s="1"/>
  <c r="O73" i="29"/>
  <c r="T71" i="29" s="1"/>
  <c r="O72" i="29"/>
  <c r="T70" i="29" s="1"/>
  <c r="O71" i="29"/>
  <c r="T69" i="29" s="1"/>
  <c r="O70" i="29"/>
  <c r="T68" i="29" s="1"/>
  <c r="O69" i="29"/>
  <c r="T67" i="29" s="1"/>
  <c r="O68" i="29"/>
  <c r="T66" i="29" s="1"/>
  <c r="O67" i="29"/>
  <c r="T65" i="29" s="1"/>
  <c r="O66" i="29"/>
  <c r="T64" i="29" s="1"/>
  <c r="O65" i="29"/>
  <c r="T63" i="29" s="1"/>
  <c r="O64" i="29"/>
  <c r="T62" i="29" s="1"/>
  <c r="O63" i="29"/>
  <c r="T61" i="29" s="1"/>
  <c r="O62" i="29"/>
  <c r="T60" i="29" s="1"/>
  <c r="O61" i="29"/>
  <c r="T59" i="29" s="1"/>
  <c r="O60" i="29"/>
  <c r="T58" i="29" s="1"/>
  <c r="O59" i="29"/>
  <c r="O58" i="29"/>
  <c r="T57" i="29" s="1"/>
  <c r="O57" i="29"/>
  <c r="T56" i="29" s="1"/>
  <c r="O56" i="29"/>
  <c r="T55" i="29" s="1"/>
  <c r="O55" i="29"/>
  <c r="T54" i="29" s="1"/>
  <c r="O54" i="29"/>
  <c r="T53" i="29" s="1"/>
  <c r="O53" i="29"/>
  <c r="T52" i="29" s="1"/>
  <c r="O52" i="29"/>
  <c r="T51" i="29" s="1"/>
  <c r="O51" i="29"/>
  <c r="T50" i="29" s="1"/>
  <c r="O50" i="29"/>
  <c r="T49" i="29" s="1"/>
  <c r="O49" i="29"/>
  <c r="T48" i="29" s="1"/>
  <c r="O48" i="29"/>
  <c r="T47" i="29" s="1"/>
  <c r="O47" i="29"/>
  <c r="T46" i="29" s="1"/>
  <c r="O46" i="29"/>
  <c r="T45" i="29" s="1"/>
  <c r="O45" i="29"/>
  <c r="T44" i="29" s="1"/>
  <c r="O44" i="29"/>
  <c r="T43" i="29" s="1"/>
  <c r="O43" i="29"/>
  <c r="T42" i="29" s="1"/>
  <c r="O42" i="29"/>
  <c r="T41" i="29" s="1"/>
  <c r="O41" i="29"/>
  <c r="T40" i="29" s="1"/>
  <c r="O40" i="29"/>
  <c r="T39" i="29" s="1"/>
  <c r="O39" i="29"/>
  <c r="T38" i="29" s="1"/>
  <c r="O38" i="29"/>
  <c r="T37" i="29" s="1"/>
  <c r="O37" i="29"/>
  <c r="T36" i="29" s="1"/>
  <c r="O36" i="29"/>
  <c r="T35" i="29" s="1"/>
  <c r="O35" i="29"/>
  <c r="T34" i="29" s="1"/>
  <c r="O34" i="29"/>
  <c r="T33" i="29" s="1"/>
  <c r="O33" i="29"/>
  <c r="T32" i="29" s="1"/>
  <c r="O32" i="29"/>
  <c r="T31" i="29" s="1"/>
  <c r="O31" i="29"/>
  <c r="T30" i="29" s="1"/>
  <c r="O30" i="29"/>
  <c r="T29" i="29" s="1"/>
  <c r="O29" i="29"/>
  <c r="T28" i="29" s="1"/>
  <c r="O28" i="29"/>
  <c r="T27" i="29" s="1"/>
  <c r="O27" i="29"/>
  <c r="T26" i="29" s="1"/>
  <c r="O26" i="29"/>
  <c r="T25" i="29" s="1"/>
  <c r="O25" i="29"/>
  <c r="T24" i="29" s="1"/>
  <c r="O24" i="29"/>
  <c r="T23" i="29" s="1"/>
  <c r="O23" i="29"/>
  <c r="T22" i="29" s="1"/>
  <c r="O22" i="29"/>
  <c r="T21" i="29" s="1"/>
  <c r="O21" i="29"/>
  <c r="T20" i="29" s="1"/>
  <c r="O20" i="29"/>
  <c r="T19" i="29" s="1"/>
  <c r="O19" i="29"/>
  <c r="T18" i="29" s="1"/>
  <c r="O18" i="29"/>
  <c r="T17" i="29" s="1"/>
  <c r="O17" i="29"/>
  <c r="T16" i="29" s="1"/>
  <c r="O16" i="29"/>
  <c r="T15" i="29" s="1"/>
  <c r="O15" i="29"/>
  <c r="T14" i="29" s="1"/>
  <c r="O14" i="29"/>
  <c r="T13" i="29" s="1"/>
  <c r="O13" i="29"/>
  <c r="T12" i="29" s="1"/>
  <c r="O12" i="29"/>
  <c r="T11" i="29" s="1"/>
  <c r="O11" i="29"/>
  <c r="T10" i="29" s="1"/>
  <c r="O10" i="29"/>
  <c r="T9" i="29" s="1"/>
  <c r="O9" i="29"/>
  <c r="T8" i="29" s="1"/>
  <c r="O8" i="29"/>
  <c r="T7" i="29" s="1"/>
  <c r="O7" i="29"/>
  <c r="U6" i="29"/>
  <c r="V6" i="29"/>
  <c r="J4" i="29"/>
  <c r="F3" i="29" s="1"/>
  <c r="E2" i="29"/>
  <c r="C2" i="29"/>
  <c r="D2" i="28"/>
  <c r="Q85" i="28"/>
  <c r="V84" i="28" s="1"/>
  <c r="N85" i="28"/>
  <c r="O85" i="28" s="1"/>
  <c r="T84" i="28" s="1"/>
  <c r="Q84" i="28"/>
  <c r="V83" i="28" s="1"/>
  <c r="N84" i="28"/>
  <c r="O84" i="28" s="1"/>
  <c r="T83" i="28" s="1"/>
  <c r="Q83" i="28"/>
  <c r="V82" i="28" s="1"/>
  <c r="N83" i="28"/>
  <c r="O83" i="28" s="1"/>
  <c r="T82" i="28" s="1"/>
  <c r="Q82" i="28"/>
  <c r="V81" i="28" s="1"/>
  <c r="N82" i="28"/>
  <c r="O82" i="28" s="1"/>
  <c r="T81" i="28" s="1"/>
  <c r="Q81" i="28"/>
  <c r="V80" i="28" s="1"/>
  <c r="N81" i="28"/>
  <c r="O81" i="28" s="1"/>
  <c r="T80" i="28" s="1"/>
  <c r="Q80" i="28"/>
  <c r="V79" i="28" s="1"/>
  <c r="N80" i="28"/>
  <c r="O80" i="28" s="1"/>
  <c r="T79" i="28" s="1"/>
  <c r="Q79" i="28"/>
  <c r="V78" i="28" s="1"/>
  <c r="N79" i="28"/>
  <c r="O79" i="28" s="1"/>
  <c r="T78" i="28" s="1"/>
  <c r="Q78" i="28"/>
  <c r="V77" i="28" s="1"/>
  <c r="N78" i="28"/>
  <c r="O78" i="28" s="1"/>
  <c r="T77" i="28" s="1"/>
  <c r="Q77" i="28"/>
  <c r="V76" i="28" s="1"/>
  <c r="N77" i="28"/>
  <c r="O77" i="28" s="1"/>
  <c r="T76" i="28" s="1"/>
  <c r="Q76" i="28"/>
  <c r="V75" i="28" s="1"/>
  <c r="N76" i="28"/>
  <c r="O76" i="28" s="1"/>
  <c r="T75" i="28" s="1"/>
  <c r="Q75" i="28"/>
  <c r="V74" i="28" s="1"/>
  <c r="N75" i="28"/>
  <c r="O75" i="28" s="1"/>
  <c r="T74" i="28" s="1"/>
  <c r="Q74" i="28"/>
  <c r="V73" i="28" s="1"/>
  <c r="N74" i="28"/>
  <c r="O74" i="28" s="1"/>
  <c r="T73" i="28" s="1"/>
  <c r="Q73" i="28"/>
  <c r="V72" i="28" s="1"/>
  <c r="N73" i="28"/>
  <c r="O73" i="28" s="1"/>
  <c r="T72" i="28" s="1"/>
  <c r="Q72" i="28"/>
  <c r="V71" i="28" s="1"/>
  <c r="N72" i="28"/>
  <c r="O72" i="28" s="1"/>
  <c r="T71" i="28" s="1"/>
  <c r="Q71" i="28"/>
  <c r="V70" i="28" s="1"/>
  <c r="N71" i="28"/>
  <c r="O71" i="28" s="1"/>
  <c r="T70" i="28" s="1"/>
  <c r="Q70" i="28"/>
  <c r="V69" i="28" s="1"/>
  <c r="N70" i="28"/>
  <c r="O70" i="28" s="1"/>
  <c r="T69" i="28" s="1"/>
  <c r="Q69" i="28"/>
  <c r="V68" i="28" s="1"/>
  <c r="N69" i="28"/>
  <c r="O69" i="28" s="1"/>
  <c r="T68" i="28" s="1"/>
  <c r="Q68" i="28"/>
  <c r="V67" i="28" s="1"/>
  <c r="N68" i="28"/>
  <c r="O68" i="28" s="1"/>
  <c r="T67" i="28" s="1"/>
  <c r="Q67" i="28"/>
  <c r="V66" i="28" s="1"/>
  <c r="N67" i="28"/>
  <c r="O67" i="28" s="1"/>
  <c r="T66" i="28" s="1"/>
  <c r="Q66" i="28"/>
  <c r="V65" i="28" s="1"/>
  <c r="N66" i="28"/>
  <c r="O66" i="28" s="1"/>
  <c r="T65" i="28" s="1"/>
  <c r="Q65" i="28"/>
  <c r="V64" i="28" s="1"/>
  <c r="N65" i="28"/>
  <c r="O65" i="28" s="1"/>
  <c r="T64" i="28" s="1"/>
  <c r="Q64" i="28"/>
  <c r="V63" i="28" s="1"/>
  <c r="N64" i="28"/>
  <c r="O64" i="28" s="1"/>
  <c r="T63" i="28" s="1"/>
  <c r="Q63" i="28"/>
  <c r="V62" i="28" s="1"/>
  <c r="N63" i="28"/>
  <c r="O63" i="28" s="1"/>
  <c r="T62" i="28" s="1"/>
  <c r="Q62" i="28"/>
  <c r="V61" i="28" s="1"/>
  <c r="N62" i="28"/>
  <c r="O62" i="28" s="1"/>
  <c r="T61" i="28" s="1"/>
  <c r="Q61" i="28"/>
  <c r="V60" i="28" s="1"/>
  <c r="N61" i="28"/>
  <c r="O61" i="28" s="1"/>
  <c r="T60" i="28" s="1"/>
  <c r="Q60" i="28"/>
  <c r="V59" i="28" s="1"/>
  <c r="N60" i="28"/>
  <c r="O60" i="28" s="1"/>
  <c r="T59" i="28" s="1"/>
  <c r="Q59" i="28"/>
  <c r="V58" i="28" s="1"/>
  <c r="N59" i="28"/>
  <c r="O59" i="28" s="1"/>
  <c r="T58" i="28" s="1"/>
  <c r="Q58" i="28"/>
  <c r="V57" i="28" s="1"/>
  <c r="N58" i="28"/>
  <c r="O58" i="28" s="1"/>
  <c r="T57" i="28" s="1"/>
  <c r="Q57" i="28"/>
  <c r="V56" i="28" s="1"/>
  <c r="N57" i="28"/>
  <c r="O57" i="28" s="1"/>
  <c r="T56" i="28" s="1"/>
  <c r="Q56" i="28"/>
  <c r="V55" i="28" s="1"/>
  <c r="N56" i="28"/>
  <c r="O56" i="28" s="1"/>
  <c r="T55" i="28" s="1"/>
  <c r="Q55" i="28"/>
  <c r="V54" i="28" s="1"/>
  <c r="N55" i="28"/>
  <c r="O55" i="28" s="1"/>
  <c r="T54" i="28" s="1"/>
  <c r="Q54" i="28"/>
  <c r="V53" i="28" s="1"/>
  <c r="N54" i="28"/>
  <c r="O54" i="28" s="1"/>
  <c r="T53" i="28" s="1"/>
  <c r="Q53" i="28"/>
  <c r="V52" i="28" s="1"/>
  <c r="N53" i="28"/>
  <c r="O53" i="28" s="1"/>
  <c r="T52" i="28" s="1"/>
  <c r="Q52" i="28"/>
  <c r="V51" i="28" s="1"/>
  <c r="N52" i="28"/>
  <c r="O52" i="28" s="1"/>
  <c r="T51" i="28" s="1"/>
  <c r="Q51" i="28"/>
  <c r="V50" i="28" s="1"/>
  <c r="N51" i="28"/>
  <c r="O51" i="28" s="1"/>
  <c r="T50" i="28" s="1"/>
  <c r="Q50" i="28"/>
  <c r="V49" i="28" s="1"/>
  <c r="N50" i="28"/>
  <c r="O50" i="28" s="1"/>
  <c r="T49" i="28" s="1"/>
  <c r="Q49" i="28"/>
  <c r="V48" i="28" s="1"/>
  <c r="N49" i="28"/>
  <c r="O49" i="28" s="1"/>
  <c r="T48" i="28" s="1"/>
  <c r="Q48" i="28"/>
  <c r="V47" i="28" s="1"/>
  <c r="N48" i="28"/>
  <c r="O48" i="28" s="1"/>
  <c r="T47" i="28" s="1"/>
  <c r="Q47" i="28"/>
  <c r="V46" i="28" s="1"/>
  <c r="N47" i="28"/>
  <c r="O47" i="28" s="1"/>
  <c r="T46" i="28" s="1"/>
  <c r="Q46" i="28"/>
  <c r="V45" i="28" s="1"/>
  <c r="N46" i="28"/>
  <c r="O46" i="28" s="1"/>
  <c r="T45" i="28" s="1"/>
  <c r="Q45" i="28"/>
  <c r="V44" i="28" s="1"/>
  <c r="N45" i="28"/>
  <c r="O45" i="28" s="1"/>
  <c r="T44" i="28" s="1"/>
  <c r="Q44" i="28"/>
  <c r="V43" i="28" s="1"/>
  <c r="N44" i="28"/>
  <c r="O44" i="28" s="1"/>
  <c r="T43" i="28" s="1"/>
  <c r="Q43" i="28"/>
  <c r="V42" i="28" s="1"/>
  <c r="O43" i="28"/>
  <c r="T42" i="28" s="1"/>
  <c r="N43" i="28"/>
  <c r="Q42" i="28"/>
  <c r="V41" i="28" s="1"/>
  <c r="N42" i="28"/>
  <c r="O42" i="28" s="1"/>
  <c r="T41" i="28" s="1"/>
  <c r="Q41" i="28"/>
  <c r="V40" i="28" s="1"/>
  <c r="N41" i="28"/>
  <c r="O41" i="28" s="1"/>
  <c r="T40" i="28" s="1"/>
  <c r="Q40" i="28"/>
  <c r="V39" i="28" s="1"/>
  <c r="N40" i="28"/>
  <c r="O40" i="28" s="1"/>
  <c r="T39" i="28" s="1"/>
  <c r="Q39" i="28"/>
  <c r="V38" i="28" s="1"/>
  <c r="N39" i="28"/>
  <c r="O39" i="28" s="1"/>
  <c r="T38" i="28" s="1"/>
  <c r="Q38" i="28"/>
  <c r="V37" i="28" s="1"/>
  <c r="N38" i="28"/>
  <c r="O38" i="28" s="1"/>
  <c r="T37" i="28" s="1"/>
  <c r="Q37" i="28"/>
  <c r="V36" i="28" s="1"/>
  <c r="N37" i="28"/>
  <c r="O37" i="28" s="1"/>
  <c r="T36" i="28" s="1"/>
  <c r="Q36" i="28"/>
  <c r="V35" i="28" s="1"/>
  <c r="N36" i="28"/>
  <c r="O36" i="28" s="1"/>
  <c r="T35" i="28" s="1"/>
  <c r="Q35" i="28"/>
  <c r="V34" i="28" s="1"/>
  <c r="O35" i="28"/>
  <c r="T34" i="28" s="1"/>
  <c r="Q34" i="28"/>
  <c r="V33" i="28" s="1"/>
  <c r="O34" i="28"/>
  <c r="T33" i="28" s="1"/>
  <c r="Q33" i="28"/>
  <c r="V32" i="28" s="1"/>
  <c r="O33" i="28"/>
  <c r="T32" i="28" s="1"/>
  <c r="Q32" i="28"/>
  <c r="V31" i="28" s="1"/>
  <c r="O32" i="28"/>
  <c r="T31" i="28" s="1"/>
  <c r="Q31" i="28"/>
  <c r="O31" i="28"/>
  <c r="Q30" i="28"/>
  <c r="V30" i="28" s="1"/>
  <c r="O30" i="28"/>
  <c r="T30" i="28" s="1"/>
  <c r="Q29" i="28"/>
  <c r="V29" i="28" s="1"/>
  <c r="O29" i="28"/>
  <c r="T29" i="28" s="1"/>
  <c r="Q28" i="28"/>
  <c r="V28" i="28" s="1"/>
  <c r="O28" i="28"/>
  <c r="T28" i="28" s="1"/>
  <c r="Q27" i="28"/>
  <c r="V27" i="28" s="1"/>
  <c r="O27" i="28"/>
  <c r="T27" i="28" s="1"/>
  <c r="Q26" i="28"/>
  <c r="V26" i="28" s="1"/>
  <c r="O26" i="28"/>
  <c r="T26" i="28" s="1"/>
  <c r="Q25" i="28"/>
  <c r="V25" i="28" s="1"/>
  <c r="O25" i="28"/>
  <c r="T25" i="28" s="1"/>
  <c r="Q24" i="28"/>
  <c r="V24" i="28" s="1"/>
  <c r="O24" i="28"/>
  <c r="T24" i="28" s="1"/>
  <c r="Q23" i="28"/>
  <c r="V23" i="28" s="1"/>
  <c r="O23" i="28"/>
  <c r="T23" i="28" s="1"/>
  <c r="Q22" i="28"/>
  <c r="V22" i="28" s="1"/>
  <c r="O22" i="28"/>
  <c r="T22" i="28" s="1"/>
  <c r="Q21" i="28"/>
  <c r="V21" i="28" s="1"/>
  <c r="O21" i="28"/>
  <c r="T21" i="28" s="1"/>
  <c r="Q20" i="28"/>
  <c r="V20" i="28" s="1"/>
  <c r="O20" i="28"/>
  <c r="T20" i="28" s="1"/>
  <c r="Q19" i="28"/>
  <c r="V19" i="28" s="1"/>
  <c r="O19" i="28"/>
  <c r="T19" i="28" s="1"/>
  <c r="Q18" i="28"/>
  <c r="V18" i="28" s="1"/>
  <c r="O18" i="28"/>
  <c r="T18" i="28" s="1"/>
  <c r="Q17" i="28"/>
  <c r="V17" i="28" s="1"/>
  <c r="O17" i="28"/>
  <c r="T17" i="28" s="1"/>
  <c r="Q16" i="28"/>
  <c r="V16" i="28" s="1"/>
  <c r="O16" i="28"/>
  <c r="T16" i="28" s="1"/>
  <c r="Q15" i="28"/>
  <c r="V15" i="28" s="1"/>
  <c r="O15" i="28"/>
  <c r="T15" i="28" s="1"/>
  <c r="Q14" i="28"/>
  <c r="V14" i="28" s="1"/>
  <c r="O14" i="28"/>
  <c r="T14" i="28" s="1"/>
  <c r="Q13" i="28"/>
  <c r="V13" i="28" s="1"/>
  <c r="O13" i="28"/>
  <c r="T13" i="28" s="1"/>
  <c r="Q12" i="28"/>
  <c r="V12" i="28" s="1"/>
  <c r="O12" i="28"/>
  <c r="T12" i="28" s="1"/>
  <c r="Q11" i="28"/>
  <c r="V11" i="28" s="1"/>
  <c r="O11" i="28"/>
  <c r="T11" i="28" s="1"/>
  <c r="Q10" i="28"/>
  <c r="V10" i="28" s="1"/>
  <c r="O10" i="28"/>
  <c r="T10" i="28" s="1"/>
  <c r="Q9" i="28"/>
  <c r="V9" i="28" s="1"/>
  <c r="O9" i="28"/>
  <c r="T9" i="28" s="1"/>
  <c r="Q8" i="28"/>
  <c r="V8" i="28" s="1"/>
  <c r="O8" i="28"/>
  <c r="T8" i="28" s="1"/>
  <c r="U7" i="28"/>
  <c r="Q7" i="28"/>
  <c r="V7" i="28" s="1"/>
  <c r="O7" i="28"/>
  <c r="T7" i="28" s="1"/>
  <c r="U6" i="28"/>
  <c r="Q6" i="28"/>
  <c r="V6" i="28" s="1"/>
  <c r="O6" i="28"/>
  <c r="T6" i="28" s="1"/>
  <c r="J4" i="28"/>
  <c r="F3" i="28" s="1"/>
  <c r="E2" i="28"/>
  <c r="C2" i="28"/>
  <c r="D2" i="27"/>
  <c r="V85" i="27"/>
  <c r="U85" i="27"/>
  <c r="T85" i="27"/>
  <c r="Q85" i="27"/>
  <c r="V82" i="27" s="1"/>
  <c r="O85" i="27"/>
  <c r="T82" i="27" s="1"/>
  <c r="V84" i="27"/>
  <c r="U84" i="27"/>
  <c r="T84" i="27"/>
  <c r="Q84" i="27"/>
  <c r="V81" i="27" s="1"/>
  <c r="O84" i="27"/>
  <c r="T81" i="27" s="1"/>
  <c r="V83" i="27"/>
  <c r="U83" i="27"/>
  <c r="T83" i="27"/>
  <c r="Q83" i="27"/>
  <c r="V80" i="27" s="1"/>
  <c r="O83" i="27"/>
  <c r="T80" i="27" s="1"/>
  <c r="U82" i="27"/>
  <c r="Q82" i="27"/>
  <c r="V79" i="27" s="1"/>
  <c r="O82" i="27"/>
  <c r="T79" i="27" s="1"/>
  <c r="U81" i="27"/>
  <c r="Q81" i="27"/>
  <c r="V78" i="27" s="1"/>
  <c r="O81" i="27"/>
  <c r="T78" i="27" s="1"/>
  <c r="U80" i="27"/>
  <c r="Q80" i="27"/>
  <c r="V77" i="27" s="1"/>
  <c r="O80" i="27"/>
  <c r="T77" i="27" s="1"/>
  <c r="U79" i="27"/>
  <c r="Q79" i="27"/>
  <c r="V76" i="27" s="1"/>
  <c r="O79" i="27"/>
  <c r="T76" i="27" s="1"/>
  <c r="U78" i="27"/>
  <c r="Q78" i="27"/>
  <c r="O78" i="27"/>
  <c r="T75" i="27" s="1"/>
  <c r="U77" i="27"/>
  <c r="Q77" i="27"/>
  <c r="V74" i="27" s="1"/>
  <c r="O77" i="27"/>
  <c r="T74" i="27" s="1"/>
  <c r="U76" i="27"/>
  <c r="Q76" i="27"/>
  <c r="V73" i="27" s="1"/>
  <c r="O76" i="27"/>
  <c r="T73" i="27" s="1"/>
  <c r="V75" i="27"/>
  <c r="U75" i="27"/>
  <c r="Q75" i="27"/>
  <c r="V72" i="27" s="1"/>
  <c r="O75" i="27"/>
  <c r="T72" i="27" s="1"/>
  <c r="U74" i="27"/>
  <c r="Q74" i="27"/>
  <c r="O74" i="27"/>
  <c r="T71" i="27" s="1"/>
  <c r="U73" i="27"/>
  <c r="Q73" i="27"/>
  <c r="V70" i="27" s="1"/>
  <c r="O73" i="27"/>
  <c r="T70" i="27" s="1"/>
  <c r="U72" i="27"/>
  <c r="Q72" i="27"/>
  <c r="V69" i="27" s="1"/>
  <c r="O72" i="27"/>
  <c r="T69" i="27" s="1"/>
  <c r="V71" i="27"/>
  <c r="U71" i="27"/>
  <c r="Q71" i="27"/>
  <c r="V68" i="27" s="1"/>
  <c r="O71" i="27"/>
  <c r="T68" i="27" s="1"/>
  <c r="U70" i="27"/>
  <c r="Q70" i="27"/>
  <c r="O70" i="27"/>
  <c r="T67" i="27" s="1"/>
  <c r="U69" i="27"/>
  <c r="Q69" i="27"/>
  <c r="V66" i="27" s="1"/>
  <c r="O69" i="27"/>
  <c r="T66" i="27" s="1"/>
  <c r="U68" i="27"/>
  <c r="Q68" i="27"/>
  <c r="V65" i="27" s="1"/>
  <c r="O68" i="27"/>
  <c r="T65" i="27" s="1"/>
  <c r="V67" i="27"/>
  <c r="U67" i="27"/>
  <c r="Q67" i="27"/>
  <c r="V64" i="27" s="1"/>
  <c r="O67" i="27"/>
  <c r="T64" i="27" s="1"/>
  <c r="U66" i="27"/>
  <c r="Q66" i="27"/>
  <c r="V63" i="27" s="1"/>
  <c r="O66" i="27"/>
  <c r="T63" i="27" s="1"/>
  <c r="U65" i="27"/>
  <c r="Q65" i="27"/>
  <c r="V62" i="27" s="1"/>
  <c r="O65" i="27"/>
  <c r="T62" i="27" s="1"/>
  <c r="U64" i="27"/>
  <c r="Q64" i="27"/>
  <c r="O64" i="27"/>
  <c r="T61" i="27" s="1"/>
  <c r="U63" i="27"/>
  <c r="Q63" i="27"/>
  <c r="V60" i="27" s="1"/>
  <c r="O63" i="27"/>
  <c r="T60" i="27" s="1"/>
  <c r="U62" i="27"/>
  <c r="Q62" i="27"/>
  <c r="V59" i="27" s="1"/>
  <c r="O62" i="27"/>
  <c r="T59" i="27" s="1"/>
  <c r="V61" i="27"/>
  <c r="U61" i="27"/>
  <c r="Q61" i="27"/>
  <c r="V58" i="27" s="1"/>
  <c r="O61" i="27"/>
  <c r="T58" i="27" s="1"/>
  <c r="U60" i="27"/>
  <c r="Q60" i="27"/>
  <c r="O60" i="27"/>
  <c r="T57" i="27" s="1"/>
  <c r="U59" i="27"/>
  <c r="Q59" i="27"/>
  <c r="V56" i="27" s="1"/>
  <c r="O59" i="27"/>
  <c r="T56" i="27" s="1"/>
  <c r="U58" i="27"/>
  <c r="Q58" i="27"/>
  <c r="V55" i="27" s="1"/>
  <c r="O58" i="27"/>
  <c r="T55" i="27" s="1"/>
  <c r="V57" i="27"/>
  <c r="U57" i="27"/>
  <c r="Q57" i="27"/>
  <c r="O57" i="27"/>
  <c r="T54" i="27" s="1"/>
  <c r="U56" i="27"/>
  <c r="Q56" i="27"/>
  <c r="V53" i="27" s="1"/>
  <c r="O56" i="27"/>
  <c r="T53" i="27" s="1"/>
  <c r="U55" i="27"/>
  <c r="Q55" i="27"/>
  <c r="V52" i="27" s="1"/>
  <c r="O55" i="27"/>
  <c r="T52" i="27" s="1"/>
  <c r="V54" i="27"/>
  <c r="U54" i="27"/>
  <c r="Q54" i="27"/>
  <c r="O54" i="27"/>
  <c r="T51" i="27" s="1"/>
  <c r="U53" i="27"/>
  <c r="Q53" i="27"/>
  <c r="O53" i="27"/>
  <c r="U52" i="27"/>
  <c r="Q52" i="27"/>
  <c r="V50" i="27" s="1"/>
  <c r="O52" i="27"/>
  <c r="T50" i="27" s="1"/>
  <c r="V51" i="27"/>
  <c r="U51" i="27"/>
  <c r="Q51" i="27"/>
  <c r="V49" i="27" s="1"/>
  <c r="O51" i="27"/>
  <c r="T49" i="27" s="1"/>
  <c r="U50" i="27"/>
  <c r="Q50" i="27"/>
  <c r="V48" i="27" s="1"/>
  <c r="O50" i="27"/>
  <c r="T48" i="27" s="1"/>
  <c r="U49" i="27"/>
  <c r="Q49" i="27"/>
  <c r="V47" i="27" s="1"/>
  <c r="O49" i="27"/>
  <c r="T47" i="27" s="1"/>
  <c r="U48" i="27"/>
  <c r="Q48" i="27"/>
  <c r="V46" i="27" s="1"/>
  <c r="O48" i="27"/>
  <c r="T46" i="27" s="1"/>
  <c r="U47" i="27"/>
  <c r="Q47" i="27"/>
  <c r="V45" i="27" s="1"/>
  <c r="O47" i="27"/>
  <c r="T45" i="27" s="1"/>
  <c r="U46" i="27"/>
  <c r="Q46" i="27"/>
  <c r="O46" i="27"/>
  <c r="U45" i="27"/>
  <c r="Q45" i="27"/>
  <c r="V44" i="27" s="1"/>
  <c r="O45" i="27"/>
  <c r="T44" i="27" s="1"/>
  <c r="U44" i="27"/>
  <c r="Q44" i="27"/>
  <c r="V43" i="27" s="1"/>
  <c r="O44" i="27"/>
  <c r="T43" i="27" s="1"/>
  <c r="U43" i="27"/>
  <c r="Q43" i="27"/>
  <c r="V42" i="27" s="1"/>
  <c r="O43" i="27"/>
  <c r="T42" i="27" s="1"/>
  <c r="U42" i="27"/>
  <c r="Q42" i="27"/>
  <c r="V41" i="27" s="1"/>
  <c r="O42" i="27"/>
  <c r="T41" i="27" s="1"/>
  <c r="U41" i="27"/>
  <c r="Q41" i="27"/>
  <c r="V40" i="27" s="1"/>
  <c r="O41" i="27"/>
  <c r="T40" i="27" s="1"/>
  <c r="U40" i="27"/>
  <c r="Q40" i="27"/>
  <c r="V39" i="27" s="1"/>
  <c r="O40" i="27"/>
  <c r="T39" i="27" s="1"/>
  <c r="U39" i="27"/>
  <c r="Q39" i="27"/>
  <c r="V38" i="27" s="1"/>
  <c r="O39" i="27"/>
  <c r="T38" i="27" s="1"/>
  <c r="U38" i="27"/>
  <c r="Q38" i="27"/>
  <c r="V37" i="27" s="1"/>
  <c r="O38" i="27"/>
  <c r="T37" i="27" s="1"/>
  <c r="U37" i="27"/>
  <c r="Q37" i="27"/>
  <c r="V36" i="27" s="1"/>
  <c r="O37" i="27"/>
  <c r="T36" i="27" s="1"/>
  <c r="U36" i="27"/>
  <c r="Q36" i="27"/>
  <c r="V35" i="27" s="1"/>
  <c r="O36" i="27"/>
  <c r="T35" i="27" s="1"/>
  <c r="U35" i="27"/>
  <c r="Q35" i="27"/>
  <c r="V34" i="27" s="1"/>
  <c r="O35" i="27"/>
  <c r="T34" i="27" s="1"/>
  <c r="U34" i="27"/>
  <c r="Q34" i="27"/>
  <c r="O34" i="27"/>
  <c r="T33" i="27" s="1"/>
  <c r="V33" i="27"/>
  <c r="U33" i="27"/>
  <c r="Q33" i="27"/>
  <c r="V32" i="27" s="1"/>
  <c r="O33" i="27"/>
  <c r="T32" i="27" s="1"/>
  <c r="U32" i="27"/>
  <c r="Q32" i="27"/>
  <c r="O32" i="27"/>
  <c r="T31" i="27" s="1"/>
  <c r="V31" i="27"/>
  <c r="U31" i="27"/>
  <c r="Q31" i="27"/>
  <c r="V30" i="27" s="1"/>
  <c r="O31" i="27"/>
  <c r="T30" i="27" s="1"/>
  <c r="U30" i="27"/>
  <c r="Q30" i="27"/>
  <c r="V29" i="27" s="1"/>
  <c r="O30" i="27"/>
  <c r="T29" i="27" s="1"/>
  <c r="U29" i="27"/>
  <c r="Q29" i="27"/>
  <c r="V28" i="27" s="1"/>
  <c r="O29" i="27"/>
  <c r="T28" i="27" s="1"/>
  <c r="U28" i="27"/>
  <c r="Q28" i="27"/>
  <c r="V27" i="27" s="1"/>
  <c r="O28" i="27"/>
  <c r="T27" i="27" s="1"/>
  <c r="U27" i="27"/>
  <c r="Q27" i="27"/>
  <c r="V26" i="27" s="1"/>
  <c r="O27" i="27"/>
  <c r="T26" i="27" s="1"/>
  <c r="U26" i="27"/>
  <c r="Q26" i="27"/>
  <c r="O26" i="27"/>
  <c r="U25" i="27"/>
  <c r="Q25" i="27"/>
  <c r="V25" i="27" s="1"/>
  <c r="O25" i="27"/>
  <c r="T25" i="27" s="1"/>
  <c r="U24" i="27"/>
  <c r="Q24" i="27"/>
  <c r="V24" i="27" s="1"/>
  <c r="O24" i="27"/>
  <c r="T24" i="27" s="1"/>
  <c r="U23" i="27"/>
  <c r="Q23" i="27"/>
  <c r="V23" i="27" s="1"/>
  <c r="O23" i="27"/>
  <c r="T23" i="27" s="1"/>
  <c r="V22" i="27"/>
  <c r="U22" i="27"/>
  <c r="Q22" i="27"/>
  <c r="O22" i="27"/>
  <c r="T22" i="27" s="1"/>
  <c r="V21" i="27"/>
  <c r="U21" i="27"/>
  <c r="Q21" i="27"/>
  <c r="U20" i="27"/>
  <c r="Q20" i="27"/>
  <c r="V20" i="27" s="1"/>
  <c r="U19" i="27"/>
  <c r="Q19" i="27"/>
  <c r="V19" i="27" s="1"/>
  <c r="U18" i="27"/>
  <c r="Q18" i="27"/>
  <c r="V18" i="27" s="1"/>
  <c r="U17" i="27"/>
  <c r="Q17" i="27"/>
  <c r="V17" i="27" s="1"/>
  <c r="U16" i="27"/>
  <c r="Q16" i="27"/>
  <c r="V16" i="27" s="1"/>
  <c r="U15" i="27"/>
  <c r="Q15" i="27"/>
  <c r="V15" i="27" s="1"/>
  <c r="U14" i="27"/>
  <c r="Q14" i="27"/>
  <c r="V14" i="27" s="1"/>
  <c r="U13" i="27"/>
  <c r="Q13" i="27"/>
  <c r="V13" i="27" s="1"/>
  <c r="U12" i="27"/>
  <c r="Q12" i="27"/>
  <c r="V12" i="27" s="1"/>
  <c r="U11" i="27"/>
  <c r="Q11" i="27"/>
  <c r="V11" i="27" s="1"/>
  <c r="O11" i="27"/>
  <c r="T11" i="27" s="1"/>
  <c r="U10" i="27"/>
  <c r="Q10" i="27"/>
  <c r="V10" i="27" s="1"/>
  <c r="O10" i="27"/>
  <c r="T10" i="27" s="1"/>
  <c r="U9" i="27"/>
  <c r="Q9" i="27"/>
  <c r="V9" i="27" s="1"/>
  <c r="O9" i="27"/>
  <c r="T9" i="27" s="1"/>
  <c r="U8" i="27"/>
  <c r="Q8" i="27"/>
  <c r="V8" i="27" s="1"/>
  <c r="O8" i="27"/>
  <c r="T8" i="27" s="1"/>
  <c r="U7" i="27"/>
  <c r="Q7" i="27"/>
  <c r="V7" i="27" s="1"/>
  <c r="O7" i="27"/>
  <c r="T7" i="27" s="1"/>
  <c r="U6" i="27"/>
  <c r="Q6" i="27"/>
  <c r="V6" i="27" s="1"/>
  <c r="O6" i="27"/>
  <c r="T6" i="27" s="1"/>
  <c r="J4" i="27"/>
  <c r="F3" i="27" s="1"/>
  <c r="E2" i="27"/>
  <c r="C2" i="27"/>
  <c r="D2" i="26"/>
  <c r="V85" i="26"/>
  <c r="U85" i="26"/>
  <c r="T85" i="26"/>
  <c r="O85" i="26"/>
  <c r="T82" i="26" s="1"/>
  <c r="V84" i="26"/>
  <c r="U84" i="26"/>
  <c r="T84" i="26"/>
  <c r="O84" i="26"/>
  <c r="T81" i="26" s="1"/>
  <c r="V83" i="26"/>
  <c r="U83" i="26"/>
  <c r="T83" i="26"/>
  <c r="V80" i="26"/>
  <c r="O83" i="26"/>
  <c r="T80" i="26" s="1"/>
  <c r="V82" i="26"/>
  <c r="U82" i="26"/>
  <c r="V79" i="26"/>
  <c r="O82" i="26"/>
  <c r="T79" i="26" s="1"/>
  <c r="V81" i="26"/>
  <c r="U81" i="26"/>
  <c r="V78" i="26"/>
  <c r="O81" i="26"/>
  <c r="T78" i="26" s="1"/>
  <c r="U80" i="26"/>
  <c r="O80" i="26"/>
  <c r="T77" i="26" s="1"/>
  <c r="U79" i="26"/>
  <c r="V76" i="26"/>
  <c r="O79" i="26"/>
  <c r="T76" i="26" s="1"/>
  <c r="U78" i="26"/>
  <c r="V75" i="26"/>
  <c r="O78" i="26"/>
  <c r="T75" i="26" s="1"/>
  <c r="V77" i="26"/>
  <c r="U77" i="26"/>
  <c r="O77" i="26"/>
  <c r="T74" i="26" s="1"/>
  <c r="U76" i="26"/>
  <c r="O76" i="26"/>
  <c r="T73" i="26" s="1"/>
  <c r="U75" i="26"/>
  <c r="V72" i="26"/>
  <c r="O75" i="26"/>
  <c r="T72" i="26" s="1"/>
  <c r="V74" i="26"/>
  <c r="U74" i="26"/>
  <c r="V71" i="26"/>
  <c r="O74" i="26"/>
  <c r="T71" i="26" s="1"/>
  <c r="V73" i="26"/>
  <c r="U73" i="26"/>
  <c r="O73" i="26"/>
  <c r="T70" i="26" s="1"/>
  <c r="U72" i="26"/>
  <c r="V69" i="26"/>
  <c r="O72" i="26"/>
  <c r="T69" i="26" s="1"/>
  <c r="U71" i="26"/>
  <c r="V68" i="26"/>
  <c r="O71" i="26"/>
  <c r="T68" i="26" s="1"/>
  <c r="V70" i="26"/>
  <c r="U70" i="26"/>
  <c r="V67" i="26"/>
  <c r="O70" i="26"/>
  <c r="T67" i="26" s="1"/>
  <c r="U69" i="26"/>
  <c r="O69" i="26"/>
  <c r="T66" i="26" s="1"/>
  <c r="U68" i="26"/>
  <c r="V65" i="26"/>
  <c r="O68" i="26"/>
  <c r="T65" i="26" s="1"/>
  <c r="U67" i="26"/>
  <c r="V64" i="26"/>
  <c r="O67" i="26"/>
  <c r="T64" i="26" s="1"/>
  <c r="V66" i="26"/>
  <c r="U66" i="26"/>
  <c r="V63" i="26"/>
  <c r="O66" i="26"/>
  <c r="T63" i="26" s="1"/>
  <c r="U65" i="26"/>
  <c r="V62" i="26"/>
  <c r="O65" i="26"/>
  <c r="T62" i="26" s="1"/>
  <c r="U64" i="26"/>
  <c r="O64" i="26"/>
  <c r="T61" i="26" s="1"/>
  <c r="U63" i="26"/>
  <c r="V60" i="26"/>
  <c r="O63" i="26"/>
  <c r="T60" i="26" s="1"/>
  <c r="U62" i="26"/>
  <c r="V59" i="26"/>
  <c r="O62" i="26"/>
  <c r="T59" i="26" s="1"/>
  <c r="V61" i="26"/>
  <c r="U61" i="26"/>
  <c r="V58" i="26"/>
  <c r="O61" i="26"/>
  <c r="T58" i="26" s="1"/>
  <c r="U60" i="26"/>
  <c r="O60" i="26"/>
  <c r="T57" i="26" s="1"/>
  <c r="U59" i="26"/>
  <c r="V56" i="26"/>
  <c r="O59" i="26"/>
  <c r="T56" i="26" s="1"/>
  <c r="U58" i="26"/>
  <c r="V55" i="26"/>
  <c r="O58" i="26"/>
  <c r="T55" i="26" s="1"/>
  <c r="V57" i="26"/>
  <c r="U57" i="26"/>
  <c r="O57" i="26"/>
  <c r="T54" i="26" s="1"/>
  <c r="U56" i="26"/>
  <c r="V53" i="26"/>
  <c r="O56" i="26"/>
  <c r="T53" i="26" s="1"/>
  <c r="U55" i="26"/>
  <c r="V52" i="26"/>
  <c r="O55" i="26"/>
  <c r="T52" i="26" s="1"/>
  <c r="V54" i="26"/>
  <c r="U54" i="26"/>
  <c r="V51" i="26"/>
  <c r="O54" i="26"/>
  <c r="T51" i="26" s="1"/>
  <c r="U53" i="26"/>
  <c r="O53" i="26"/>
  <c r="U52" i="26"/>
  <c r="O52" i="26"/>
  <c r="T50" i="26" s="1"/>
  <c r="U51" i="26"/>
  <c r="V49" i="26"/>
  <c r="O51" i="26"/>
  <c r="T49" i="26" s="1"/>
  <c r="V50" i="26"/>
  <c r="U50" i="26"/>
  <c r="V48" i="26"/>
  <c r="O50" i="26"/>
  <c r="T48" i="26" s="1"/>
  <c r="U49" i="26"/>
  <c r="V47" i="26"/>
  <c r="O49" i="26"/>
  <c r="T47" i="26" s="1"/>
  <c r="U48" i="26"/>
  <c r="O48" i="26"/>
  <c r="T46" i="26" s="1"/>
  <c r="U47" i="26"/>
  <c r="V45" i="26"/>
  <c r="O47" i="26"/>
  <c r="T45" i="26" s="1"/>
  <c r="V46" i="26"/>
  <c r="U46" i="26"/>
  <c r="O46" i="26"/>
  <c r="U45" i="26"/>
  <c r="O45" i="26"/>
  <c r="T44" i="26" s="1"/>
  <c r="V44" i="26"/>
  <c r="U44" i="26"/>
  <c r="O44" i="26"/>
  <c r="T43" i="26" s="1"/>
  <c r="V43" i="26"/>
  <c r="U43" i="26"/>
  <c r="V42" i="26"/>
  <c r="O43" i="26"/>
  <c r="T42" i="26" s="1"/>
  <c r="U42" i="26"/>
  <c r="O42" i="26"/>
  <c r="T41" i="26" s="1"/>
  <c r="V41" i="26"/>
  <c r="U41" i="26"/>
  <c r="V40" i="26"/>
  <c r="O41" i="26"/>
  <c r="T40" i="26" s="1"/>
  <c r="U40" i="26"/>
  <c r="V39" i="26"/>
  <c r="O40" i="26"/>
  <c r="T39" i="26" s="1"/>
  <c r="U39" i="26"/>
  <c r="V38" i="26"/>
  <c r="O39" i="26"/>
  <c r="T38" i="26" s="1"/>
  <c r="U38" i="26"/>
  <c r="O38" i="26"/>
  <c r="T37" i="26" s="1"/>
  <c r="V37" i="26"/>
  <c r="U37" i="26"/>
  <c r="O37" i="26"/>
  <c r="T36" i="26" s="1"/>
  <c r="V36" i="26"/>
  <c r="U36" i="26"/>
  <c r="V35" i="26"/>
  <c r="O36" i="26"/>
  <c r="T35" i="26" s="1"/>
  <c r="U35" i="26"/>
  <c r="V34" i="26"/>
  <c r="O35" i="26"/>
  <c r="T34" i="26" s="1"/>
  <c r="U34" i="26"/>
  <c r="O34" i="26"/>
  <c r="T33" i="26" s="1"/>
  <c r="V33" i="26"/>
  <c r="U33" i="26"/>
  <c r="V32" i="26"/>
  <c r="O33" i="26"/>
  <c r="T32" i="26" s="1"/>
  <c r="U32" i="26"/>
  <c r="O32" i="26"/>
  <c r="T31" i="26" s="1"/>
  <c r="V31" i="26"/>
  <c r="U31" i="26"/>
  <c r="V30" i="26"/>
  <c r="O31" i="26"/>
  <c r="T30" i="26" s="1"/>
  <c r="U30" i="26"/>
  <c r="V29" i="26"/>
  <c r="O30" i="26"/>
  <c r="T29" i="26" s="1"/>
  <c r="U29" i="26"/>
  <c r="V28" i="26"/>
  <c r="O29" i="26"/>
  <c r="T28" i="26" s="1"/>
  <c r="U28" i="26"/>
  <c r="V27" i="26"/>
  <c r="O28" i="26"/>
  <c r="T27" i="26" s="1"/>
  <c r="U27" i="26"/>
  <c r="V26" i="26"/>
  <c r="O27" i="26"/>
  <c r="T26" i="26" s="1"/>
  <c r="U26" i="26"/>
  <c r="O26" i="26"/>
  <c r="U25" i="26"/>
  <c r="V25" i="26"/>
  <c r="O25" i="26"/>
  <c r="T25" i="26" s="1"/>
  <c r="V24" i="26"/>
  <c r="U24" i="26"/>
  <c r="O24" i="26"/>
  <c r="T24" i="26" s="1"/>
  <c r="U23" i="26"/>
  <c r="V23" i="26"/>
  <c r="O23" i="26"/>
  <c r="T23" i="26" s="1"/>
  <c r="V22" i="26"/>
  <c r="U22" i="26"/>
  <c r="O22" i="26"/>
  <c r="T22" i="26" s="1"/>
  <c r="V21" i="26"/>
  <c r="U21" i="26"/>
  <c r="O21" i="26"/>
  <c r="T21" i="26" s="1"/>
  <c r="U20" i="26"/>
  <c r="V20" i="26"/>
  <c r="O20" i="26"/>
  <c r="T20" i="26" s="1"/>
  <c r="U19" i="26"/>
  <c r="V19" i="26"/>
  <c r="O19" i="26"/>
  <c r="T19" i="26" s="1"/>
  <c r="U18" i="26"/>
  <c r="V18" i="26"/>
  <c r="O18" i="26"/>
  <c r="T18" i="26" s="1"/>
  <c r="U17" i="26"/>
  <c r="V17" i="26"/>
  <c r="U16" i="26"/>
  <c r="V16" i="26"/>
  <c r="U15" i="26"/>
  <c r="V15" i="26"/>
  <c r="U14" i="26"/>
  <c r="V14" i="26"/>
  <c r="U13" i="26"/>
  <c r="V13" i="26"/>
  <c r="U12" i="26"/>
  <c r="V12" i="26"/>
  <c r="O12" i="26"/>
  <c r="T12" i="26" s="1"/>
  <c r="U11" i="26"/>
  <c r="V11" i="26"/>
  <c r="O11" i="26"/>
  <c r="T11" i="26" s="1"/>
  <c r="U10" i="26"/>
  <c r="V10" i="26"/>
  <c r="O10" i="26"/>
  <c r="T10" i="26" s="1"/>
  <c r="U9" i="26"/>
  <c r="V9" i="26"/>
  <c r="O9" i="26"/>
  <c r="T9" i="26" s="1"/>
  <c r="U8" i="26"/>
  <c r="V8" i="26"/>
  <c r="O8" i="26"/>
  <c r="T8" i="26" s="1"/>
  <c r="U7" i="26"/>
  <c r="V7" i="26"/>
  <c r="O7" i="26"/>
  <c r="T7" i="26" s="1"/>
  <c r="U6" i="26"/>
  <c r="V6" i="26"/>
  <c r="O6" i="26"/>
  <c r="T6" i="26" s="1"/>
  <c r="J4" i="26"/>
  <c r="F3" i="26" s="1"/>
  <c r="E2" i="26"/>
  <c r="C2" i="26"/>
  <c r="D2" i="25"/>
  <c r="Q85" i="25"/>
  <c r="O85" i="25"/>
  <c r="Q84" i="25"/>
  <c r="V84" i="25" s="1"/>
  <c r="O84" i="25"/>
  <c r="T84" i="25" s="1"/>
  <c r="Q83" i="25"/>
  <c r="V83" i="25" s="1"/>
  <c r="O83" i="25"/>
  <c r="T83" i="25" s="1"/>
  <c r="Q82" i="25"/>
  <c r="V82" i="25" s="1"/>
  <c r="O82" i="25"/>
  <c r="T82" i="25" s="1"/>
  <c r="Q81" i="25"/>
  <c r="V81" i="25" s="1"/>
  <c r="O81" i="25"/>
  <c r="T81" i="25" s="1"/>
  <c r="Q80" i="25"/>
  <c r="V80" i="25" s="1"/>
  <c r="O80" i="25"/>
  <c r="T80" i="25" s="1"/>
  <c r="Q79" i="25"/>
  <c r="V79" i="25" s="1"/>
  <c r="O79" i="25"/>
  <c r="T79" i="25" s="1"/>
  <c r="Q78" i="25"/>
  <c r="V78" i="25" s="1"/>
  <c r="O78" i="25"/>
  <c r="T78" i="25" s="1"/>
  <c r="Q77" i="25"/>
  <c r="V77" i="25" s="1"/>
  <c r="O77" i="25"/>
  <c r="T77" i="25" s="1"/>
  <c r="Q76" i="25"/>
  <c r="V76" i="25" s="1"/>
  <c r="O76" i="25"/>
  <c r="T76" i="25" s="1"/>
  <c r="Q75" i="25"/>
  <c r="V75" i="25" s="1"/>
  <c r="O75" i="25"/>
  <c r="T75" i="25" s="1"/>
  <c r="Q74" i="25"/>
  <c r="V74" i="25" s="1"/>
  <c r="O74" i="25"/>
  <c r="T74" i="25" s="1"/>
  <c r="Q73" i="25"/>
  <c r="V73" i="25" s="1"/>
  <c r="O73" i="25"/>
  <c r="T73" i="25" s="1"/>
  <c r="Q72" i="25"/>
  <c r="V72" i="25" s="1"/>
  <c r="O72" i="25"/>
  <c r="T72" i="25" s="1"/>
  <c r="Q71" i="25"/>
  <c r="V71" i="25" s="1"/>
  <c r="O71" i="25"/>
  <c r="T71" i="25" s="1"/>
  <c r="Q70" i="25"/>
  <c r="V70" i="25" s="1"/>
  <c r="O70" i="25"/>
  <c r="T70" i="25" s="1"/>
  <c r="Q69" i="25"/>
  <c r="V69" i="25" s="1"/>
  <c r="O69" i="25"/>
  <c r="T69" i="25" s="1"/>
  <c r="Q68" i="25"/>
  <c r="V68" i="25" s="1"/>
  <c r="O68" i="25"/>
  <c r="T68" i="25" s="1"/>
  <c r="Q67" i="25"/>
  <c r="V67" i="25" s="1"/>
  <c r="O67" i="25"/>
  <c r="T67" i="25" s="1"/>
  <c r="Q66" i="25"/>
  <c r="V66" i="25" s="1"/>
  <c r="O66" i="25"/>
  <c r="T66" i="25" s="1"/>
  <c r="Q65" i="25"/>
  <c r="V65" i="25" s="1"/>
  <c r="O65" i="25"/>
  <c r="T65" i="25" s="1"/>
  <c r="Q64" i="25"/>
  <c r="V64" i="25" s="1"/>
  <c r="O64" i="25"/>
  <c r="T64" i="25" s="1"/>
  <c r="Q63" i="25"/>
  <c r="V63" i="25" s="1"/>
  <c r="O63" i="25"/>
  <c r="T63" i="25" s="1"/>
  <c r="Q62" i="25"/>
  <c r="V62" i="25" s="1"/>
  <c r="O62" i="25"/>
  <c r="T62" i="25" s="1"/>
  <c r="Q61" i="25"/>
  <c r="V61" i="25" s="1"/>
  <c r="O61" i="25"/>
  <c r="T61" i="25" s="1"/>
  <c r="Q60" i="25"/>
  <c r="V60" i="25" s="1"/>
  <c r="O60" i="25"/>
  <c r="T60" i="25" s="1"/>
  <c r="Q59" i="25"/>
  <c r="V59" i="25" s="1"/>
  <c r="O59" i="25"/>
  <c r="T59" i="25" s="1"/>
  <c r="Q58" i="25"/>
  <c r="V58" i="25" s="1"/>
  <c r="O58" i="25"/>
  <c r="T58" i="25" s="1"/>
  <c r="Q57" i="25"/>
  <c r="V57" i="25" s="1"/>
  <c r="O57" i="25"/>
  <c r="T57" i="25" s="1"/>
  <c r="Q56" i="25"/>
  <c r="V56" i="25" s="1"/>
  <c r="O56" i="25"/>
  <c r="T56" i="25" s="1"/>
  <c r="Q55" i="25"/>
  <c r="V55" i="25" s="1"/>
  <c r="O55" i="25"/>
  <c r="T55" i="25" s="1"/>
  <c r="Q54" i="25"/>
  <c r="V54" i="25" s="1"/>
  <c r="O54" i="25"/>
  <c r="T54" i="25" s="1"/>
  <c r="Q53" i="25"/>
  <c r="V53" i="25" s="1"/>
  <c r="O53" i="25"/>
  <c r="T53" i="25" s="1"/>
  <c r="Q52" i="25"/>
  <c r="V52" i="25" s="1"/>
  <c r="O52" i="25"/>
  <c r="T52" i="25" s="1"/>
  <c r="Q51" i="25"/>
  <c r="V51" i="25" s="1"/>
  <c r="O51" i="25"/>
  <c r="T51" i="25" s="1"/>
  <c r="Q50" i="25"/>
  <c r="V50" i="25" s="1"/>
  <c r="O50" i="25"/>
  <c r="T50" i="25" s="1"/>
  <c r="Q49" i="25"/>
  <c r="V49" i="25" s="1"/>
  <c r="O49" i="25"/>
  <c r="T49" i="25" s="1"/>
  <c r="Q48" i="25"/>
  <c r="V48" i="25" s="1"/>
  <c r="O48" i="25"/>
  <c r="T48" i="25" s="1"/>
  <c r="Q47" i="25"/>
  <c r="V47" i="25" s="1"/>
  <c r="O47" i="25"/>
  <c r="T47" i="25" s="1"/>
  <c r="Q46" i="25"/>
  <c r="V46" i="25" s="1"/>
  <c r="O46" i="25"/>
  <c r="T46" i="25" s="1"/>
  <c r="Q45" i="25"/>
  <c r="V45" i="25" s="1"/>
  <c r="O45" i="25"/>
  <c r="T45" i="25" s="1"/>
  <c r="Q44" i="25"/>
  <c r="V44" i="25" s="1"/>
  <c r="O44" i="25"/>
  <c r="T44" i="25" s="1"/>
  <c r="Q43" i="25"/>
  <c r="V43" i="25" s="1"/>
  <c r="O43" i="25"/>
  <c r="T43" i="25" s="1"/>
  <c r="Q42" i="25"/>
  <c r="V42" i="25" s="1"/>
  <c r="O42" i="25"/>
  <c r="T42" i="25" s="1"/>
  <c r="Q41" i="25"/>
  <c r="V41" i="25" s="1"/>
  <c r="O41" i="25"/>
  <c r="T41" i="25" s="1"/>
  <c r="Q40" i="25"/>
  <c r="V40" i="25" s="1"/>
  <c r="O40" i="25"/>
  <c r="T40" i="25" s="1"/>
  <c r="Q39" i="25"/>
  <c r="V39" i="25" s="1"/>
  <c r="O39" i="25"/>
  <c r="T39" i="25" s="1"/>
  <c r="Q38" i="25"/>
  <c r="V38" i="25" s="1"/>
  <c r="O38" i="25"/>
  <c r="T38" i="25" s="1"/>
  <c r="Q37" i="25"/>
  <c r="V37" i="25" s="1"/>
  <c r="O37" i="25"/>
  <c r="T37" i="25" s="1"/>
  <c r="Q36" i="25"/>
  <c r="V36" i="25" s="1"/>
  <c r="O36" i="25"/>
  <c r="T36" i="25" s="1"/>
  <c r="Q35" i="25"/>
  <c r="V35" i="25" s="1"/>
  <c r="O35" i="25"/>
  <c r="T35" i="25" s="1"/>
  <c r="Q34" i="25"/>
  <c r="V34" i="25" s="1"/>
  <c r="O34" i="25"/>
  <c r="T34" i="25" s="1"/>
  <c r="Q33" i="25"/>
  <c r="V33" i="25" s="1"/>
  <c r="O33" i="25"/>
  <c r="T33" i="25" s="1"/>
  <c r="Q32" i="25"/>
  <c r="V32" i="25" s="1"/>
  <c r="O32" i="25"/>
  <c r="T32" i="25" s="1"/>
  <c r="Q31" i="25"/>
  <c r="V31" i="25" s="1"/>
  <c r="O31" i="25"/>
  <c r="T31" i="25" s="1"/>
  <c r="Q30" i="25"/>
  <c r="V30" i="25" s="1"/>
  <c r="O30" i="25"/>
  <c r="T30" i="25" s="1"/>
  <c r="Q29" i="25"/>
  <c r="V29" i="25" s="1"/>
  <c r="O29" i="25"/>
  <c r="T29" i="25" s="1"/>
  <c r="Q28" i="25"/>
  <c r="V28" i="25" s="1"/>
  <c r="O28" i="25"/>
  <c r="T28" i="25" s="1"/>
  <c r="Q27" i="25"/>
  <c r="V27" i="25" s="1"/>
  <c r="O27" i="25"/>
  <c r="T27" i="25" s="1"/>
  <c r="Q26" i="25"/>
  <c r="V26" i="25" s="1"/>
  <c r="O26" i="25"/>
  <c r="T26" i="25" s="1"/>
  <c r="Q25" i="25"/>
  <c r="V25" i="25" s="1"/>
  <c r="O25" i="25"/>
  <c r="T25" i="25" s="1"/>
  <c r="Q24" i="25"/>
  <c r="V24" i="25" s="1"/>
  <c r="O24" i="25"/>
  <c r="T24" i="25" s="1"/>
  <c r="Q23" i="25"/>
  <c r="V23" i="25" s="1"/>
  <c r="O23" i="25"/>
  <c r="T23" i="25" s="1"/>
  <c r="Q22" i="25"/>
  <c r="V22" i="25" s="1"/>
  <c r="O22" i="25"/>
  <c r="T22" i="25" s="1"/>
  <c r="Q21" i="25"/>
  <c r="V21" i="25" s="1"/>
  <c r="O21" i="25"/>
  <c r="T21" i="25" s="1"/>
  <c r="Q20" i="25"/>
  <c r="V20" i="25" s="1"/>
  <c r="O20" i="25"/>
  <c r="T20" i="25" s="1"/>
  <c r="Q19" i="25"/>
  <c r="V19" i="25" s="1"/>
  <c r="O19" i="25"/>
  <c r="T19" i="25" s="1"/>
  <c r="Q18" i="25"/>
  <c r="V18" i="25" s="1"/>
  <c r="O18" i="25"/>
  <c r="T18" i="25" s="1"/>
  <c r="Q17" i="25"/>
  <c r="V17" i="25" s="1"/>
  <c r="O17" i="25"/>
  <c r="T17" i="25" s="1"/>
  <c r="Q16" i="25"/>
  <c r="V16" i="25" s="1"/>
  <c r="O16" i="25"/>
  <c r="T16" i="25" s="1"/>
  <c r="Q15" i="25"/>
  <c r="V15" i="25" s="1"/>
  <c r="O15" i="25"/>
  <c r="T15" i="25" s="1"/>
  <c r="Q14" i="25"/>
  <c r="V14" i="25" s="1"/>
  <c r="O14" i="25"/>
  <c r="T14" i="25" s="1"/>
  <c r="Q13" i="25"/>
  <c r="V13" i="25" s="1"/>
  <c r="O13" i="25"/>
  <c r="T13" i="25" s="1"/>
  <c r="Q12" i="25"/>
  <c r="V12" i="25" s="1"/>
  <c r="O12" i="25"/>
  <c r="T12" i="25" s="1"/>
  <c r="Q11" i="25"/>
  <c r="V11" i="25" s="1"/>
  <c r="O11" i="25"/>
  <c r="T11" i="25" s="1"/>
  <c r="Q10" i="25"/>
  <c r="V10" i="25" s="1"/>
  <c r="O10" i="25"/>
  <c r="T10" i="25" s="1"/>
  <c r="Q9" i="25"/>
  <c r="V9" i="25" s="1"/>
  <c r="O9" i="25"/>
  <c r="T9" i="25" s="1"/>
  <c r="Q8" i="25"/>
  <c r="V8" i="25" s="1"/>
  <c r="O8" i="25"/>
  <c r="T8" i="25" s="1"/>
  <c r="U7" i="25"/>
  <c r="Q7" i="25"/>
  <c r="V7" i="25" s="1"/>
  <c r="O7" i="25"/>
  <c r="T7" i="25" s="1"/>
  <c r="U6" i="25"/>
  <c r="Q6" i="25"/>
  <c r="V6" i="25" s="1"/>
  <c r="O6" i="25"/>
  <c r="T6" i="25" s="1"/>
  <c r="J4" i="25"/>
  <c r="F3" i="25" s="1"/>
  <c r="E2" i="25"/>
  <c r="C2" i="25"/>
  <c r="D2" i="24"/>
  <c r="V85" i="24"/>
  <c r="U85" i="24"/>
  <c r="T85" i="24"/>
  <c r="O85" i="24"/>
  <c r="T82" i="24" s="1"/>
  <c r="V84" i="24"/>
  <c r="U84" i="24"/>
  <c r="T84" i="24"/>
  <c r="O84" i="24"/>
  <c r="T81" i="24" s="1"/>
  <c r="V83" i="24"/>
  <c r="U83" i="24"/>
  <c r="T83" i="24"/>
  <c r="V80" i="24"/>
  <c r="O83" i="24"/>
  <c r="T80" i="24" s="1"/>
  <c r="V82" i="24"/>
  <c r="U82" i="24"/>
  <c r="V79" i="24"/>
  <c r="O82" i="24"/>
  <c r="T79" i="24" s="1"/>
  <c r="V81" i="24"/>
  <c r="U81" i="24"/>
  <c r="O81" i="24"/>
  <c r="T78" i="24" s="1"/>
  <c r="U80" i="24"/>
  <c r="O80" i="24"/>
  <c r="T77" i="24" s="1"/>
  <c r="U79" i="24"/>
  <c r="V76" i="24"/>
  <c r="O79" i="24"/>
  <c r="T76" i="24" s="1"/>
  <c r="V78" i="24"/>
  <c r="U78" i="24"/>
  <c r="V75" i="24"/>
  <c r="O78" i="24"/>
  <c r="T75" i="24" s="1"/>
  <c r="V77" i="24"/>
  <c r="U77" i="24"/>
  <c r="O77" i="24"/>
  <c r="T74" i="24" s="1"/>
  <c r="U76" i="24"/>
  <c r="O76" i="24"/>
  <c r="T73" i="24" s="1"/>
  <c r="U75" i="24"/>
  <c r="V72" i="24"/>
  <c r="O75" i="24"/>
  <c r="T72" i="24" s="1"/>
  <c r="V74" i="24"/>
  <c r="U74" i="24"/>
  <c r="V71" i="24"/>
  <c r="O74" i="24"/>
  <c r="T71" i="24" s="1"/>
  <c r="V73" i="24"/>
  <c r="U73" i="24"/>
  <c r="O73" i="24"/>
  <c r="T70" i="24" s="1"/>
  <c r="U72" i="24"/>
  <c r="O72" i="24"/>
  <c r="T69" i="24" s="1"/>
  <c r="U71" i="24"/>
  <c r="V68" i="24"/>
  <c r="O71" i="24"/>
  <c r="T68" i="24" s="1"/>
  <c r="V70" i="24"/>
  <c r="U70" i="24"/>
  <c r="V67" i="24"/>
  <c r="O70" i="24"/>
  <c r="T67" i="24" s="1"/>
  <c r="V69" i="24"/>
  <c r="U69" i="24"/>
  <c r="O69" i="24"/>
  <c r="T66" i="24" s="1"/>
  <c r="U68" i="24"/>
  <c r="O68" i="24"/>
  <c r="T65" i="24" s="1"/>
  <c r="U67" i="24"/>
  <c r="V64" i="24"/>
  <c r="O67" i="24"/>
  <c r="T64" i="24" s="1"/>
  <c r="V66" i="24"/>
  <c r="U66" i="24"/>
  <c r="V63" i="24"/>
  <c r="O66" i="24"/>
  <c r="T63" i="24" s="1"/>
  <c r="V65" i="24"/>
  <c r="U65" i="24"/>
  <c r="O65" i="24"/>
  <c r="T62" i="24" s="1"/>
  <c r="U64" i="24"/>
  <c r="O64" i="24"/>
  <c r="T61" i="24" s="1"/>
  <c r="U63" i="24"/>
  <c r="V60" i="24"/>
  <c r="O63" i="24"/>
  <c r="T60" i="24" s="1"/>
  <c r="V62" i="24"/>
  <c r="U62" i="24"/>
  <c r="V59" i="24"/>
  <c r="O62" i="24"/>
  <c r="T59" i="24" s="1"/>
  <c r="V61" i="24"/>
  <c r="U61" i="24"/>
  <c r="O61" i="24"/>
  <c r="T58" i="24" s="1"/>
  <c r="U60" i="24"/>
  <c r="O60" i="24"/>
  <c r="T57" i="24" s="1"/>
  <c r="U59" i="24"/>
  <c r="V56" i="24"/>
  <c r="O59" i="24"/>
  <c r="T56" i="24" s="1"/>
  <c r="V58" i="24"/>
  <c r="U58" i="24"/>
  <c r="V55" i="24"/>
  <c r="O58" i="24"/>
  <c r="T55" i="24" s="1"/>
  <c r="V57" i="24"/>
  <c r="U57" i="24"/>
  <c r="O57" i="24"/>
  <c r="T54" i="24" s="1"/>
  <c r="U56" i="24"/>
  <c r="O56" i="24"/>
  <c r="T53" i="24" s="1"/>
  <c r="U55" i="24"/>
  <c r="V52" i="24"/>
  <c r="O55" i="24"/>
  <c r="T52" i="24" s="1"/>
  <c r="V54" i="24"/>
  <c r="U54" i="24"/>
  <c r="V51" i="24"/>
  <c r="O54" i="24"/>
  <c r="T51" i="24" s="1"/>
  <c r="V53" i="24"/>
  <c r="U53" i="24"/>
  <c r="O53" i="24"/>
  <c r="U52" i="24"/>
  <c r="O52" i="24"/>
  <c r="T50" i="24" s="1"/>
  <c r="U51" i="24"/>
  <c r="V49" i="24"/>
  <c r="O51" i="24"/>
  <c r="T49" i="24" s="1"/>
  <c r="V50" i="24"/>
  <c r="U50" i="24"/>
  <c r="O50" i="24"/>
  <c r="T48" i="24" s="1"/>
  <c r="U49" i="24"/>
  <c r="O49" i="24"/>
  <c r="T47" i="24" s="1"/>
  <c r="V48" i="24"/>
  <c r="U48" i="24"/>
  <c r="O48" i="24"/>
  <c r="T46" i="24" s="1"/>
  <c r="V47" i="24"/>
  <c r="U47" i="24"/>
  <c r="V45" i="24"/>
  <c r="O47" i="24"/>
  <c r="T45" i="24" s="1"/>
  <c r="V46" i="24"/>
  <c r="U46" i="24"/>
  <c r="O46" i="24"/>
  <c r="U45" i="24"/>
  <c r="O45" i="24"/>
  <c r="T44" i="24" s="1"/>
  <c r="V44" i="24"/>
  <c r="U44" i="24"/>
  <c r="O44" i="24"/>
  <c r="T43" i="24" s="1"/>
  <c r="V43" i="24"/>
  <c r="U43" i="24"/>
  <c r="V42" i="24"/>
  <c r="O43" i="24"/>
  <c r="T42" i="24" s="1"/>
  <c r="U42" i="24"/>
  <c r="O42" i="24"/>
  <c r="T41" i="24" s="1"/>
  <c r="V41" i="24"/>
  <c r="U41" i="24"/>
  <c r="O41" i="24"/>
  <c r="T40" i="24" s="1"/>
  <c r="V40" i="24"/>
  <c r="U40" i="24"/>
  <c r="O40" i="24"/>
  <c r="T39" i="24" s="1"/>
  <c r="V39" i="24"/>
  <c r="U39" i="24"/>
  <c r="V38" i="24"/>
  <c r="O39" i="24"/>
  <c r="T38" i="24" s="1"/>
  <c r="U38" i="24"/>
  <c r="O38" i="24"/>
  <c r="T37" i="24" s="1"/>
  <c r="V37" i="24"/>
  <c r="U37" i="24"/>
  <c r="O37" i="24"/>
  <c r="T36" i="24" s="1"/>
  <c r="V36" i="24"/>
  <c r="U36" i="24"/>
  <c r="O36" i="24"/>
  <c r="T35" i="24" s="1"/>
  <c r="V35" i="24"/>
  <c r="U35" i="24"/>
  <c r="V34" i="24"/>
  <c r="O35" i="24"/>
  <c r="T34" i="24" s="1"/>
  <c r="U34" i="24"/>
  <c r="O34" i="24"/>
  <c r="T33" i="24" s="1"/>
  <c r="V33" i="24"/>
  <c r="U33" i="24"/>
  <c r="O33" i="24"/>
  <c r="T32" i="24" s="1"/>
  <c r="V32" i="24"/>
  <c r="U32" i="24"/>
  <c r="O32" i="24"/>
  <c r="T31" i="24" s="1"/>
  <c r="V31" i="24"/>
  <c r="U31" i="24"/>
  <c r="V30" i="24"/>
  <c r="O31" i="24"/>
  <c r="T30" i="24" s="1"/>
  <c r="U30" i="24"/>
  <c r="O30" i="24"/>
  <c r="T29" i="24" s="1"/>
  <c r="V29" i="24"/>
  <c r="U29" i="24"/>
  <c r="O29" i="24"/>
  <c r="T28" i="24" s="1"/>
  <c r="V28" i="24"/>
  <c r="U28" i="24"/>
  <c r="O28" i="24"/>
  <c r="T27" i="24" s="1"/>
  <c r="V27" i="24"/>
  <c r="U27" i="24"/>
  <c r="V26" i="24"/>
  <c r="O27" i="24"/>
  <c r="T26" i="24" s="1"/>
  <c r="U26" i="24"/>
  <c r="O26" i="24"/>
  <c r="V25" i="24"/>
  <c r="U25" i="24"/>
  <c r="O25" i="24"/>
  <c r="T25" i="24" s="1"/>
  <c r="V24" i="24"/>
  <c r="U24" i="24"/>
  <c r="O24" i="24"/>
  <c r="T24" i="24" s="1"/>
  <c r="U23" i="24"/>
  <c r="V23" i="24"/>
  <c r="O23" i="24"/>
  <c r="T23" i="24" s="1"/>
  <c r="V22" i="24"/>
  <c r="U22" i="24"/>
  <c r="O22" i="24"/>
  <c r="T22" i="24" s="1"/>
  <c r="V21" i="24"/>
  <c r="U21" i="24"/>
  <c r="O21" i="24"/>
  <c r="T21" i="24" s="1"/>
  <c r="V20" i="24"/>
  <c r="U20" i="24"/>
  <c r="O20" i="24"/>
  <c r="T20" i="24" s="1"/>
  <c r="U19" i="24"/>
  <c r="V19" i="24"/>
  <c r="O19" i="24"/>
  <c r="T19" i="24" s="1"/>
  <c r="V18" i="24"/>
  <c r="U18" i="24"/>
  <c r="O18" i="24"/>
  <c r="T18" i="24" s="1"/>
  <c r="U17" i="24"/>
  <c r="V17" i="24"/>
  <c r="O17" i="24"/>
  <c r="T17" i="24" s="1"/>
  <c r="U16" i="24"/>
  <c r="V16" i="24"/>
  <c r="U15" i="24"/>
  <c r="V15" i="24"/>
  <c r="U14" i="24"/>
  <c r="V14" i="24"/>
  <c r="U13" i="24"/>
  <c r="V13" i="24"/>
  <c r="U12" i="24"/>
  <c r="V12" i="24"/>
  <c r="O12" i="24"/>
  <c r="T12" i="24" s="1"/>
  <c r="U11" i="24"/>
  <c r="V11" i="24"/>
  <c r="O11" i="24"/>
  <c r="T11" i="24" s="1"/>
  <c r="U10" i="24"/>
  <c r="V10" i="24"/>
  <c r="O10" i="24"/>
  <c r="T10" i="24" s="1"/>
  <c r="U9" i="24"/>
  <c r="V9" i="24"/>
  <c r="O9" i="24"/>
  <c r="T9" i="24" s="1"/>
  <c r="U8" i="24"/>
  <c r="V8" i="24"/>
  <c r="O8" i="24"/>
  <c r="T8" i="24" s="1"/>
  <c r="U7" i="24"/>
  <c r="V7" i="24"/>
  <c r="O7" i="24"/>
  <c r="T7" i="24" s="1"/>
  <c r="U6" i="24"/>
  <c r="V6" i="24"/>
  <c r="O6" i="24"/>
  <c r="T6" i="24" s="1"/>
  <c r="J4" i="24"/>
  <c r="F3" i="24" s="1"/>
  <c r="E2" i="24"/>
  <c r="C2" i="24"/>
  <c r="D2" i="23"/>
  <c r="V85" i="23"/>
  <c r="U85" i="23"/>
  <c r="T85" i="23"/>
  <c r="V82" i="23"/>
  <c r="O85" i="23"/>
  <c r="T82" i="23" s="1"/>
  <c r="V84" i="23"/>
  <c r="U84" i="23"/>
  <c r="T84" i="23"/>
  <c r="O84" i="23"/>
  <c r="T81" i="23" s="1"/>
  <c r="V83" i="23"/>
  <c r="U83" i="23"/>
  <c r="T83" i="23"/>
  <c r="V80" i="23"/>
  <c r="O83" i="23"/>
  <c r="T80" i="23" s="1"/>
  <c r="U82" i="23"/>
  <c r="V79" i="23"/>
  <c r="O82" i="23"/>
  <c r="T79" i="23" s="1"/>
  <c r="V81" i="23"/>
  <c r="U81" i="23"/>
  <c r="V78" i="23"/>
  <c r="O81" i="23"/>
  <c r="T78" i="23" s="1"/>
  <c r="U80" i="23"/>
  <c r="O80" i="23"/>
  <c r="T77" i="23" s="1"/>
  <c r="U79" i="23"/>
  <c r="V76" i="23"/>
  <c r="O79" i="23"/>
  <c r="T76" i="23" s="1"/>
  <c r="U78" i="23"/>
  <c r="V75" i="23"/>
  <c r="O78" i="23"/>
  <c r="T75" i="23" s="1"/>
  <c r="V77" i="23"/>
  <c r="U77" i="23"/>
  <c r="V74" i="23"/>
  <c r="O77" i="23"/>
  <c r="T74" i="23" s="1"/>
  <c r="U76" i="23"/>
  <c r="O76" i="23"/>
  <c r="T73" i="23" s="1"/>
  <c r="U75" i="23"/>
  <c r="V72" i="23"/>
  <c r="O75" i="23"/>
  <c r="T72" i="23" s="1"/>
  <c r="U74" i="23"/>
  <c r="V71" i="23"/>
  <c r="O74" i="23"/>
  <c r="T71" i="23" s="1"/>
  <c r="V73" i="23"/>
  <c r="U73" i="23"/>
  <c r="V70" i="23"/>
  <c r="O73" i="23"/>
  <c r="T70" i="23" s="1"/>
  <c r="U72" i="23"/>
  <c r="O72" i="23"/>
  <c r="T69" i="23" s="1"/>
  <c r="U71" i="23"/>
  <c r="V68" i="23"/>
  <c r="O71" i="23"/>
  <c r="T68" i="23" s="1"/>
  <c r="U70" i="23"/>
  <c r="V67" i="23"/>
  <c r="O70" i="23"/>
  <c r="T67" i="23" s="1"/>
  <c r="V69" i="23"/>
  <c r="U69" i="23"/>
  <c r="V66" i="23"/>
  <c r="O69" i="23"/>
  <c r="T66" i="23" s="1"/>
  <c r="U68" i="23"/>
  <c r="O68" i="23"/>
  <c r="T65" i="23" s="1"/>
  <c r="U67" i="23"/>
  <c r="V64" i="23"/>
  <c r="O67" i="23"/>
  <c r="T64" i="23" s="1"/>
  <c r="U66" i="23"/>
  <c r="V63" i="23"/>
  <c r="O66" i="23"/>
  <c r="T63" i="23" s="1"/>
  <c r="V65" i="23"/>
  <c r="U65" i="23"/>
  <c r="V62" i="23"/>
  <c r="O65" i="23"/>
  <c r="T62" i="23" s="1"/>
  <c r="U64" i="23"/>
  <c r="O64" i="23"/>
  <c r="T61" i="23" s="1"/>
  <c r="U63" i="23"/>
  <c r="V60" i="23"/>
  <c r="O63" i="23"/>
  <c r="T60" i="23" s="1"/>
  <c r="U62" i="23"/>
  <c r="V59" i="23"/>
  <c r="O62" i="23"/>
  <c r="T59" i="23" s="1"/>
  <c r="V61" i="23"/>
  <c r="U61" i="23"/>
  <c r="V58" i="23"/>
  <c r="O61" i="23"/>
  <c r="T58" i="23" s="1"/>
  <c r="U60" i="23"/>
  <c r="O60" i="23"/>
  <c r="T57" i="23" s="1"/>
  <c r="U59" i="23"/>
  <c r="V56" i="23"/>
  <c r="O59" i="23"/>
  <c r="T56" i="23" s="1"/>
  <c r="U58" i="23"/>
  <c r="V55" i="23"/>
  <c r="O58" i="23"/>
  <c r="T55" i="23" s="1"/>
  <c r="V57" i="23"/>
  <c r="U57" i="23"/>
  <c r="V54" i="23"/>
  <c r="O57" i="23"/>
  <c r="T54" i="23" s="1"/>
  <c r="U56" i="23"/>
  <c r="O56" i="23"/>
  <c r="T53" i="23" s="1"/>
  <c r="U55" i="23"/>
  <c r="V52" i="23"/>
  <c r="O55" i="23"/>
  <c r="U54" i="23"/>
  <c r="V51" i="23"/>
  <c r="O54" i="23"/>
  <c r="T51" i="23" s="1"/>
  <c r="V53" i="23"/>
  <c r="U53" i="23"/>
  <c r="O53" i="23"/>
  <c r="U52" i="23"/>
  <c r="T52" i="23"/>
  <c r="V50" i="23"/>
  <c r="O52" i="23"/>
  <c r="T50" i="23" s="1"/>
  <c r="U51" i="23"/>
  <c r="V49" i="23"/>
  <c r="O51" i="23"/>
  <c r="T49" i="23" s="1"/>
  <c r="U50" i="23"/>
  <c r="V48" i="23"/>
  <c r="O50" i="23"/>
  <c r="T48" i="23" s="1"/>
  <c r="U49" i="23"/>
  <c r="O49" i="23"/>
  <c r="T47" i="23" s="1"/>
  <c r="U48" i="23"/>
  <c r="V46" i="23"/>
  <c r="O48" i="23"/>
  <c r="T46" i="23" s="1"/>
  <c r="V47" i="23"/>
  <c r="U47" i="23"/>
  <c r="V45" i="23"/>
  <c r="O47" i="23"/>
  <c r="T45" i="23" s="1"/>
  <c r="U46" i="23"/>
  <c r="O46" i="23"/>
  <c r="U45" i="23"/>
  <c r="O45" i="23"/>
  <c r="T44" i="23" s="1"/>
  <c r="V44" i="23"/>
  <c r="U44" i="23"/>
  <c r="O44" i="23"/>
  <c r="T43" i="23" s="1"/>
  <c r="V43" i="23"/>
  <c r="U43" i="23"/>
  <c r="V42" i="23"/>
  <c r="O43" i="23"/>
  <c r="T42" i="23" s="1"/>
  <c r="U42" i="23"/>
  <c r="V41" i="23"/>
  <c r="O42" i="23"/>
  <c r="T41" i="23" s="1"/>
  <c r="U41" i="23"/>
  <c r="O41" i="23"/>
  <c r="T40" i="23" s="1"/>
  <c r="V40" i="23"/>
  <c r="U40" i="23"/>
  <c r="O40" i="23"/>
  <c r="T39" i="23" s="1"/>
  <c r="V39" i="23"/>
  <c r="U39" i="23"/>
  <c r="V38" i="23"/>
  <c r="O39" i="23"/>
  <c r="T38" i="23" s="1"/>
  <c r="U38" i="23"/>
  <c r="V37" i="23"/>
  <c r="O38" i="23"/>
  <c r="T37" i="23" s="1"/>
  <c r="U37" i="23"/>
  <c r="O37" i="23"/>
  <c r="T36" i="23" s="1"/>
  <c r="V36" i="23"/>
  <c r="U36" i="23"/>
  <c r="O36" i="23"/>
  <c r="T35" i="23" s="1"/>
  <c r="V35" i="23"/>
  <c r="U35" i="23"/>
  <c r="V34" i="23"/>
  <c r="O35" i="23"/>
  <c r="T34" i="23" s="1"/>
  <c r="U34" i="23"/>
  <c r="V33" i="23"/>
  <c r="O34" i="23"/>
  <c r="T33" i="23" s="1"/>
  <c r="U33" i="23"/>
  <c r="O33" i="23"/>
  <c r="T32" i="23" s="1"/>
  <c r="V32" i="23"/>
  <c r="U32" i="23"/>
  <c r="O32" i="23"/>
  <c r="T31" i="23" s="1"/>
  <c r="V31" i="23"/>
  <c r="U31" i="23"/>
  <c r="V30" i="23"/>
  <c r="O31" i="23"/>
  <c r="T30" i="23" s="1"/>
  <c r="U30" i="23"/>
  <c r="V29" i="23"/>
  <c r="O30" i="23"/>
  <c r="T29" i="23" s="1"/>
  <c r="U29" i="23"/>
  <c r="O29" i="23"/>
  <c r="T28" i="23" s="1"/>
  <c r="V28" i="23"/>
  <c r="U28" i="23"/>
  <c r="O28" i="23"/>
  <c r="T27" i="23" s="1"/>
  <c r="V27" i="23"/>
  <c r="U27" i="23"/>
  <c r="V26" i="23"/>
  <c r="O27" i="23"/>
  <c r="T26" i="23" s="1"/>
  <c r="U26" i="23"/>
  <c r="O26" i="23"/>
  <c r="U25" i="23"/>
  <c r="V25" i="23"/>
  <c r="O25" i="23"/>
  <c r="T25" i="23" s="1"/>
  <c r="U24" i="23"/>
  <c r="V24" i="23"/>
  <c r="O24" i="23"/>
  <c r="T24" i="23" s="1"/>
  <c r="U23" i="23"/>
  <c r="V23" i="23"/>
  <c r="O23" i="23"/>
  <c r="T23" i="23" s="1"/>
  <c r="U22" i="23"/>
  <c r="V22" i="23"/>
  <c r="O22" i="23"/>
  <c r="T22" i="23" s="1"/>
  <c r="V21" i="23"/>
  <c r="U21" i="23"/>
  <c r="O21" i="23"/>
  <c r="T21" i="23" s="1"/>
  <c r="U20" i="23"/>
  <c r="V20" i="23"/>
  <c r="O20" i="23"/>
  <c r="T20" i="23" s="1"/>
  <c r="U19" i="23"/>
  <c r="V19" i="23"/>
  <c r="O19" i="23"/>
  <c r="T19" i="23" s="1"/>
  <c r="U18" i="23"/>
  <c r="V18" i="23"/>
  <c r="U17" i="23"/>
  <c r="V17" i="23"/>
  <c r="U16" i="23"/>
  <c r="V16" i="23"/>
  <c r="U15" i="23"/>
  <c r="V15" i="23"/>
  <c r="U14" i="23"/>
  <c r="V14" i="23"/>
  <c r="U13" i="23"/>
  <c r="V13" i="23"/>
  <c r="U12" i="23"/>
  <c r="V12" i="23"/>
  <c r="U11" i="23"/>
  <c r="V11" i="23"/>
  <c r="O11" i="23"/>
  <c r="T11" i="23" s="1"/>
  <c r="U10" i="23"/>
  <c r="V10" i="23"/>
  <c r="O10" i="23"/>
  <c r="T10" i="23" s="1"/>
  <c r="U9" i="23"/>
  <c r="V9" i="23"/>
  <c r="O9" i="23"/>
  <c r="T9" i="23" s="1"/>
  <c r="U8" i="23"/>
  <c r="V8" i="23"/>
  <c r="O8" i="23"/>
  <c r="T8" i="23" s="1"/>
  <c r="U7" i="23"/>
  <c r="V7" i="23"/>
  <c r="O7" i="23"/>
  <c r="T7" i="23" s="1"/>
  <c r="U6" i="23"/>
  <c r="V6" i="23"/>
  <c r="O6" i="23"/>
  <c r="T6" i="23" s="1"/>
  <c r="J4" i="23"/>
  <c r="F3" i="23" s="1"/>
  <c r="E2" i="23"/>
  <c r="C2" i="23"/>
  <c r="D2" i="22"/>
  <c r="V85" i="22"/>
  <c r="U85" i="22"/>
  <c r="T85" i="22"/>
  <c r="Q85" i="22"/>
  <c r="V82" i="22" s="1"/>
  <c r="O85" i="22"/>
  <c r="T82" i="22" s="1"/>
  <c r="V84" i="22"/>
  <c r="U84" i="22"/>
  <c r="T84" i="22"/>
  <c r="Q84" i="22"/>
  <c r="V81" i="22" s="1"/>
  <c r="O84" i="22"/>
  <c r="T81" i="22" s="1"/>
  <c r="V83" i="22"/>
  <c r="U83" i="22"/>
  <c r="T83" i="22"/>
  <c r="Q83" i="22"/>
  <c r="V80" i="22" s="1"/>
  <c r="O83" i="22"/>
  <c r="T80" i="22" s="1"/>
  <c r="U82" i="22"/>
  <c r="Q82" i="22"/>
  <c r="V79" i="22" s="1"/>
  <c r="O82" i="22"/>
  <c r="T79" i="22" s="1"/>
  <c r="U81" i="22"/>
  <c r="Q81" i="22"/>
  <c r="O81" i="22"/>
  <c r="T78" i="22" s="1"/>
  <c r="U80" i="22"/>
  <c r="Q80" i="22"/>
  <c r="V77" i="22" s="1"/>
  <c r="O80" i="22"/>
  <c r="T77" i="22" s="1"/>
  <c r="U79" i="22"/>
  <c r="Q79" i="22"/>
  <c r="V76" i="22" s="1"/>
  <c r="O79" i="22"/>
  <c r="T76" i="22" s="1"/>
  <c r="V78" i="22"/>
  <c r="U78" i="22"/>
  <c r="Q78" i="22"/>
  <c r="V75" i="22" s="1"/>
  <c r="O78" i="22"/>
  <c r="T75" i="22" s="1"/>
  <c r="U77" i="22"/>
  <c r="Q77" i="22"/>
  <c r="O77" i="22"/>
  <c r="T74" i="22" s="1"/>
  <c r="U76" i="22"/>
  <c r="Q76" i="22"/>
  <c r="V73" i="22" s="1"/>
  <c r="O76" i="22"/>
  <c r="T73" i="22" s="1"/>
  <c r="U75" i="22"/>
  <c r="Q75" i="22"/>
  <c r="V72" i="22" s="1"/>
  <c r="O75" i="22"/>
  <c r="T72" i="22" s="1"/>
  <c r="V74" i="22"/>
  <c r="U74" i="22"/>
  <c r="Q74" i="22"/>
  <c r="V71" i="22" s="1"/>
  <c r="O74" i="22"/>
  <c r="T71" i="22" s="1"/>
  <c r="U73" i="22"/>
  <c r="Q73" i="22"/>
  <c r="O73" i="22"/>
  <c r="T70" i="22" s="1"/>
  <c r="U72" i="22"/>
  <c r="Q72" i="22"/>
  <c r="V69" i="22" s="1"/>
  <c r="O72" i="22"/>
  <c r="T69" i="22" s="1"/>
  <c r="U71" i="22"/>
  <c r="Q71" i="22"/>
  <c r="V68" i="22" s="1"/>
  <c r="O71" i="22"/>
  <c r="T68" i="22" s="1"/>
  <c r="V70" i="22"/>
  <c r="U70" i="22"/>
  <c r="Q70" i="22"/>
  <c r="V67" i="22" s="1"/>
  <c r="O70" i="22"/>
  <c r="T67" i="22" s="1"/>
  <c r="U69" i="22"/>
  <c r="Q69" i="22"/>
  <c r="O69" i="22"/>
  <c r="T66" i="22" s="1"/>
  <c r="U68" i="22"/>
  <c r="Q68" i="22"/>
  <c r="O68" i="22"/>
  <c r="T65" i="22" s="1"/>
  <c r="U67" i="22"/>
  <c r="Q67" i="22"/>
  <c r="V64" i="22" s="1"/>
  <c r="O67" i="22"/>
  <c r="T64" i="22" s="1"/>
  <c r="V66" i="22"/>
  <c r="U66" i="22"/>
  <c r="Q66" i="22"/>
  <c r="V63" i="22" s="1"/>
  <c r="O66" i="22"/>
  <c r="T63" i="22" s="1"/>
  <c r="V65" i="22"/>
  <c r="U65" i="22"/>
  <c r="Q65" i="22"/>
  <c r="O65" i="22"/>
  <c r="T62" i="22" s="1"/>
  <c r="U64" i="22"/>
  <c r="Q64" i="22"/>
  <c r="V61" i="22" s="1"/>
  <c r="O64" i="22"/>
  <c r="T61" i="22" s="1"/>
  <c r="U63" i="22"/>
  <c r="Q63" i="22"/>
  <c r="V60" i="22" s="1"/>
  <c r="O63" i="22"/>
  <c r="T60" i="22" s="1"/>
  <c r="V62" i="22"/>
  <c r="U62" i="22"/>
  <c r="Q62" i="22"/>
  <c r="V59" i="22" s="1"/>
  <c r="O62" i="22"/>
  <c r="T59" i="22" s="1"/>
  <c r="U61" i="22"/>
  <c r="Q61" i="22"/>
  <c r="O61" i="22"/>
  <c r="T58" i="22" s="1"/>
  <c r="U60" i="22"/>
  <c r="Q60" i="22"/>
  <c r="V57" i="22" s="1"/>
  <c r="O60" i="22"/>
  <c r="T57" i="22" s="1"/>
  <c r="U59" i="22"/>
  <c r="Q59" i="22"/>
  <c r="V56" i="22" s="1"/>
  <c r="O59" i="22"/>
  <c r="T56" i="22" s="1"/>
  <c r="V58" i="22"/>
  <c r="U58" i="22"/>
  <c r="Q58" i="22"/>
  <c r="V55" i="22" s="1"/>
  <c r="O58" i="22"/>
  <c r="T55" i="22" s="1"/>
  <c r="U57" i="22"/>
  <c r="Q57" i="22"/>
  <c r="O57" i="22"/>
  <c r="T54" i="22" s="1"/>
  <c r="U56" i="22"/>
  <c r="Q56" i="22"/>
  <c r="V53" i="22" s="1"/>
  <c r="O56" i="22"/>
  <c r="T53" i="22" s="1"/>
  <c r="U55" i="22"/>
  <c r="Q55" i="22"/>
  <c r="V52" i="22" s="1"/>
  <c r="O55" i="22"/>
  <c r="T52" i="22" s="1"/>
  <c r="V54" i="22"/>
  <c r="U54" i="22"/>
  <c r="Q54" i="22"/>
  <c r="V51" i="22" s="1"/>
  <c r="O54" i="22"/>
  <c r="T51" i="22" s="1"/>
  <c r="U53" i="22"/>
  <c r="Q53" i="22"/>
  <c r="O53" i="22"/>
  <c r="U52" i="22"/>
  <c r="Q52" i="22"/>
  <c r="V50" i="22" s="1"/>
  <c r="O52" i="22"/>
  <c r="T50" i="22" s="1"/>
  <c r="U51" i="22"/>
  <c r="Q51" i="22"/>
  <c r="V49" i="22" s="1"/>
  <c r="O51" i="22"/>
  <c r="T49" i="22" s="1"/>
  <c r="U50" i="22"/>
  <c r="Q50" i="22"/>
  <c r="V48" i="22" s="1"/>
  <c r="O50" i="22"/>
  <c r="T48" i="22" s="1"/>
  <c r="U49" i="22"/>
  <c r="Q49" i="22"/>
  <c r="V47" i="22" s="1"/>
  <c r="O49" i="22"/>
  <c r="T47" i="22" s="1"/>
  <c r="U48" i="22"/>
  <c r="Q48" i="22"/>
  <c r="V46" i="22" s="1"/>
  <c r="O48" i="22"/>
  <c r="T46" i="22" s="1"/>
  <c r="U47" i="22"/>
  <c r="Q47" i="22"/>
  <c r="V45" i="22" s="1"/>
  <c r="O47" i="22"/>
  <c r="U46" i="22"/>
  <c r="Q46" i="22"/>
  <c r="O46" i="22"/>
  <c r="U45" i="22"/>
  <c r="T45" i="22"/>
  <c r="Q45" i="22"/>
  <c r="V44" i="22" s="1"/>
  <c r="O45" i="22"/>
  <c r="T44" i="22" s="1"/>
  <c r="U44" i="22"/>
  <c r="Q44" i="22"/>
  <c r="V43" i="22" s="1"/>
  <c r="O44" i="22"/>
  <c r="T43" i="22" s="1"/>
  <c r="U43" i="22"/>
  <c r="Q43" i="22"/>
  <c r="V42" i="22" s="1"/>
  <c r="O43" i="22"/>
  <c r="T42" i="22" s="1"/>
  <c r="U42" i="22"/>
  <c r="Q42" i="22"/>
  <c r="V41" i="22" s="1"/>
  <c r="O42" i="22"/>
  <c r="T41" i="22" s="1"/>
  <c r="U41" i="22"/>
  <c r="Q41" i="22"/>
  <c r="V40" i="22" s="1"/>
  <c r="O41" i="22"/>
  <c r="T40" i="22" s="1"/>
  <c r="U40" i="22"/>
  <c r="Q40" i="22"/>
  <c r="V39" i="22" s="1"/>
  <c r="O40" i="22"/>
  <c r="T39" i="22" s="1"/>
  <c r="U39" i="22"/>
  <c r="Q39" i="22"/>
  <c r="V38" i="22" s="1"/>
  <c r="O39" i="22"/>
  <c r="T38" i="22" s="1"/>
  <c r="U38" i="22"/>
  <c r="Q38" i="22"/>
  <c r="V37" i="22" s="1"/>
  <c r="O38" i="22"/>
  <c r="T37" i="22" s="1"/>
  <c r="U37" i="22"/>
  <c r="Q37" i="22"/>
  <c r="V36" i="22" s="1"/>
  <c r="O37" i="22"/>
  <c r="T36" i="22" s="1"/>
  <c r="U36" i="22"/>
  <c r="Q36" i="22"/>
  <c r="V35" i="22" s="1"/>
  <c r="O36" i="22"/>
  <c r="T35" i="22" s="1"/>
  <c r="U35" i="22"/>
  <c r="Q35" i="22"/>
  <c r="V34" i="22" s="1"/>
  <c r="O35" i="22"/>
  <c r="T34" i="22" s="1"/>
  <c r="U34" i="22"/>
  <c r="Q34" i="22"/>
  <c r="V33" i="22" s="1"/>
  <c r="O34" i="22"/>
  <c r="T33" i="22" s="1"/>
  <c r="U33" i="22"/>
  <c r="Q33" i="22"/>
  <c r="V32" i="22" s="1"/>
  <c r="O33" i="22"/>
  <c r="T32" i="22" s="1"/>
  <c r="U32" i="22"/>
  <c r="Q32" i="22"/>
  <c r="V31" i="22" s="1"/>
  <c r="O32" i="22"/>
  <c r="T31" i="22" s="1"/>
  <c r="U31" i="22"/>
  <c r="Q31" i="22"/>
  <c r="V30" i="22" s="1"/>
  <c r="O31" i="22"/>
  <c r="T30" i="22" s="1"/>
  <c r="U30" i="22"/>
  <c r="Q30" i="22"/>
  <c r="V29" i="22" s="1"/>
  <c r="O30" i="22"/>
  <c r="T29" i="22" s="1"/>
  <c r="U29" i="22"/>
  <c r="Q29" i="22"/>
  <c r="O29" i="22"/>
  <c r="T28" i="22" s="1"/>
  <c r="V28" i="22"/>
  <c r="U28" i="22"/>
  <c r="Q28" i="22"/>
  <c r="V27" i="22" s="1"/>
  <c r="Q27" i="22"/>
  <c r="V26" i="22" s="1"/>
  <c r="Q26" i="22"/>
  <c r="V25" i="22" s="1"/>
  <c r="U24" i="22"/>
  <c r="Q25" i="22"/>
  <c r="V24" i="22" s="1"/>
  <c r="U23" i="22"/>
  <c r="Q24" i="22"/>
  <c r="V23" i="22" s="1"/>
  <c r="U22" i="22"/>
  <c r="Q23" i="22"/>
  <c r="V22" i="22" s="1"/>
  <c r="V21" i="22"/>
  <c r="U21" i="22"/>
  <c r="Q22" i="22"/>
  <c r="U20" i="22"/>
  <c r="Q21" i="22"/>
  <c r="V20" i="22" s="1"/>
  <c r="U19" i="22"/>
  <c r="Q20" i="22"/>
  <c r="V19" i="22" s="1"/>
  <c r="U18" i="22"/>
  <c r="Q19" i="22"/>
  <c r="V18" i="22" s="1"/>
  <c r="U17" i="22"/>
  <c r="Q18" i="22"/>
  <c r="V17" i="22" s="1"/>
  <c r="U16" i="22"/>
  <c r="Q17" i="22"/>
  <c r="V16" i="22" s="1"/>
  <c r="U15" i="22"/>
  <c r="Q16" i="22"/>
  <c r="V15" i="22" s="1"/>
  <c r="U14" i="22"/>
  <c r="Q15" i="22"/>
  <c r="V14" i="22" s="1"/>
  <c r="Q14" i="22"/>
  <c r="U13" i="22"/>
  <c r="Q13" i="22"/>
  <c r="V13" i="22" s="1"/>
  <c r="U12" i="22"/>
  <c r="Q12" i="22"/>
  <c r="V12" i="22" s="1"/>
  <c r="U11" i="22"/>
  <c r="Q11" i="22"/>
  <c r="V11" i="22" s="1"/>
  <c r="O11" i="22"/>
  <c r="T11" i="22" s="1"/>
  <c r="U10" i="22"/>
  <c r="Q10" i="22"/>
  <c r="V10" i="22" s="1"/>
  <c r="O10" i="22"/>
  <c r="T10" i="22" s="1"/>
  <c r="U9" i="22"/>
  <c r="Q9" i="22"/>
  <c r="V9" i="22" s="1"/>
  <c r="O9" i="22"/>
  <c r="T9" i="22" s="1"/>
  <c r="U8" i="22"/>
  <c r="Q8" i="22"/>
  <c r="V8" i="22" s="1"/>
  <c r="O8" i="22"/>
  <c r="T8" i="22" s="1"/>
  <c r="U7" i="22"/>
  <c r="Q7" i="22"/>
  <c r="V7" i="22" s="1"/>
  <c r="O7" i="22"/>
  <c r="T7" i="22" s="1"/>
  <c r="U6" i="22"/>
  <c r="V6" i="22"/>
  <c r="O6" i="22"/>
  <c r="T6" i="22" s="1"/>
  <c r="J4" i="22"/>
  <c r="F3" i="22" s="1"/>
  <c r="E2" i="22"/>
  <c r="C2" i="22"/>
  <c r="D2" i="21"/>
  <c r="V85" i="21"/>
  <c r="U85" i="21"/>
  <c r="T85" i="21"/>
  <c r="O85" i="21"/>
  <c r="T81" i="21" s="1"/>
  <c r="V84" i="21"/>
  <c r="U84" i="21"/>
  <c r="T84" i="21"/>
  <c r="O84" i="21"/>
  <c r="T80" i="21" s="1"/>
  <c r="V83" i="21"/>
  <c r="U83" i="21"/>
  <c r="T83" i="21"/>
  <c r="V79" i="21"/>
  <c r="O83" i="21"/>
  <c r="T79" i="21" s="1"/>
  <c r="V81" i="21"/>
  <c r="U81" i="21"/>
  <c r="O82" i="21"/>
  <c r="T78" i="21" s="1"/>
  <c r="V80" i="21"/>
  <c r="U80" i="21"/>
  <c r="O81" i="21"/>
  <c r="T77" i="21" s="1"/>
  <c r="U79" i="21"/>
  <c r="O80" i="21"/>
  <c r="T76" i="21" s="1"/>
  <c r="V78" i="21"/>
  <c r="U78" i="21"/>
  <c r="V75" i="21"/>
  <c r="O79" i="21"/>
  <c r="T75" i="21" s="1"/>
  <c r="V77" i="21"/>
  <c r="U77" i="21"/>
  <c r="O78" i="21"/>
  <c r="T74" i="21" s="1"/>
  <c r="V76" i="21"/>
  <c r="U76" i="21"/>
  <c r="O77" i="21"/>
  <c r="T73" i="21" s="1"/>
  <c r="U75" i="21"/>
  <c r="O76" i="21"/>
  <c r="T72" i="21" s="1"/>
  <c r="V74" i="21"/>
  <c r="U74" i="21"/>
  <c r="V71" i="21"/>
  <c r="O75" i="21"/>
  <c r="T71" i="21" s="1"/>
  <c r="V73" i="21"/>
  <c r="U73" i="21"/>
  <c r="O74" i="21"/>
  <c r="T70" i="21" s="1"/>
  <c r="V72" i="21"/>
  <c r="U72" i="21"/>
  <c r="O73" i="21"/>
  <c r="T69" i="21" s="1"/>
  <c r="U71" i="21"/>
  <c r="V68" i="21"/>
  <c r="O72" i="21"/>
  <c r="T68" i="21" s="1"/>
  <c r="V70" i="21"/>
  <c r="U70" i="21"/>
  <c r="V67" i="21"/>
  <c r="O71" i="21"/>
  <c r="T67" i="21" s="1"/>
  <c r="V69" i="21"/>
  <c r="U69" i="21"/>
  <c r="V66" i="21"/>
  <c r="O70" i="21"/>
  <c r="T66" i="21" s="1"/>
  <c r="U68" i="21"/>
  <c r="O69" i="21"/>
  <c r="T65" i="21" s="1"/>
  <c r="U67" i="21"/>
  <c r="V64" i="21"/>
  <c r="O68" i="21"/>
  <c r="T64" i="21" s="1"/>
  <c r="U66" i="21"/>
  <c r="V63" i="21"/>
  <c r="O67" i="21"/>
  <c r="T63" i="21" s="1"/>
  <c r="V65" i="21"/>
  <c r="U65" i="21"/>
  <c r="O66" i="21"/>
  <c r="T62" i="21" s="1"/>
  <c r="U64" i="21"/>
  <c r="V61" i="21"/>
  <c r="O65" i="21"/>
  <c r="T61" i="21" s="1"/>
  <c r="U63" i="21"/>
  <c r="O64" i="21"/>
  <c r="T60" i="21" s="1"/>
  <c r="V62" i="21"/>
  <c r="U62" i="21"/>
  <c r="V59" i="21"/>
  <c r="O63" i="21"/>
  <c r="T59" i="21" s="1"/>
  <c r="U61" i="21"/>
  <c r="O62" i="21"/>
  <c r="T58" i="21" s="1"/>
  <c r="V60" i="21"/>
  <c r="U60" i="21"/>
  <c r="O61" i="21"/>
  <c r="T57" i="21" s="1"/>
  <c r="U59" i="21"/>
  <c r="O60" i="21"/>
  <c r="T56" i="21" s="1"/>
  <c r="V58" i="21"/>
  <c r="U58" i="21"/>
  <c r="V55" i="21"/>
  <c r="O59" i="21"/>
  <c r="T55" i="21" s="1"/>
  <c r="V57" i="21"/>
  <c r="U57" i="21"/>
  <c r="V54" i="21"/>
  <c r="O58" i="21"/>
  <c r="T54" i="21" s="1"/>
  <c r="V56" i="21"/>
  <c r="U56" i="21"/>
  <c r="O57" i="21"/>
  <c r="U55" i="21"/>
  <c r="O56" i="21"/>
  <c r="U54" i="21"/>
  <c r="O55" i="21"/>
  <c r="O54" i="21"/>
  <c r="O11" i="21"/>
  <c r="T11" i="21" s="1"/>
  <c r="O10" i="21"/>
  <c r="T10" i="21" s="1"/>
  <c r="O9" i="21"/>
  <c r="T9" i="21" s="1"/>
  <c r="O8" i="21"/>
  <c r="T8" i="21" s="1"/>
  <c r="O7" i="21"/>
  <c r="T7" i="21" s="1"/>
  <c r="U6" i="21"/>
  <c r="V6" i="21"/>
  <c r="O6" i="21"/>
  <c r="T6" i="21" s="1"/>
  <c r="J4" i="21"/>
  <c r="F3" i="21" s="1"/>
  <c r="E2" i="21"/>
  <c r="C2" i="21"/>
  <c r="D2" i="20"/>
  <c r="Q85" i="20"/>
  <c r="V84" i="20" s="1"/>
  <c r="N85" i="20"/>
  <c r="O85" i="20" s="1"/>
  <c r="T84" i="20" s="1"/>
  <c r="Q84" i="20"/>
  <c r="V83" i="20" s="1"/>
  <c r="N84" i="20"/>
  <c r="O84" i="20" s="1"/>
  <c r="T83" i="20" s="1"/>
  <c r="Q83" i="20"/>
  <c r="V82" i="20" s="1"/>
  <c r="N83" i="20"/>
  <c r="O83" i="20" s="1"/>
  <c r="T82" i="20" s="1"/>
  <c r="Q82" i="20"/>
  <c r="V81" i="20" s="1"/>
  <c r="N82" i="20"/>
  <c r="O82" i="20" s="1"/>
  <c r="T81" i="20" s="1"/>
  <c r="Q81" i="20"/>
  <c r="V80" i="20" s="1"/>
  <c r="N81" i="20"/>
  <c r="O81" i="20" s="1"/>
  <c r="T80" i="20" s="1"/>
  <c r="Q80" i="20"/>
  <c r="V79" i="20" s="1"/>
  <c r="N80" i="20"/>
  <c r="O80" i="20" s="1"/>
  <c r="T79" i="20" s="1"/>
  <c r="Q79" i="20"/>
  <c r="V78" i="20" s="1"/>
  <c r="N79" i="20"/>
  <c r="O79" i="20" s="1"/>
  <c r="T78" i="20" s="1"/>
  <c r="Q78" i="20"/>
  <c r="V77" i="20" s="1"/>
  <c r="N78" i="20"/>
  <c r="O78" i="20" s="1"/>
  <c r="T77" i="20" s="1"/>
  <c r="Q77" i="20"/>
  <c r="V76" i="20" s="1"/>
  <c r="N77" i="20"/>
  <c r="O77" i="20" s="1"/>
  <c r="T76" i="20" s="1"/>
  <c r="Q76" i="20"/>
  <c r="V75" i="20" s="1"/>
  <c r="N76" i="20"/>
  <c r="O76" i="20" s="1"/>
  <c r="T75" i="20" s="1"/>
  <c r="Q75" i="20"/>
  <c r="V74" i="20" s="1"/>
  <c r="N75" i="20"/>
  <c r="O75" i="20" s="1"/>
  <c r="T74" i="20" s="1"/>
  <c r="Q74" i="20"/>
  <c r="V73" i="20" s="1"/>
  <c r="N74" i="20"/>
  <c r="O74" i="20" s="1"/>
  <c r="T73" i="20" s="1"/>
  <c r="Q73" i="20"/>
  <c r="V72" i="20" s="1"/>
  <c r="N73" i="20"/>
  <c r="O73" i="20" s="1"/>
  <c r="T72" i="20" s="1"/>
  <c r="Q72" i="20"/>
  <c r="V71" i="20" s="1"/>
  <c r="N72" i="20"/>
  <c r="O72" i="20" s="1"/>
  <c r="T71" i="20" s="1"/>
  <c r="Q71" i="20"/>
  <c r="V70" i="20" s="1"/>
  <c r="N71" i="20"/>
  <c r="O71" i="20" s="1"/>
  <c r="T70" i="20" s="1"/>
  <c r="Q70" i="20"/>
  <c r="V69" i="20" s="1"/>
  <c r="N70" i="20"/>
  <c r="O70" i="20" s="1"/>
  <c r="T69" i="20" s="1"/>
  <c r="Q69" i="20"/>
  <c r="V68" i="20" s="1"/>
  <c r="N69" i="20"/>
  <c r="O69" i="20" s="1"/>
  <c r="T68" i="20" s="1"/>
  <c r="Q68" i="20"/>
  <c r="V67" i="20" s="1"/>
  <c r="N68" i="20"/>
  <c r="O68" i="20" s="1"/>
  <c r="T67" i="20" s="1"/>
  <c r="Q67" i="20"/>
  <c r="V66" i="20" s="1"/>
  <c r="N67" i="20"/>
  <c r="O67" i="20" s="1"/>
  <c r="T66" i="20" s="1"/>
  <c r="Q66" i="20"/>
  <c r="V65" i="20" s="1"/>
  <c r="N66" i="20"/>
  <c r="O66" i="20" s="1"/>
  <c r="T65" i="20" s="1"/>
  <c r="Q65" i="20"/>
  <c r="V64" i="20" s="1"/>
  <c r="N65" i="20"/>
  <c r="O65" i="20" s="1"/>
  <c r="T64" i="20" s="1"/>
  <c r="Q64" i="20"/>
  <c r="V63" i="20" s="1"/>
  <c r="N64" i="20"/>
  <c r="O64" i="20" s="1"/>
  <c r="T63" i="20" s="1"/>
  <c r="Q63" i="20"/>
  <c r="V62" i="20" s="1"/>
  <c r="N63" i="20"/>
  <c r="O63" i="20" s="1"/>
  <c r="T62" i="20" s="1"/>
  <c r="Q62" i="20"/>
  <c r="V61" i="20" s="1"/>
  <c r="N62" i="20"/>
  <c r="O62" i="20" s="1"/>
  <c r="T61" i="20" s="1"/>
  <c r="Q61" i="20"/>
  <c r="V60" i="20" s="1"/>
  <c r="N61" i="20"/>
  <c r="O61" i="20" s="1"/>
  <c r="T60" i="20" s="1"/>
  <c r="Q60" i="20"/>
  <c r="V59" i="20" s="1"/>
  <c r="N60" i="20"/>
  <c r="O60" i="20" s="1"/>
  <c r="T59" i="20" s="1"/>
  <c r="Q59" i="20"/>
  <c r="V58" i="20" s="1"/>
  <c r="N59" i="20"/>
  <c r="O59" i="20" s="1"/>
  <c r="T58" i="20" s="1"/>
  <c r="Q58" i="20"/>
  <c r="V57" i="20" s="1"/>
  <c r="N58" i="20"/>
  <c r="O58" i="20" s="1"/>
  <c r="T57" i="20" s="1"/>
  <c r="Q57" i="20"/>
  <c r="V56" i="20" s="1"/>
  <c r="N57" i="20"/>
  <c r="O57" i="20" s="1"/>
  <c r="T56" i="20" s="1"/>
  <c r="Q56" i="20"/>
  <c r="V55" i="20" s="1"/>
  <c r="N56" i="20"/>
  <c r="O56" i="20" s="1"/>
  <c r="T55" i="20" s="1"/>
  <c r="Q55" i="20"/>
  <c r="V54" i="20" s="1"/>
  <c r="O55" i="20"/>
  <c r="T54" i="20" s="1"/>
  <c r="Q54" i="20"/>
  <c r="V53" i="20" s="1"/>
  <c r="O54" i="20"/>
  <c r="T53" i="20" s="1"/>
  <c r="Q53" i="20"/>
  <c r="V52" i="20" s="1"/>
  <c r="O53" i="20"/>
  <c r="T52" i="20" s="1"/>
  <c r="Q52" i="20"/>
  <c r="V51" i="20" s="1"/>
  <c r="O52" i="20"/>
  <c r="T51" i="20" s="1"/>
  <c r="Q51" i="20"/>
  <c r="O51" i="20"/>
  <c r="Q50" i="20"/>
  <c r="V50" i="20" s="1"/>
  <c r="O50" i="20"/>
  <c r="T50" i="20" s="1"/>
  <c r="Q49" i="20"/>
  <c r="V49" i="20" s="1"/>
  <c r="O49" i="20"/>
  <c r="T49" i="20" s="1"/>
  <c r="Q48" i="20"/>
  <c r="V48" i="20" s="1"/>
  <c r="O48" i="20"/>
  <c r="T48" i="20" s="1"/>
  <c r="Q47" i="20"/>
  <c r="V47" i="20" s="1"/>
  <c r="O47" i="20"/>
  <c r="T47" i="20" s="1"/>
  <c r="Q46" i="20"/>
  <c r="V46" i="20" s="1"/>
  <c r="O46" i="20"/>
  <c r="T46" i="20" s="1"/>
  <c r="Q45" i="20"/>
  <c r="V45" i="20" s="1"/>
  <c r="O45" i="20"/>
  <c r="T45" i="20" s="1"/>
  <c r="Q44" i="20"/>
  <c r="V44" i="20" s="1"/>
  <c r="O44" i="20"/>
  <c r="T44" i="20" s="1"/>
  <c r="Q43" i="20"/>
  <c r="V43" i="20" s="1"/>
  <c r="O43" i="20"/>
  <c r="T43" i="20" s="1"/>
  <c r="Q42" i="20"/>
  <c r="V42" i="20" s="1"/>
  <c r="O42" i="20"/>
  <c r="T42" i="20" s="1"/>
  <c r="Q41" i="20"/>
  <c r="V41" i="20" s="1"/>
  <c r="O41" i="20"/>
  <c r="T41" i="20" s="1"/>
  <c r="Q40" i="20"/>
  <c r="V40" i="20" s="1"/>
  <c r="O40" i="20"/>
  <c r="T40" i="20" s="1"/>
  <c r="Q39" i="20"/>
  <c r="V39" i="20" s="1"/>
  <c r="O39" i="20"/>
  <c r="T39" i="20" s="1"/>
  <c r="Q38" i="20"/>
  <c r="V38" i="20" s="1"/>
  <c r="O38" i="20"/>
  <c r="T38" i="20" s="1"/>
  <c r="Q37" i="20"/>
  <c r="V37" i="20" s="1"/>
  <c r="O37" i="20"/>
  <c r="T37" i="20" s="1"/>
  <c r="Q36" i="20"/>
  <c r="V36" i="20" s="1"/>
  <c r="O36" i="20"/>
  <c r="T36" i="20" s="1"/>
  <c r="Q35" i="20"/>
  <c r="V35" i="20" s="1"/>
  <c r="O35" i="20"/>
  <c r="T35" i="20" s="1"/>
  <c r="Q34" i="20"/>
  <c r="V34" i="20" s="1"/>
  <c r="O34" i="20"/>
  <c r="T34" i="20" s="1"/>
  <c r="Q33" i="20"/>
  <c r="V33" i="20" s="1"/>
  <c r="O33" i="20"/>
  <c r="T33" i="20" s="1"/>
  <c r="Q32" i="20"/>
  <c r="V32" i="20" s="1"/>
  <c r="O32" i="20"/>
  <c r="T32" i="20" s="1"/>
  <c r="Q31" i="20"/>
  <c r="V31" i="20" s="1"/>
  <c r="O31" i="20"/>
  <c r="T31" i="20" s="1"/>
  <c r="Q30" i="20"/>
  <c r="V30" i="20" s="1"/>
  <c r="O30" i="20"/>
  <c r="T30" i="20" s="1"/>
  <c r="Q29" i="20"/>
  <c r="V29" i="20" s="1"/>
  <c r="O29" i="20"/>
  <c r="T29" i="20" s="1"/>
  <c r="Q28" i="20"/>
  <c r="V28" i="20" s="1"/>
  <c r="O28" i="20"/>
  <c r="T28" i="20" s="1"/>
  <c r="Q27" i="20"/>
  <c r="V27" i="20" s="1"/>
  <c r="O27" i="20"/>
  <c r="T27" i="20" s="1"/>
  <c r="Q26" i="20"/>
  <c r="V26" i="20" s="1"/>
  <c r="O26" i="20"/>
  <c r="T26" i="20" s="1"/>
  <c r="Q25" i="20"/>
  <c r="V25" i="20" s="1"/>
  <c r="O25" i="20"/>
  <c r="T25" i="20" s="1"/>
  <c r="Q24" i="20"/>
  <c r="V24" i="20" s="1"/>
  <c r="O24" i="20"/>
  <c r="T24" i="20" s="1"/>
  <c r="Q23" i="20"/>
  <c r="V23" i="20" s="1"/>
  <c r="O23" i="20"/>
  <c r="T23" i="20" s="1"/>
  <c r="Q22" i="20"/>
  <c r="V22" i="20" s="1"/>
  <c r="O22" i="20"/>
  <c r="T22" i="20" s="1"/>
  <c r="Q21" i="20"/>
  <c r="V21" i="20" s="1"/>
  <c r="O21" i="20"/>
  <c r="T21" i="20" s="1"/>
  <c r="Q20" i="20"/>
  <c r="V20" i="20" s="1"/>
  <c r="O20" i="20"/>
  <c r="T20" i="20" s="1"/>
  <c r="Q19" i="20"/>
  <c r="V19" i="20" s="1"/>
  <c r="O19" i="20"/>
  <c r="T19" i="20" s="1"/>
  <c r="Q18" i="20"/>
  <c r="V18" i="20" s="1"/>
  <c r="O18" i="20"/>
  <c r="T18" i="20" s="1"/>
  <c r="Q17" i="20"/>
  <c r="V17" i="20" s="1"/>
  <c r="O17" i="20"/>
  <c r="T17" i="20" s="1"/>
  <c r="Q16" i="20"/>
  <c r="V16" i="20" s="1"/>
  <c r="O16" i="20"/>
  <c r="T16" i="20" s="1"/>
  <c r="Q15" i="20"/>
  <c r="V15" i="20" s="1"/>
  <c r="O15" i="20"/>
  <c r="T15" i="20" s="1"/>
  <c r="Q14" i="20"/>
  <c r="V14" i="20" s="1"/>
  <c r="O14" i="20"/>
  <c r="T14" i="20" s="1"/>
  <c r="Q13" i="20"/>
  <c r="V13" i="20" s="1"/>
  <c r="O13" i="20"/>
  <c r="T13" i="20" s="1"/>
  <c r="Q12" i="20"/>
  <c r="V12" i="20" s="1"/>
  <c r="O12" i="20"/>
  <c r="T12" i="20" s="1"/>
  <c r="Q11" i="20"/>
  <c r="V11" i="20" s="1"/>
  <c r="O11" i="20"/>
  <c r="T11" i="20" s="1"/>
  <c r="Q10" i="20"/>
  <c r="V10" i="20" s="1"/>
  <c r="O10" i="20"/>
  <c r="T10" i="20" s="1"/>
  <c r="Q9" i="20"/>
  <c r="V9" i="20" s="1"/>
  <c r="O9" i="20"/>
  <c r="T9" i="20" s="1"/>
  <c r="Q8" i="20"/>
  <c r="V8" i="20" s="1"/>
  <c r="O8" i="20"/>
  <c r="T8" i="20" s="1"/>
  <c r="Q7" i="20"/>
  <c r="V7" i="20" s="1"/>
  <c r="O7" i="20"/>
  <c r="T7" i="20" s="1"/>
  <c r="U6" i="20"/>
  <c r="Q6" i="20"/>
  <c r="V6" i="20" s="1"/>
  <c r="O6" i="20"/>
  <c r="T6" i="20" s="1"/>
  <c r="J4" i="20"/>
  <c r="F3" i="20" s="1"/>
  <c r="E2" i="20"/>
  <c r="C2" i="20"/>
  <c r="D2" i="19"/>
  <c r="V85" i="19"/>
  <c r="U85" i="19"/>
  <c r="T85" i="19"/>
  <c r="Q85" i="19"/>
  <c r="V82" i="19" s="1"/>
  <c r="N85" i="19"/>
  <c r="O85" i="19" s="1"/>
  <c r="T82" i="19" s="1"/>
  <c r="V84" i="19"/>
  <c r="U84" i="19"/>
  <c r="T84" i="19"/>
  <c r="Q84" i="19"/>
  <c r="V81" i="19" s="1"/>
  <c r="N84" i="19"/>
  <c r="O84" i="19" s="1"/>
  <c r="T81" i="19" s="1"/>
  <c r="V83" i="19"/>
  <c r="U83" i="19"/>
  <c r="T83" i="19"/>
  <c r="Q83" i="19"/>
  <c r="V80" i="19" s="1"/>
  <c r="N83" i="19"/>
  <c r="O83" i="19" s="1"/>
  <c r="T80" i="19" s="1"/>
  <c r="U82" i="19"/>
  <c r="Q82" i="19"/>
  <c r="V79" i="19" s="1"/>
  <c r="N82" i="19"/>
  <c r="O82" i="19" s="1"/>
  <c r="T79" i="19" s="1"/>
  <c r="U81" i="19"/>
  <c r="Q81" i="19"/>
  <c r="V78" i="19" s="1"/>
  <c r="N81" i="19"/>
  <c r="O81" i="19" s="1"/>
  <c r="T78" i="19" s="1"/>
  <c r="U80" i="19"/>
  <c r="Q80" i="19"/>
  <c r="N80" i="19"/>
  <c r="O80" i="19" s="1"/>
  <c r="T77" i="19" s="1"/>
  <c r="U79" i="19"/>
  <c r="Q79" i="19"/>
  <c r="V76" i="19" s="1"/>
  <c r="N79" i="19"/>
  <c r="O79" i="19" s="1"/>
  <c r="T76" i="19" s="1"/>
  <c r="U78" i="19"/>
  <c r="Q78" i="19"/>
  <c r="V75" i="19" s="1"/>
  <c r="N78" i="19"/>
  <c r="O78" i="19" s="1"/>
  <c r="T75" i="19" s="1"/>
  <c r="V77" i="19"/>
  <c r="U77" i="19"/>
  <c r="Q77" i="19"/>
  <c r="V74" i="19" s="1"/>
  <c r="N77" i="19"/>
  <c r="O77" i="19" s="1"/>
  <c r="T74" i="19" s="1"/>
  <c r="U76" i="19"/>
  <c r="Q76" i="19"/>
  <c r="V73" i="19" s="1"/>
  <c r="N76" i="19"/>
  <c r="O76" i="19" s="1"/>
  <c r="T73" i="19" s="1"/>
  <c r="U75" i="19"/>
  <c r="Q75" i="19"/>
  <c r="V72" i="19" s="1"/>
  <c r="N75" i="19"/>
  <c r="O75" i="19" s="1"/>
  <c r="T72" i="19" s="1"/>
  <c r="U74" i="19"/>
  <c r="Q74" i="19"/>
  <c r="V71" i="19" s="1"/>
  <c r="N74" i="19"/>
  <c r="O74" i="19" s="1"/>
  <c r="T71" i="19" s="1"/>
  <c r="U73" i="19"/>
  <c r="Q73" i="19"/>
  <c r="V70" i="19" s="1"/>
  <c r="N73" i="19"/>
  <c r="O73" i="19" s="1"/>
  <c r="T70" i="19" s="1"/>
  <c r="U72" i="19"/>
  <c r="Q72" i="19"/>
  <c r="V69" i="19" s="1"/>
  <c r="N72" i="19"/>
  <c r="O72" i="19" s="1"/>
  <c r="T69" i="19" s="1"/>
  <c r="U71" i="19"/>
  <c r="Q71" i="19"/>
  <c r="V68" i="19" s="1"/>
  <c r="N71" i="19"/>
  <c r="O71" i="19" s="1"/>
  <c r="T68" i="19" s="1"/>
  <c r="U70" i="19"/>
  <c r="Q70" i="19"/>
  <c r="V67" i="19" s="1"/>
  <c r="N70" i="19"/>
  <c r="O70" i="19" s="1"/>
  <c r="T67" i="19" s="1"/>
  <c r="U69" i="19"/>
  <c r="Q69" i="19"/>
  <c r="V66" i="19" s="1"/>
  <c r="N69" i="19"/>
  <c r="O69" i="19" s="1"/>
  <c r="T66" i="19" s="1"/>
  <c r="U68" i="19"/>
  <c r="Q68" i="19"/>
  <c r="V65" i="19" s="1"/>
  <c r="N68" i="19"/>
  <c r="O68" i="19" s="1"/>
  <c r="T65" i="19" s="1"/>
  <c r="U67" i="19"/>
  <c r="Q67" i="19"/>
  <c r="V64" i="19" s="1"/>
  <c r="N67" i="19"/>
  <c r="O67" i="19" s="1"/>
  <c r="T64" i="19" s="1"/>
  <c r="U66" i="19"/>
  <c r="Q66" i="19"/>
  <c r="V63" i="19" s="1"/>
  <c r="N66" i="19"/>
  <c r="O66" i="19" s="1"/>
  <c r="T63" i="19" s="1"/>
  <c r="U65" i="19"/>
  <c r="Q65" i="19"/>
  <c r="V62" i="19" s="1"/>
  <c r="N65" i="19"/>
  <c r="O65" i="19" s="1"/>
  <c r="T62" i="19" s="1"/>
  <c r="U64" i="19"/>
  <c r="Q64" i="19"/>
  <c r="V61" i="19" s="1"/>
  <c r="N64" i="19"/>
  <c r="O64" i="19" s="1"/>
  <c r="T61" i="19" s="1"/>
  <c r="U63" i="19"/>
  <c r="Q63" i="19"/>
  <c r="V60" i="19" s="1"/>
  <c r="N63" i="19"/>
  <c r="O63" i="19" s="1"/>
  <c r="T60" i="19" s="1"/>
  <c r="U62" i="19"/>
  <c r="Q62" i="19"/>
  <c r="V59" i="19" s="1"/>
  <c r="N62" i="19"/>
  <c r="O62" i="19" s="1"/>
  <c r="T59" i="19" s="1"/>
  <c r="U61" i="19"/>
  <c r="Q61" i="19"/>
  <c r="V58" i="19" s="1"/>
  <c r="N61" i="19"/>
  <c r="O61" i="19" s="1"/>
  <c r="T58" i="19" s="1"/>
  <c r="U60" i="19"/>
  <c r="Q60" i="19"/>
  <c r="N60" i="19"/>
  <c r="O60" i="19" s="1"/>
  <c r="T57" i="19" s="1"/>
  <c r="U59" i="19"/>
  <c r="Q59" i="19"/>
  <c r="V56" i="19" s="1"/>
  <c r="N59" i="19"/>
  <c r="O59" i="19" s="1"/>
  <c r="T56" i="19" s="1"/>
  <c r="U58" i="19"/>
  <c r="Q58" i="19"/>
  <c r="V55" i="19" s="1"/>
  <c r="N58" i="19"/>
  <c r="O58" i="19" s="1"/>
  <c r="T55" i="19" s="1"/>
  <c r="V57" i="19"/>
  <c r="U57" i="19"/>
  <c r="Q57" i="19"/>
  <c r="V54" i="19" s="1"/>
  <c r="N57" i="19"/>
  <c r="O57" i="19" s="1"/>
  <c r="T54" i="19" s="1"/>
  <c r="U56" i="19"/>
  <c r="Q56" i="19"/>
  <c r="N56" i="19"/>
  <c r="O56" i="19" s="1"/>
  <c r="T53" i="19" s="1"/>
  <c r="U55" i="19"/>
  <c r="Q55" i="19"/>
  <c r="V52" i="19" s="1"/>
  <c r="N55" i="19"/>
  <c r="O55" i="19" s="1"/>
  <c r="T52" i="19" s="1"/>
  <c r="U54" i="19"/>
  <c r="Q54" i="19"/>
  <c r="V51" i="19" s="1"/>
  <c r="N54" i="19"/>
  <c r="O54" i="19" s="1"/>
  <c r="T51" i="19" s="1"/>
  <c r="V53" i="19"/>
  <c r="U53" i="19"/>
  <c r="Q53" i="19"/>
  <c r="N53" i="19"/>
  <c r="O53" i="19" s="1"/>
  <c r="U52" i="19"/>
  <c r="Q52" i="19"/>
  <c r="V50" i="19" s="1"/>
  <c r="N52" i="19"/>
  <c r="O52" i="19" s="1"/>
  <c r="T50" i="19" s="1"/>
  <c r="U51" i="19"/>
  <c r="Q51" i="19"/>
  <c r="V49" i="19" s="1"/>
  <c r="N51" i="19"/>
  <c r="O51" i="19" s="1"/>
  <c r="T49" i="19" s="1"/>
  <c r="U50" i="19"/>
  <c r="Q50" i="19"/>
  <c r="V48" i="19" s="1"/>
  <c r="N50" i="19"/>
  <c r="O50" i="19" s="1"/>
  <c r="T48" i="19" s="1"/>
  <c r="U49" i="19"/>
  <c r="Q49" i="19"/>
  <c r="V47" i="19" s="1"/>
  <c r="N49" i="19"/>
  <c r="O49" i="19" s="1"/>
  <c r="T47" i="19" s="1"/>
  <c r="U48" i="19"/>
  <c r="Q48" i="19"/>
  <c r="V46" i="19" s="1"/>
  <c r="N48" i="19"/>
  <c r="O48" i="19" s="1"/>
  <c r="T46" i="19" s="1"/>
  <c r="U47" i="19"/>
  <c r="Q47" i="19"/>
  <c r="V45" i="19" s="1"/>
  <c r="N47" i="19"/>
  <c r="O47" i="19" s="1"/>
  <c r="T45" i="19" s="1"/>
  <c r="U46" i="19"/>
  <c r="Q46" i="19"/>
  <c r="N46" i="19"/>
  <c r="O46" i="19" s="1"/>
  <c r="U45" i="19"/>
  <c r="Q45" i="19"/>
  <c r="V44" i="19" s="1"/>
  <c r="N45" i="19"/>
  <c r="O45" i="19" s="1"/>
  <c r="T44" i="19" s="1"/>
  <c r="U44" i="19"/>
  <c r="Q44" i="19"/>
  <c r="V43" i="19" s="1"/>
  <c r="N44" i="19"/>
  <c r="O44" i="19" s="1"/>
  <c r="T43" i="19" s="1"/>
  <c r="U43" i="19"/>
  <c r="Q43" i="19"/>
  <c r="V42" i="19" s="1"/>
  <c r="N43" i="19"/>
  <c r="O43" i="19" s="1"/>
  <c r="T42" i="19" s="1"/>
  <c r="U42" i="19"/>
  <c r="Q42" i="19"/>
  <c r="V41" i="19" s="1"/>
  <c r="N42" i="19"/>
  <c r="O42" i="19" s="1"/>
  <c r="T41" i="19" s="1"/>
  <c r="U41" i="19"/>
  <c r="Q41" i="19"/>
  <c r="V40" i="19" s="1"/>
  <c r="N41" i="19"/>
  <c r="O41" i="19" s="1"/>
  <c r="T40" i="19" s="1"/>
  <c r="U40" i="19"/>
  <c r="Q40" i="19"/>
  <c r="V39" i="19" s="1"/>
  <c r="N40" i="19"/>
  <c r="O40" i="19" s="1"/>
  <c r="T39" i="19" s="1"/>
  <c r="U39" i="19"/>
  <c r="Q39" i="19"/>
  <c r="V38" i="19" s="1"/>
  <c r="O39" i="19"/>
  <c r="T38" i="19" s="1"/>
  <c r="N39" i="19"/>
  <c r="U38" i="19"/>
  <c r="Q38" i="19"/>
  <c r="V37" i="19" s="1"/>
  <c r="N38" i="19"/>
  <c r="O38" i="19" s="1"/>
  <c r="T37" i="19" s="1"/>
  <c r="U37" i="19"/>
  <c r="Q37" i="19"/>
  <c r="V36" i="19" s="1"/>
  <c r="N37" i="19"/>
  <c r="O37" i="19" s="1"/>
  <c r="T36" i="19" s="1"/>
  <c r="U36" i="19"/>
  <c r="Q36" i="19"/>
  <c r="V35" i="19" s="1"/>
  <c r="N36" i="19"/>
  <c r="O36" i="19" s="1"/>
  <c r="T35" i="19" s="1"/>
  <c r="U35" i="19"/>
  <c r="Q35" i="19"/>
  <c r="V34" i="19" s="1"/>
  <c r="N35" i="19"/>
  <c r="O35" i="19" s="1"/>
  <c r="T34" i="19" s="1"/>
  <c r="U34" i="19"/>
  <c r="Q34" i="19"/>
  <c r="V33" i="19" s="1"/>
  <c r="N34" i="19"/>
  <c r="O34" i="19" s="1"/>
  <c r="T33" i="19" s="1"/>
  <c r="U33" i="19"/>
  <c r="Q33" i="19"/>
  <c r="V32" i="19" s="1"/>
  <c r="N33" i="19"/>
  <c r="O33" i="19" s="1"/>
  <c r="T32" i="19" s="1"/>
  <c r="U32" i="19"/>
  <c r="Q32" i="19"/>
  <c r="V31" i="19" s="1"/>
  <c r="N32" i="19"/>
  <c r="O32" i="19" s="1"/>
  <c r="T31" i="19" s="1"/>
  <c r="U31" i="19"/>
  <c r="Q31" i="19"/>
  <c r="V30" i="19" s="1"/>
  <c r="N31" i="19"/>
  <c r="O31" i="19" s="1"/>
  <c r="T30" i="19" s="1"/>
  <c r="U30" i="19"/>
  <c r="Q30" i="19"/>
  <c r="V29" i="19" s="1"/>
  <c r="N30" i="19"/>
  <c r="O30" i="19" s="1"/>
  <c r="T29" i="19" s="1"/>
  <c r="U29" i="19"/>
  <c r="Q29" i="19"/>
  <c r="V28" i="19" s="1"/>
  <c r="N29" i="19"/>
  <c r="O29" i="19" s="1"/>
  <c r="T28" i="19" s="1"/>
  <c r="U28" i="19"/>
  <c r="Q28" i="19"/>
  <c r="V27" i="19" s="1"/>
  <c r="N28" i="19"/>
  <c r="O28" i="19" s="1"/>
  <c r="T27" i="19" s="1"/>
  <c r="U27" i="19"/>
  <c r="Q27" i="19"/>
  <c r="V26" i="19" s="1"/>
  <c r="N27" i="19"/>
  <c r="O27" i="19" s="1"/>
  <c r="T26" i="19" s="1"/>
  <c r="U26" i="19"/>
  <c r="Q26" i="19"/>
  <c r="N26" i="19"/>
  <c r="O26" i="19" s="1"/>
  <c r="U25" i="19"/>
  <c r="Q25" i="19"/>
  <c r="V25" i="19" s="1"/>
  <c r="N25" i="19"/>
  <c r="O25" i="19" s="1"/>
  <c r="T25" i="19" s="1"/>
  <c r="U24" i="19"/>
  <c r="Q24" i="19"/>
  <c r="V24" i="19" s="1"/>
  <c r="N24" i="19"/>
  <c r="O24" i="19" s="1"/>
  <c r="T24" i="19" s="1"/>
  <c r="U23" i="19"/>
  <c r="Q23" i="19"/>
  <c r="V23" i="19" s="1"/>
  <c r="N23" i="19"/>
  <c r="O23" i="19" s="1"/>
  <c r="T23" i="19" s="1"/>
  <c r="U22" i="19"/>
  <c r="Q22" i="19"/>
  <c r="V22" i="19" s="1"/>
  <c r="N22" i="19"/>
  <c r="O22" i="19" s="1"/>
  <c r="T22" i="19" s="1"/>
  <c r="U21" i="19"/>
  <c r="Q21" i="19"/>
  <c r="V21" i="19" s="1"/>
  <c r="N21" i="19"/>
  <c r="O21" i="19" s="1"/>
  <c r="T21" i="19" s="1"/>
  <c r="U20" i="19"/>
  <c r="Q20" i="19"/>
  <c r="V20" i="19" s="1"/>
  <c r="N20" i="19"/>
  <c r="O20" i="19" s="1"/>
  <c r="T20" i="19" s="1"/>
  <c r="U19" i="19"/>
  <c r="Q19" i="19"/>
  <c r="V19" i="19" s="1"/>
  <c r="N19" i="19"/>
  <c r="O19" i="19" s="1"/>
  <c r="T19" i="19" s="1"/>
  <c r="U18" i="19"/>
  <c r="Q18" i="19"/>
  <c r="V18" i="19" s="1"/>
  <c r="N18" i="19"/>
  <c r="O18" i="19" s="1"/>
  <c r="T18" i="19" s="1"/>
  <c r="V17" i="19"/>
  <c r="U17" i="19"/>
  <c r="Q17" i="19"/>
  <c r="N17" i="19"/>
  <c r="O17" i="19" s="1"/>
  <c r="T17" i="19" s="1"/>
  <c r="U16" i="19"/>
  <c r="Q16" i="19"/>
  <c r="V16" i="19" s="1"/>
  <c r="N16" i="19"/>
  <c r="O16" i="19" s="1"/>
  <c r="T16" i="19" s="1"/>
  <c r="U15" i="19"/>
  <c r="Q15" i="19"/>
  <c r="V15" i="19" s="1"/>
  <c r="N15" i="19"/>
  <c r="O15" i="19" s="1"/>
  <c r="T15" i="19" s="1"/>
  <c r="U14" i="19"/>
  <c r="Q14" i="19"/>
  <c r="V14" i="19" s="1"/>
  <c r="N14" i="19"/>
  <c r="O14" i="19" s="1"/>
  <c r="T14" i="19" s="1"/>
  <c r="U13" i="19"/>
  <c r="Q13" i="19"/>
  <c r="V13" i="19" s="1"/>
  <c r="N13" i="19"/>
  <c r="O13" i="19" s="1"/>
  <c r="T13" i="19" s="1"/>
  <c r="U12" i="19"/>
  <c r="Q12" i="19"/>
  <c r="V12" i="19" s="1"/>
  <c r="N12" i="19"/>
  <c r="O12" i="19" s="1"/>
  <c r="T12" i="19" s="1"/>
  <c r="U11" i="19"/>
  <c r="Q11" i="19"/>
  <c r="V11" i="19" s="1"/>
  <c r="N11" i="19"/>
  <c r="O11" i="19" s="1"/>
  <c r="T11" i="19" s="1"/>
  <c r="U10" i="19"/>
  <c r="Q10" i="19"/>
  <c r="V10" i="19" s="1"/>
  <c r="N10" i="19"/>
  <c r="O10" i="19" s="1"/>
  <c r="T10" i="19" s="1"/>
  <c r="U9" i="19"/>
  <c r="Q9" i="19"/>
  <c r="V9" i="19" s="1"/>
  <c r="N9" i="19"/>
  <c r="O9" i="19" s="1"/>
  <c r="T9" i="19" s="1"/>
  <c r="U8" i="19"/>
  <c r="Q8" i="19"/>
  <c r="V8" i="19" s="1"/>
  <c r="N8" i="19"/>
  <c r="O8" i="19" s="1"/>
  <c r="T8" i="19" s="1"/>
  <c r="U7" i="19"/>
  <c r="Q7" i="19"/>
  <c r="V7" i="19" s="1"/>
  <c r="N7" i="19"/>
  <c r="O7" i="19" s="1"/>
  <c r="T7" i="19" s="1"/>
  <c r="U6" i="19"/>
  <c r="Q6" i="19"/>
  <c r="V6" i="19" s="1"/>
  <c r="N6" i="19"/>
  <c r="O6" i="19" s="1"/>
  <c r="T6" i="19" s="1"/>
  <c r="J4" i="19"/>
  <c r="F3" i="19" s="1"/>
  <c r="E2" i="19"/>
  <c r="C2" i="19"/>
  <c r="D2" i="18"/>
  <c r="O15" i="18"/>
  <c r="T15" i="18" s="1"/>
  <c r="O14" i="18"/>
  <c r="T14" i="18" s="1"/>
  <c r="O13" i="18"/>
  <c r="T13" i="18" s="1"/>
  <c r="O12" i="18"/>
  <c r="T12" i="18" s="1"/>
  <c r="O11" i="18"/>
  <c r="T11" i="18" s="1"/>
  <c r="O10" i="18"/>
  <c r="T10" i="18" s="1"/>
  <c r="O9" i="18"/>
  <c r="T9" i="18" s="1"/>
  <c r="O8" i="18"/>
  <c r="T8" i="18" s="1"/>
  <c r="O7" i="18"/>
  <c r="T7" i="18" s="1"/>
  <c r="U6" i="18"/>
  <c r="V6" i="18"/>
  <c r="O6" i="18"/>
  <c r="T6" i="18" s="1"/>
  <c r="J4" i="18"/>
  <c r="F3" i="18" s="1"/>
  <c r="E2" i="18"/>
  <c r="C2" i="18"/>
  <c r="D2" i="16"/>
  <c r="V85" i="16"/>
  <c r="U85" i="16"/>
  <c r="T85" i="16"/>
  <c r="O85" i="16"/>
  <c r="T82" i="16" s="1"/>
  <c r="V84" i="16"/>
  <c r="U84" i="16"/>
  <c r="T84" i="16"/>
  <c r="V81" i="16"/>
  <c r="O84" i="16"/>
  <c r="T81" i="16" s="1"/>
  <c r="V83" i="16"/>
  <c r="U83" i="16"/>
  <c r="T83" i="16"/>
  <c r="V80" i="16"/>
  <c r="O83" i="16"/>
  <c r="T80" i="16" s="1"/>
  <c r="V82" i="16"/>
  <c r="U82" i="16"/>
  <c r="V79" i="16"/>
  <c r="O82" i="16"/>
  <c r="T79" i="16" s="1"/>
  <c r="U81" i="16"/>
  <c r="V78" i="16"/>
  <c r="O81" i="16"/>
  <c r="T78" i="16" s="1"/>
  <c r="U80" i="16"/>
  <c r="O80" i="16"/>
  <c r="T77" i="16" s="1"/>
  <c r="U79" i="16"/>
  <c r="V76" i="16"/>
  <c r="O79" i="16"/>
  <c r="T76" i="16" s="1"/>
  <c r="U78" i="16"/>
  <c r="V75" i="16"/>
  <c r="O78" i="16"/>
  <c r="T75" i="16" s="1"/>
  <c r="V77" i="16"/>
  <c r="U77" i="16"/>
  <c r="O77" i="16"/>
  <c r="T74" i="16" s="1"/>
  <c r="U76" i="16"/>
  <c r="V73" i="16"/>
  <c r="O76" i="16"/>
  <c r="T73" i="16" s="1"/>
  <c r="U75" i="16"/>
  <c r="V72" i="16"/>
  <c r="O75" i="16"/>
  <c r="T72" i="16" s="1"/>
  <c r="V74" i="16"/>
  <c r="U74" i="16"/>
  <c r="V71" i="16"/>
  <c r="O74" i="16"/>
  <c r="T71" i="16" s="1"/>
  <c r="U73" i="16"/>
  <c r="O73" i="16"/>
  <c r="T70" i="16" s="1"/>
  <c r="U72" i="16"/>
  <c r="V69" i="16"/>
  <c r="O72" i="16"/>
  <c r="T69" i="16" s="1"/>
  <c r="U71" i="16"/>
  <c r="V68" i="16"/>
  <c r="O71" i="16"/>
  <c r="T68" i="16" s="1"/>
  <c r="V70" i="16"/>
  <c r="U70" i="16"/>
  <c r="V67" i="16"/>
  <c r="O70" i="16"/>
  <c r="T67" i="16" s="1"/>
  <c r="U69" i="16"/>
  <c r="V66" i="16"/>
  <c r="O69" i="16"/>
  <c r="T66" i="16" s="1"/>
  <c r="U68" i="16"/>
  <c r="O68" i="16"/>
  <c r="T65" i="16" s="1"/>
  <c r="U67" i="16"/>
  <c r="V64" i="16"/>
  <c r="O67" i="16"/>
  <c r="T64" i="16" s="1"/>
  <c r="U66" i="16"/>
  <c r="V63" i="16"/>
  <c r="O66" i="16"/>
  <c r="T63" i="16" s="1"/>
  <c r="V65" i="16"/>
  <c r="U65" i="16"/>
  <c r="V62" i="16"/>
  <c r="O65" i="16"/>
  <c r="T62" i="16" s="1"/>
  <c r="U64" i="16"/>
  <c r="O64" i="16"/>
  <c r="T61" i="16" s="1"/>
  <c r="U63" i="16"/>
  <c r="V60" i="16"/>
  <c r="O63" i="16"/>
  <c r="T60" i="16" s="1"/>
  <c r="U62" i="16"/>
  <c r="V59" i="16"/>
  <c r="O62" i="16"/>
  <c r="T59" i="16" s="1"/>
  <c r="V61" i="16"/>
  <c r="U61" i="16"/>
  <c r="O61" i="16"/>
  <c r="T58" i="16" s="1"/>
  <c r="U60" i="16"/>
  <c r="V57" i="16"/>
  <c r="O60" i="16"/>
  <c r="T57" i="16" s="1"/>
  <c r="U59" i="16"/>
  <c r="V56" i="16"/>
  <c r="O59" i="16"/>
  <c r="T56" i="16" s="1"/>
  <c r="V58" i="16"/>
  <c r="U58" i="16"/>
  <c r="V55" i="16"/>
  <c r="O58" i="16"/>
  <c r="T55" i="16" s="1"/>
  <c r="U57" i="16"/>
  <c r="O57" i="16"/>
  <c r="T54" i="16" s="1"/>
  <c r="U56" i="16"/>
  <c r="V53" i="16"/>
  <c r="O56" i="16"/>
  <c r="T53" i="16" s="1"/>
  <c r="U55" i="16"/>
  <c r="V52" i="16"/>
  <c r="O55" i="16"/>
  <c r="T52" i="16" s="1"/>
  <c r="V54" i="16"/>
  <c r="U54" i="16"/>
  <c r="V51" i="16"/>
  <c r="O54" i="16"/>
  <c r="T51" i="16" s="1"/>
  <c r="U53" i="16"/>
  <c r="O53" i="16"/>
  <c r="U52" i="16"/>
  <c r="O52" i="16"/>
  <c r="T50" i="16" s="1"/>
  <c r="U51" i="16"/>
  <c r="V49" i="16"/>
  <c r="O51" i="16"/>
  <c r="T49" i="16" s="1"/>
  <c r="V50" i="16"/>
  <c r="U50" i="16"/>
  <c r="O50" i="16"/>
  <c r="T48" i="16" s="1"/>
  <c r="U49" i="16"/>
  <c r="V47" i="16"/>
  <c r="O49" i="16"/>
  <c r="T47" i="16" s="1"/>
  <c r="V48" i="16"/>
  <c r="U48" i="16"/>
  <c r="O48" i="16"/>
  <c r="T46" i="16" s="1"/>
  <c r="U47" i="16"/>
  <c r="V45" i="16"/>
  <c r="O47" i="16"/>
  <c r="T45" i="16" s="1"/>
  <c r="V46" i="16"/>
  <c r="U46" i="16"/>
  <c r="O46" i="16"/>
  <c r="U45" i="16"/>
  <c r="V44" i="16"/>
  <c r="O45" i="16"/>
  <c r="T44" i="16" s="1"/>
  <c r="U44" i="16"/>
  <c r="O44" i="16"/>
  <c r="T43" i="16" s="1"/>
  <c r="V43" i="16"/>
  <c r="U43" i="16"/>
  <c r="V42" i="16"/>
  <c r="O43" i="16"/>
  <c r="T42" i="16" s="1"/>
  <c r="U42" i="16"/>
  <c r="O42" i="16"/>
  <c r="T41" i="16" s="1"/>
  <c r="V41" i="16"/>
  <c r="U41" i="16"/>
  <c r="V40" i="16"/>
  <c r="O41" i="16"/>
  <c r="T40" i="16" s="1"/>
  <c r="U40" i="16"/>
  <c r="O40" i="16"/>
  <c r="T39" i="16" s="1"/>
  <c r="V39" i="16"/>
  <c r="U39" i="16"/>
  <c r="V38" i="16"/>
  <c r="O39" i="16"/>
  <c r="T38" i="16" s="1"/>
  <c r="U38" i="16"/>
  <c r="O38" i="16"/>
  <c r="T37" i="16" s="1"/>
  <c r="V37" i="16"/>
  <c r="U37" i="16"/>
  <c r="V36" i="16"/>
  <c r="O37" i="16"/>
  <c r="T36" i="16" s="1"/>
  <c r="U36" i="16"/>
  <c r="O36" i="16"/>
  <c r="T35" i="16" s="1"/>
  <c r="V35" i="16"/>
  <c r="U35" i="16"/>
  <c r="V34" i="16"/>
  <c r="O35" i="16"/>
  <c r="T34" i="16" s="1"/>
  <c r="U34" i="16"/>
  <c r="V33" i="16"/>
  <c r="O34" i="16"/>
  <c r="T33" i="16" s="1"/>
  <c r="U33" i="16"/>
  <c r="V32" i="16"/>
  <c r="O33" i="16"/>
  <c r="T32" i="16" s="1"/>
  <c r="U32" i="16"/>
  <c r="V31" i="16"/>
  <c r="O32" i="16"/>
  <c r="T31" i="16" s="1"/>
  <c r="U31" i="16"/>
  <c r="V30" i="16"/>
  <c r="O31" i="16"/>
  <c r="T30" i="16" s="1"/>
  <c r="U30" i="16"/>
  <c r="V29" i="16"/>
  <c r="O30" i="16"/>
  <c r="T29" i="16" s="1"/>
  <c r="U29" i="16"/>
  <c r="O29" i="16"/>
  <c r="T28" i="16" s="1"/>
  <c r="V28" i="16"/>
  <c r="U28" i="16"/>
  <c r="V27" i="16"/>
  <c r="O28" i="16"/>
  <c r="T27" i="16" s="1"/>
  <c r="U27" i="16"/>
  <c r="V26" i="16"/>
  <c r="O27" i="16"/>
  <c r="T26" i="16" s="1"/>
  <c r="U26" i="16"/>
  <c r="O26" i="16"/>
  <c r="U25" i="16"/>
  <c r="V25" i="16"/>
  <c r="O25" i="16"/>
  <c r="T25" i="16" s="1"/>
  <c r="V24" i="16"/>
  <c r="U24" i="16"/>
  <c r="O24" i="16"/>
  <c r="T24" i="16" s="1"/>
  <c r="U23" i="16"/>
  <c r="V23" i="16"/>
  <c r="O23" i="16"/>
  <c r="T23" i="16" s="1"/>
  <c r="V22" i="16"/>
  <c r="U22" i="16"/>
  <c r="O22" i="16"/>
  <c r="T22" i="16" s="1"/>
  <c r="U21" i="16"/>
  <c r="V21" i="16"/>
  <c r="O21" i="16"/>
  <c r="T21" i="16" s="1"/>
  <c r="V20" i="16"/>
  <c r="U20" i="16"/>
  <c r="O20" i="16"/>
  <c r="T20" i="16" s="1"/>
  <c r="U19" i="16"/>
  <c r="V19" i="16"/>
  <c r="O19" i="16"/>
  <c r="T19" i="16" s="1"/>
  <c r="U18" i="16"/>
  <c r="V18" i="16"/>
  <c r="O18" i="16"/>
  <c r="T18" i="16" s="1"/>
  <c r="U17" i="16"/>
  <c r="V17" i="16"/>
  <c r="O17" i="16"/>
  <c r="T17" i="16" s="1"/>
  <c r="U16" i="16"/>
  <c r="V16" i="16"/>
  <c r="O16" i="16"/>
  <c r="T16" i="16" s="1"/>
  <c r="U15" i="16"/>
  <c r="V15" i="16"/>
  <c r="O15" i="16"/>
  <c r="T15" i="16" s="1"/>
  <c r="U14" i="16"/>
  <c r="V14" i="16"/>
  <c r="O14" i="16"/>
  <c r="T14" i="16" s="1"/>
  <c r="U13" i="16"/>
  <c r="V13" i="16"/>
  <c r="O13" i="16"/>
  <c r="T13" i="16" s="1"/>
  <c r="U12" i="16"/>
  <c r="V12" i="16"/>
  <c r="O12" i="16"/>
  <c r="T12" i="16" s="1"/>
  <c r="U11" i="16"/>
  <c r="V11" i="16"/>
  <c r="O11" i="16"/>
  <c r="T11" i="16" s="1"/>
  <c r="U10" i="16"/>
  <c r="V10" i="16"/>
  <c r="O10" i="16"/>
  <c r="T10" i="16" s="1"/>
  <c r="U9" i="16"/>
  <c r="V9" i="16"/>
  <c r="O9" i="16"/>
  <c r="T9" i="16" s="1"/>
  <c r="U8" i="16"/>
  <c r="V8" i="16"/>
  <c r="O8" i="16"/>
  <c r="T8" i="16" s="1"/>
  <c r="U7" i="16"/>
  <c r="V7" i="16"/>
  <c r="O7" i="16"/>
  <c r="T7" i="16" s="1"/>
  <c r="U6" i="16"/>
  <c r="V6" i="16"/>
  <c r="O6" i="16"/>
  <c r="T6" i="16" s="1"/>
  <c r="J4" i="16"/>
  <c r="F3" i="16" s="1"/>
  <c r="E2" i="16"/>
  <c r="C2" i="16"/>
  <c r="O7" i="15"/>
  <c r="T7" i="15" s="1"/>
  <c r="O65" i="15"/>
  <c r="O70" i="15"/>
  <c r="T67" i="15" s="1"/>
  <c r="O78" i="15"/>
  <c r="T75" i="15" s="1"/>
  <c r="O84" i="15"/>
  <c r="T81" i="15" s="1"/>
  <c r="O85" i="15"/>
  <c r="T82" i="15" s="1"/>
  <c r="O6" i="15"/>
  <c r="T6" i="15" s="1"/>
  <c r="D2" i="15"/>
  <c r="V85" i="15"/>
  <c r="U85" i="15"/>
  <c r="T85" i="15"/>
  <c r="V84" i="15"/>
  <c r="U84" i="15"/>
  <c r="T84" i="15"/>
  <c r="V83" i="15"/>
  <c r="U83" i="15"/>
  <c r="T83" i="15"/>
  <c r="V80" i="15"/>
  <c r="O83" i="15"/>
  <c r="T80" i="15" s="1"/>
  <c r="V82" i="15"/>
  <c r="U82" i="15"/>
  <c r="O82" i="15"/>
  <c r="T79" i="15" s="1"/>
  <c r="V81" i="15"/>
  <c r="U81" i="15"/>
  <c r="V78" i="15"/>
  <c r="O81" i="15"/>
  <c r="T78" i="15" s="1"/>
  <c r="U80" i="15"/>
  <c r="V77" i="15"/>
  <c r="O80" i="15"/>
  <c r="T77" i="15" s="1"/>
  <c r="V79" i="15"/>
  <c r="U79" i="15"/>
  <c r="O79" i="15"/>
  <c r="T76" i="15" s="1"/>
  <c r="U78" i="15"/>
  <c r="V75" i="15"/>
  <c r="U77" i="15"/>
  <c r="O77" i="15"/>
  <c r="T74" i="15" s="1"/>
  <c r="V76" i="15"/>
  <c r="U76" i="15"/>
  <c r="O76" i="15"/>
  <c r="T73" i="15" s="1"/>
  <c r="U75" i="15"/>
  <c r="V72" i="15"/>
  <c r="O75" i="15"/>
  <c r="T72" i="15" s="1"/>
  <c r="V74" i="15"/>
  <c r="U74" i="15"/>
  <c r="O74" i="15"/>
  <c r="T71" i="15" s="1"/>
  <c r="V73" i="15"/>
  <c r="U73" i="15"/>
  <c r="V70" i="15"/>
  <c r="O73" i="15"/>
  <c r="T70" i="15" s="1"/>
  <c r="U72" i="15"/>
  <c r="V69" i="15"/>
  <c r="O72" i="15"/>
  <c r="T69" i="15" s="1"/>
  <c r="V71" i="15"/>
  <c r="U71" i="15"/>
  <c r="V68" i="15"/>
  <c r="O71" i="15"/>
  <c r="T68" i="15" s="1"/>
  <c r="U70" i="15"/>
  <c r="V67" i="15"/>
  <c r="U69" i="15"/>
  <c r="V66" i="15"/>
  <c r="O69" i="15"/>
  <c r="T66" i="15" s="1"/>
  <c r="U68" i="15"/>
  <c r="O68" i="15"/>
  <c r="T65" i="15" s="1"/>
  <c r="U67" i="15"/>
  <c r="O67" i="15"/>
  <c r="U66" i="15"/>
  <c r="O66" i="15"/>
  <c r="V65" i="15"/>
  <c r="U65" i="15"/>
  <c r="O12" i="15"/>
  <c r="T12" i="15" s="1"/>
  <c r="O11" i="15"/>
  <c r="T11" i="15" s="1"/>
  <c r="O10" i="15"/>
  <c r="T10" i="15" s="1"/>
  <c r="O9" i="15"/>
  <c r="T9" i="15" s="1"/>
  <c r="O8" i="15"/>
  <c r="T8" i="15" s="1"/>
  <c r="U6" i="15"/>
  <c r="V6" i="15"/>
  <c r="J4" i="15"/>
  <c r="F3" i="15" s="1"/>
  <c r="E2" i="15"/>
  <c r="C2" i="15"/>
  <c r="E2" i="4"/>
  <c r="D2" i="4"/>
  <c r="O40" i="31" l="1"/>
  <c r="T39" i="31" s="1"/>
  <c r="C13" i="27"/>
  <c r="N13" i="27"/>
  <c r="O13" i="27" s="1"/>
  <c r="T13" i="27" s="1"/>
  <c r="C17" i="21"/>
  <c r="N13" i="21"/>
  <c r="O13" i="21" s="1"/>
  <c r="T13" i="21" s="1"/>
  <c r="N13" i="4"/>
  <c r="C14" i="4"/>
  <c r="C13" i="22"/>
  <c r="N13" i="22"/>
  <c r="O13" i="22" s="1"/>
  <c r="T13" i="22" s="1"/>
  <c r="C16" i="26"/>
  <c r="N14" i="26"/>
  <c r="O14" i="26" s="1"/>
  <c r="T14" i="26" s="1"/>
  <c r="C15" i="15"/>
  <c r="N14" i="15"/>
  <c r="O14" i="15" s="1"/>
  <c r="T14" i="15" s="1"/>
  <c r="C15" i="24"/>
  <c r="N13" i="24"/>
  <c r="O13" i="24" s="1"/>
  <c r="T13" i="24" s="1"/>
  <c r="C14" i="23"/>
  <c r="N12" i="23"/>
  <c r="O12" i="23" s="1"/>
  <c r="T12" i="23" s="1"/>
  <c r="C16" i="18"/>
  <c r="N16" i="18"/>
  <c r="O16" i="18" s="1"/>
  <c r="T16" i="18" s="1"/>
  <c r="U7" i="4"/>
  <c r="V6" i="4"/>
  <c r="U6" i="4"/>
  <c r="N14" i="4" l="1"/>
  <c r="C15" i="4"/>
  <c r="C16" i="24"/>
  <c r="N14" i="24"/>
  <c r="O14" i="24" s="1"/>
  <c r="T14" i="24" s="1"/>
  <c r="C15" i="23"/>
  <c r="N13" i="23"/>
  <c r="O13" i="23" s="1"/>
  <c r="T13" i="23" s="1"/>
  <c r="C16" i="15"/>
  <c r="N15" i="15"/>
  <c r="O15" i="15" s="1"/>
  <c r="T15" i="15" s="1"/>
  <c r="C18" i="21"/>
  <c r="N14" i="21"/>
  <c r="O14" i="21" s="1"/>
  <c r="T14" i="21" s="1"/>
  <c r="C14" i="22"/>
  <c r="N14" i="22"/>
  <c r="O14" i="22" s="1"/>
  <c r="C17" i="18"/>
  <c r="N17" i="18"/>
  <c r="O17" i="18" s="1"/>
  <c r="T17" i="18" s="1"/>
  <c r="C17" i="26"/>
  <c r="N15" i="26"/>
  <c r="O15" i="26" s="1"/>
  <c r="T15" i="26" s="1"/>
  <c r="C14" i="27"/>
  <c r="N14" i="27"/>
  <c r="O14" i="27" s="1"/>
  <c r="T14" i="27" s="1"/>
  <c r="D33" i="1"/>
  <c r="AW35" i="1"/>
  <c r="AW38" i="1" s="1"/>
  <c r="AO36" i="1"/>
  <c r="D34" i="1" s="1"/>
  <c r="AO35" i="1"/>
  <c r="AG36" i="1"/>
  <c r="D35" i="1" s="1"/>
  <c r="AG35" i="1"/>
  <c r="E27" i="1" s="1"/>
  <c r="Y35" i="1"/>
  <c r="E28" i="1" s="1"/>
  <c r="Y36" i="1"/>
  <c r="D36" i="1" s="1"/>
  <c r="Q36" i="1"/>
  <c r="D37" i="1" s="1"/>
  <c r="Q35" i="1"/>
  <c r="C18" i="26" l="1"/>
  <c r="N17" i="26" s="1"/>
  <c r="O17" i="26" s="1"/>
  <c r="T17" i="26" s="1"/>
  <c r="N16" i="26"/>
  <c r="O16" i="26" s="1"/>
  <c r="T16" i="26" s="1"/>
  <c r="C17" i="15"/>
  <c r="N16" i="15"/>
  <c r="O16" i="15" s="1"/>
  <c r="T16" i="15" s="1"/>
  <c r="C18" i="18"/>
  <c r="N18" i="18"/>
  <c r="O18" i="18" s="1"/>
  <c r="T18" i="18" s="1"/>
  <c r="C16" i="23"/>
  <c r="N14" i="23"/>
  <c r="O14" i="23" s="1"/>
  <c r="T14" i="23" s="1"/>
  <c r="C15" i="22"/>
  <c r="N15" i="22"/>
  <c r="O15" i="22" s="1"/>
  <c r="T14" i="22" s="1"/>
  <c r="C17" i="24"/>
  <c r="N16" i="24" s="1"/>
  <c r="O16" i="24" s="1"/>
  <c r="T16" i="24" s="1"/>
  <c r="N15" i="24"/>
  <c r="O15" i="24" s="1"/>
  <c r="T15" i="24" s="1"/>
  <c r="N15" i="4"/>
  <c r="C16" i="4"/>
  <c r="C15" i="27"/>
  <c r="N15" i="27"/>
  <c r="O15" i="27" s="1"/>
  <c r="T15" i="27" s="1"/>
  <c r="C19" i="21"/>
  <c r="N15" i="21"/>
  <c r="O15" i="21" s="1"/>
  <c r="T15" i="21" s="1"/>
  <c r="E29" i="1"/>
  <c r="Q38" i="1"/>
  <c r="Y38" i="1"/>
  <c r="AO38" i="1"/>
  <c r="E25" i="1"/>
  <c r="E26" i="1"/>
  <c r="AG38" i="1"/>
  <c r="C20" i="21" l="1"/>
  <c r="N16" i="21"/>
  <c r="O16" i="21" s="1"/>
  <c r="T16" i="21" s="1"/>
  <c r="C16" i="22"/>
  <c r="N16" i="22"/>
  <c r="O16" i="22" s="1"/>
  <c r="T15" i="22" s="1"/>
  <c r="C16" i="27"/>
  <c r="N16" i="27"/>
  <c r="O16" i="27" s="1"/>
  <c r="T16" i="27" s="1"/>
  <c r="C17" i="23"/>
  <c r="N15" i="23"/>
  <c r="O15" i="23" s="1"/>
  <c r="T15" i="23" s="1"/>
  <c r="N16" i="4"/>
  <c r="C17" i="4"/>
  <c r="C19" i="18"/>
  <c r="N19" i="18"/>
  <c r="O19" i="18" s="1"/>
  <c r="T19" i="18" s="1"/>
  <c r="C18" i="15"/>
  <c r="N17" i="15"/>
  <c r="O17" i="15" s="1"/>
  <c r="T17" i="15" s="1"/>
  <c r="C18" i="23" l="1"/>
  <c r="N16" i="23"/>
  <c r="O16" i="23" s="1"/>
  <c r="T16" i="23" s="1"/>
  <c r="C19" i="15"/>
  <c r="N18" i="15"/>
  <c r="O18" i="15" s="1"/>
  <c r="T18" i="15" s="1"/>
  <c r="C17" i="27"/>
  <c r="N17" i="27"/>
  <c r="O17" i="27" s="1"/>
  <c r="T17" i="27" s="1"/>
  <c r="C20" i="18"/>
  <c r="N20" i="18"/>
  <c r="O20" i="18" s="1"/>
  <c r="T20" i="18" s="1"/>
  <c r="C17" i="22"/>
  <c r="N17" i="22"/>
  <c r="O17" i="22" s="1"/>
  <c r="T16" i="22" s="1"/>
  <c r="N17" i="4"/>
  <c r="C18" i="4"/>
  <c r="C21" i="21"/>
  <c r="N17" i="21"/>
  <c r="O17" i="21" s="1"/>
  <c r="T17" i="21" s="1"/>
  <c r="D28" i="1"/>
  <c r="D27" i="1"/>
  <c r="D26" i="1"/>
  <c r="D25" i="1"/>
  <c r="D29" i="1"/>
  <c r="C21" i="18" l="1"/>
  <c r="N21" i="18"/>
  <c r="O21" i="18" s="1"/>
  <c r="T21" i="18" s="1"/>
  <c r="N18" i="4"/>
  <c r="C19" i="4"/>
  <c r="C20" i="15"/>
  <c r="N19" i="15"/>
  <c r="O19" i="15" s="1"/>
  <c r="T19" i="15" s="1"/>
  <c r="C22" i="21"/>
  <c r="N18" i="21"/>
  <c r="O18" i="21" s="1"/>
  <c r="T18" i="21" s="1"/>
  <c r="C18" i="27"/>
  <c r="N18" i="27"/>
  <c r="O18" i="27" s="1"/>
  <c r="T18" i="27" s="1"/>
  <c r="C18" i="22"/>
  <c r="N18" i="22"/>
  <c r="O18" i="22" s="1"/>
  <c r="T17" i="22" s="1"/>
  <c r="C19" i="23"/>
  <c r="N18" i="23" s="1"/>
  <c r="O18" i="23" s="1"/>
  <c r="T18" i="23" s="1"/>
  <c r="N17" i="23"/>
  <c r="O17" i="23" s="1"/>
  <c r="T17" i="23" s="1"/>
  <c r="C21" i="15" l="1"/>
  <c r="N20" i="15"/>
  <c r="O20" i="15" s="1"/>
  <c r="T20" i="15" s="1"/>
  <c r="N19" i="4"/>
  <c r="C20" i="4"/>
  <c r="C19" i="22"/>
  <c r="N19" i="22"/>
  <c r="O19" i="22" s="1"/>
  <c r="T18" i="22" s="1"/>
  <c r="C23" i="21"/>
  <c r="N19" i="21"/>
  <c r="O19" i="21" s="1"/>
  <c r="T19" i="21" s="1"/>
  <c r="C19" i="27"/>
  <c r="N19" i="27"/>
  <c r="O19" i="27" s="1"/>
  <c r="T19" i="27" s="1"/>
  <c r="C22" i="18"/>
  <c r="N22" i="18"/>
  <c r="O22" i="18" s="1"/>
  <c r="T22" i="18" s="1"/>
  <c r="G11" i="9"/>
  <c r="H11" i="9"/>
  <c r="I11" i="9"/>
  <c r="J11" i="9"/>
  <c r="K11" i="9"/>
  <c r="F13" i="9"/>
  <c r="F11" i="9"/>
  <c r="C20" i="27" l="1"/>
  <c r="N21" i="27" s="1"/>
  <c r="O21" i="27" s="1"/>
  <c r="T21" i="27" s="1"/>
  <c r="N20" i="27"/>
  <c r="O20" i="27" s="1"/>
  <c r="T20" i="27" s="1"/>
  <c r="C22" i="15"/>
  <c r="N21" i="15"/>
  <c r="O21" i="15" s="1"/>
  <c r="T21" i="15" s="1"/>
  <c r="C24" i="21"/>
  <c r="N20" i="21"/>
  <c r="O20" i="21" s="1"/>
  <c r="T20" i="21" s="1"/>
  <c r="N20" i="4"/>
  <c r="C21" i="4"/>
  <c r="C23" i="18"/>
  <c r="N23" i="18"/>
  <c r="O23" i="18" s="1"/>
  <c r="T23" i="18" s="1"/>
  <c r="C20" i="22"/>
  <c r="N20" i="22"/>
  <c r="O20" i="22" s="1"/>
  <c r="T19" i="22" s="1"/>
  <c r="K13" i="9"/>
  <c r="J13" i="9"/>
  <c r="I13" i="9"/>
  <c r="H13" i="9"/>
  <c r="G13" i="9"/>
  <c r="J4" i="4"/>
  <c r="F3" i="4" s="1"/>
  <c r="N21" i="4" l="1"/>
  <c r="C22" i="4"/>
  <c r="C25" i="21"/>
  <c r="N21" i="21"/>
  <c r="O21" i="21" s="1"/>
  <c r="T21" i="21" s="1"/>
  <c r="C21" i="22"/>
  <c r="N21" i="22"/>
  <c r="O21" i="22" s="1"/>
  <c r="T20" i="22" s="1"/>
  <c r="C23" i="15"/>
  <c r="N22" i="15"/>
  <c r="O22" i="15" s="1"/>
  <c r="T22" i="15" s="1"/>
  <c r="C24" i="18"/>
  <c r="N24" i="18"/>
  <c r="O24" i="18" s="1"/>
  <c r="T24" i="18" s="1"/>
  <c r="G6" i="9"/>
  <c r="H6" i="9"/>
  <c r="I6" i="9"/>
  <c r="J6" i="9"/>
  <c r="K6" i="9"/>
  <c r="F6" i="9"/>
  <c r="G4" i="9"/>
  <c r="H4" i="9"/>
  <c r="I4" i="9"/>
  <c r="J4" i="9"/>
  <c r="K4" i="9"/>
  <c r="F4" i="9"/>
  <c r="C24" i="15" l="1"/>
  <c r="N23" i="15"/>
  <c r="O23" i="15" s="1"/>
  <c r="T23" i="15" s="1"/>
  <c r="C26" i="21"/>
  <c r="N22" i="21"/>
  <c r="O22" i="21" s="1"/>
  <c r="T22" i="21" s="1"/>
  <c r="C22" i="22"/>
  <c r="N22" i="22"/>
  <c r="O22" i="22" s="1"/>
  <c r="T21" i="22" s="1"/>
  <c r="N22" i="4"/>
  <c r="C23" i="4"/>
  <c r="C25" i="18"/>
  <c r="N25" i="18"/>
  <c r="O25" i="18" s="1"/>
  <c r="T25" i="18" s="1"/>
  <c r="V7" i="4"/>
  <c r="N23" i="4" l="1"/>
  <c r="C24" i="4"/>
  <c r="C23" i="22"/>
  <c r="N23" i="22"/>
  <c r="O23" i="22" s="1"/>
  <c r="T22" i="22" s="1"/>
  <c r="C27" i="21"/>
  <c r="N23" i="21"/>
  <c r="O23" i="21" s="1"/>
  <c r="T23" i="21" s="1"/>
  <c r="C26" i="18"/>
  <c r="N26" i="18"/>
  <c r="O26" i="18" s="1"/>
  <c r="T26" i="18" s="1"/>
  <c r="C25" i="15"/>
  <c r="N24" i="15"/>
  <c r="O24" i="15" s="1"/>
  <c r="T24" i="15" s="1"/>
  <c r="O23" i="4"/>
  <c r="T23" i="4" s="1"/>
  <c r="O22" i="4"/>
  <c r="T22" i="4" s="1"/>
  <c r="O21" i="4"/>
  <c r="T21" i="4" s="1"/>
  <c r="O20" i="4"/>
  <c r="T20" i="4" s="1"/>
  <c r="O19" i="4"/>
  <c r="T19" i="4" s="1"/>
  <c r="O18" i="4"/>
  <c r="T18" i="4" s="1"/>
  <c r="O17" i="4"/>
  <c r="T17" i="4" s="1"/>
  <c r="O16" i="4"/>
  <c r="T16" i="4" s="1"/>
  <c r="O15" i="4"/>
  <c r="T15" i="4" s="1"/>
  <c r="O14" i="4"/>
  <c r="T14" i="4" s="1"/>
  <c r="O13" i="4"/>
  <c r="T13" i="4" s="1"/>
  <c r="O12" i="4"/>
  <c r="T12" i="4" s="1"/>
  <c r="O11" i="4"/>
  <c r="T11" i="4" s="1"/>
  <c r="O10" i="4"/>
  <c r="T10" i="4" s="1"/>
  <c r="O9" i="4"/>
  <c r="T9" i="4" s="1"/>
  <c r="O8" i="4"/>
  <c r="T8" i="4" s="1"/>
  <c r="O7" i="4"/>
  <c r="T7" i="4" s="1"/>
  <c r="O6" i="4"/>
  <c r="T6" i="4" s="1"/>
  <c r="C2" i="4"/>
  <c r="C27" i="18" l="1"/>
  <c r="N27" i="18"/>
  <c r="O27" i="18" s="1"/>
  <c r="T27" i="18" s="1"/>
  <c r="C24" i="22"/>
  <c r="N24" i="22"/>
  <c r="O24" i="22" s="1"/>
  <c r="T23" i="22" s="1"/>
  <c r="N24" i="4"/>
  <c r="O24" i="4" s="1"/>
  <c r="T24" i="4" s="1"/>
  <c r="C25" i="4"/>
  <c r="C28" i="21"/>
  <c r="N24" i="21"/>
  <c r="O24" i="21" s="1"/>
  <c r="T24" i="21" s="1"/>
  <c r="C26" i="15"/>
  <c r="N25" i="15"/>
  <c r="O25" i="15" s="1"/>
  <c r="T25" i="15" s="1"/>
  <c r="C29" i="21" l="1"/>
  <c r="N25" i="21"/>
  <c r="O25" i="21" s="1"/>
  <c r="T25" i="21" s="1"/>
  <c r="N25" i="4"/>
  <c r="O25" i="4" s="1"/>
  <c r="T25" i="4" s="1"/>
  <c r="C26" i="4"/>
  <c r="C25" i="22"/>
  <c r="N25" i="22"/>
  <c r="O25" i="22" s="1"/>
  <c r="T24" i="22" s="1"/>
  <c r="C27" i="15"/>
  <c r="N26" i="15"/>
  <c r="O26" i="15" s="1"/>
  <c r="T26" i="15" s="1"/>
  <c r="C28" i="18"/>
  <c r="N28" i="18"/>
  <c r="O28" i="18" s="1"/>
  <c r="T28" i="18" s="1"/>
  <c r="N26" i="4" l="1"/>
  <c r="O26" i="4" s="1"/>
  <c r="T26" i="4" s="1"/>
  <c r="C27" i="4"/>
  <c r="C26" i="22"/>
  <c r="N26" i="22"/>
  <c r="O26" i="22" s="1"/>
  <c r="T25" i="22" s="1"/>
  <c r="C28" i="15"/>
  <c r="N27" i="15"/>
  <c r="O27" i="15" s="1"/>
  <c r="T27" i="15" s="1"/>
  <c r="C29" i="18"/>
  <c r="N29" i="18"/>
  <c r="O29" i="18" s="1"/>
  <c r="T29" i="18" s="1"/>
  <c r="C30" i="21"/>
  <c r="N26" i="21"/>
  <c r="O26" i="21" s="1"/>
  <c r="T26" i="21" s="1"/>
  <c r="C29" i="15" l="1"/>
  <c r="N28" i="15"/>
  <c r="O28" i="15" s="1"/>
  <c r="T28" i="15" s="1"/>
  <c r="C30" i="18"/>
  <c r="N30" i="18"/>
  <c r="O30" i="18" s="1"/>
  <c r="T30" i="18" s="1"/>
  <c r="C27" i="22"/>
  <c r="N28" i="22" s="1"/>
  <c r="O28" i="22" s="1"/>
  <c r="T27" i="22" s="1"/>
  <c r="N27" i="22"/>
  <c r="O27" i="22" s="1"/>
  <c r="T26" i="22" s="1"/>
  <c r="N27" i="4"/>
  <c r="O27" i="4" s="1"/>
  <c r="T27" i="4" s="1"/>
  <c r="C28" i="4"/>
  <c r="C31" i="21"/>
  <c r="N27" i="21"/>
  <c r="O27" i="21" s="1"/>
  <c r="T27" i="21" s="1"/>
  <c r="N28" i="4" l="1"/>
  <c r="O28" i="4" s="1"/>
  <c r="T28" i="4" s="1"/>
  <c r="C29" i="4"/>
  <c r="C31" i="18"/>
  <c r="N31" i="18"/>
  <c r="O31" i="18" s="1"/>
  <c r="T31" i="18" s="1"/>
  <c r="C32" i="21"/>
  <c r="N28" i="21"/>
  <c r="O28" i="21" s="1"/>
  <c r="T28" i="21" s="1"/>
  <c r="C30" i="15"/>
  <c r="N29" i="15"/>
  <c r="O29" i="15" s="1"/>
  <c r="T29" i="15" s="1"/>
  <c r="C31" i="15" l="1"/>
  <c r="N30" i="15"/>
  <c r="O30" i="15" s="1"/>
  <c r="T30" i="15" s="1"/>
  <c r="C32" i="18"/>
  <c r="N32" i="18"/>
  <c r="O32" i="18" s="1"/>
  <c r="T32" i="18" s="1"/>
  <c r="C33" i="21"/>
  <c r="N29" i="21"/>
  <c r="O29" i="21" s="1"/>
  <c r="T29" i="21" s="1"/>
  <c r="N29" i="4"/>
  <c r="O29" i="4" s="1"/>
  <c r="T29" i="4" s="1"/>
  <c r="C30" i="4"/>
  <c r="N30" i="4" l="1"/>
  <c r="O30" i="4" s="1"/>
  <c r="T30" i="4" s="1"/>
  <c r="C31" i="4"/>
  <c r="C34" i="21"/>
  <c r="N30" i="21"/>
  <c r="O30" i="21" s="1"/>
  <c r="T30" i="21" s="1"/>
  <c r="C33" i="18"/>
  <c r="N33" i="18"/>
  <c r="O33" i="18" s="1"/>
  <c r="T33" i="18" s="1"/>
  <c r="C32" i="15"/>
  <c r="N31" i="15"/>
  <c r="O31" i="15" s="1"/>
  <c r="T31" i="15" s="1"/>
  <c r="C34" i="18" l="1"/>
  <c r="N34" i="18"/>
  <c r="O34" i="18" s="1"/>
  <c r="T34" i="18" s="1"/>
  <c r="C35" i="21"/>
  <c r="N31" i="21"/>
  <c r="O31" i="21" s="1"/>
  <c r="T31" i="21" s="1"/>
  <c r="C33" i="15"/>
  <c r="N32" i="15"/>
  <c r="O32" i="15" s="1"/>
  <c r="T32" i="15" s="1"/>
  <c r="N31" i="4"/>
  <c r="O31" i="4" s="1"/>
  <c r="T31" i="4" s="1"/>
  <c r="C32" i="4"/>
  <c r="C34" i="15" l="1"/>
  <c r="N33" i="15"/>
  <c r="O33" i="15" s="1"/>
  <c r="T33" i="15" s="1"/>
  <c r="C36" i="21"/>
  <c r="N32" i="21"/>
  <c r="O32" i="21" s="1"/>
  <c r="T32" i="21" s="1"/>
  <c r="N32" i="4"/>
  <c r="O32" i="4" s="1"/>
  <c r="T32" i="4" s="1"/>
  <c r="C33" i="4"/>
  <c r="C35" i="18"/>
  <c r="N35" i="18"/>
  <c r="O35" i="18" s="1"/>
  <c r="T35" i="18" s="1"/>
  <c r="C35" i="15" l="1"/>
  <c r="N34" i="15"/>
  <c r="O34" i="15" s="1"/>
  <c r="T34" i="15" s="1"/>
  <c r="C36" i="18"/>
  <c r="N36" i="18"/>
  <c r="O36" i="18" s="1"/>
  <c r="T36" i="18" s="1"/>
  <c r="N33" i="4"/>
  <c r="O33" i="4" s="1"/>
  <c r="T33" i="4" s="1"/>
  <c r="C34" i="4"/>
  <c r="C37" i="21"/>
  <c r="N33" i="21"/>
  <c r="O33" i="21" s="1"/>
  <c r="T33" i="21" s="1"/>
  <c r="N34" i="4" l="1"/>
  <c r="O34" i="4" s="1"/>
  <c r="T34" i="4" s="1"/>
  <c r="C35" i="4"/>
  <c r="C38" i="21"/>
  <c r="N34" i="21"/>
  <c r="O34" i="21" s="1"/>
  <c r="T34" i="21" s="1"/>
  <c r="C37" i="18"/>
  <c r="N37" i="18"/>
  <c r="O37" i="18" s="1"/>
  <c r="T37" i="18" s="1"/>
  <c r="C36" i="15"/>
  <c r="N35" i="15"/>
  <c r="O35" i="15" s="1"/>
  <c r="T35" i="15" s="1"/>
  <c r="C37" i="15" l="1"/>
  <c r="N36" i="15"/>
  <c r="O36" i="15" s="1"/>
  <c r="T36" i="15" s="1"/>
  <c r="C38" i="18"/>
  <c r="N38" i="18"/>
  <c r="O38" i="18" s="1"/>
  <c r="T38" i="18" s="1"/>
  <c r="C39" i="21"/>
  <c r="N35" i="21"/>
  <c r="O35" i="21" s="1"/>
  <c r="T35" i="21" s="1"/>
  <c r="N35" i="4"/>
  <c r="O35" i="4" s="1"/>
  <c r="T35" i="4" s="1"/>
  <c r="C36" i="4"/>
  <c r="C40" i="21" l="1"/>
  <c r="N36" i="21"/>
  <c r="O36" i="21" s="1"/>
  <c r="T36" i="21" s="1"/>
  <c r="N36" i="4"/>
  <c r="O36" i="4" s="1"/>
  <c r="T36" i="4" s="1"/>
  <c r="C37" i="4"/>
  <c r="C39" i="18"/>
  <c r="N39" i="18"/>
  <c r="O39" i="18" s="1"/>
  <c r="T39" i="18" s="1"/>
  <c r="C38" i="15"/>
  <c r="N37" i="15"/>
  <c r="O37" i="15" s="1"/>
  <c r="T37" i="15" s="1"/>
  <c r="C39" i="15" l="1"/>
  <c r="N38" i="15"/>
  <c r="O38" i="15" s="1"/>
  <c r="T38" i="15" s="1"/>
  <c r="C41" i="21"/>
  <c r="N37" i="21"/>
  <c r="O37" i="21" s="1"/>
  <c r="T37" i="21" s="1"/>
  <c r="C40" i="18"/>
  <c r="N40" i="18"/>
  <c r="O40" i="18" s="1"/>
  <c r="T40" i="18" s="1"/>
  <c r="N37" i="4"/>
  <c r="O37" i="4" s="1"/>
  <c r="T37" i="4" s="1"/>
  <c r="C38" i="4"/>
  <c r="C41" i="18" l="1"/>
  <c r="N41" i="18"/>
  <c r="O41" i="18" s="1"/>
  <c r="T41" i="18" s="1"/>
  <c r="C42" i="21"/>
  <c r="N38" i="21"/>
  <c r="O38" i="21" s="1"/>
  <c r="T38" i="21" s="1"/>
  <c r="N38" i="4"/>
  <c r="O38" i="4" s="1"/>
  <c r="T38" i="4" s="1"/>
  <c r="C39" i="4"/>
  <c r="C40" i="15"/>
  <c r="N39" i="15"/>
  <c r="O39" i="15" s="1"/>
  <c r="T39" i="15" s="1"/>
  <c r="C43" i="21" l="1"/>
  <c r="N39" i="21"/>
  <c r="O39" i="21" s="1"/>
  <c r="T39" i="21" s="1"/>
  <c r="C41" i="15"/>
  <c r="N40" i="15"/>
  <c r="O40" i="15" s="1"/>
  <c r="T40" i="15" s="1"/>
  <c r="N39" i="4"/>
  <c r="O39" i="4" s="1"/>
  <c r="T39" i="4" s="1"/>
  <c r="C40" i="4"/>
  <c r="C42" i="18"/>
  <c r="N42" i="18"/>
  <c r="O42" i="18" s="1"/>
  <c r="T42" i="18" s="1"/>
  <c r="C44" i="21" l="1"/>
  <c r="N40" i="21"/>
  <c r="O40" i="21" s="1"/>
  <c r="T40" i="21" s="1"/>
  <c r="C43" i="18"/>
  <c r="N43" i="18"/>
  <c r="O43" i="18" s="1"/>
  <c r="T43" i="18" s="1"/>
  <c r="N40" i="4"/>
  <c r="O40" i="4" s="1"/>
  <c r="T40" i="4" s="1"/>
  <c r="C41" i="4"/>
  <c r="C42" i="15"/>
  <c r="N41" i="15"/>
  <c r="O41" i="15" s="1"/>
  <c r="T41" i="15" s="1"/>
  <c r="N41" i="4" l="1"/>
  <c r="O41" i="4" s="1"/>
  <c r="T41" i="4" s="1"/>
  <c r="C42" i="4"/>
  <c r="C44" i="18"/>
  <c r="N44" i="18"/>
  <c r="O44" i="18" s="1"/>
  <c r="T44" i="18" s="1"/>
  <c r="C43" i="15"/>
  <c r="N42" i="15"/>
  <c r="O42" i="15" s="1"/>
  <c r="T42" i="15" s="1"/>
  <c r="C45" i="21"/>
  <c r="N41" i="21"/>
  <c r="O41" i="21" s="1"/>
  <c r="T41" i="21" s="1"/>
  <c r="C44" i="15" l="1"/>
  <c r="N43" i="15"/>
  <c r="O43" i="15" s="1"/>
  <c r="T43" i="15" s="1"/>
  <c r="C45" i="18"/>
  <c r="N45" i="18"/>
  <c r="O45" i="18" s="1"/>
  <c r="T45" i="18" s="1"/>
  <c r="C46" i="21"/>
  <c r="N42" i="21"/>
  <c r="O42" i="21" s="1"/>
  <c r="T42" i="21" s="1"/>
  <c r="N42" i="4"/>
  <c r="O42" i="4" s="1"/>
  <c r="T42" i="4" s="1"/>
  <c r="C43" i="4"/>
  <c r="C47" i="21" l="1"/>
  <c r="N43" i="21"/>
  <c r="O43" i="21" s="1"/>
  <c r="T43" i="21" s="1"/>
  <c r="C46" i="18"/>
  <c r="N46" i="18"/>
  <c r="O46" i="18" s="1"/>
  <c r="T46" i="18" s="1"/>
  <c r="N43" i="4"/>
  <c r="O43" i="4" s="1"/>
  <c r="T43" i="4" s="1"/>
  <c r="C44" i="4"/>
  <c r="C45" i="15"/>
  <c r="N44" i="15"/>
  <c r="O44" i="15" s="1"/>
  <c r="T44" i="15" s="1"/>
  <c r="C47" i="18" l="1"/>
  <c r="N47" i="18"/>
  <c r="O47" i="18" s="1"/>
  <c r="T47" i="18" s="1"/>
  <c r="C46" i="15"/>
  <c r="N45" i="15"/>
  <c r="O45" i="15" s="1"/>
  <c r="N44" i="4"/>
  <c r="O44" i="4" s="1"/>
  <c r="T44" i="4" s="1"/>
  <c r="C45" i="4"/>
  <c r="C48" i="21"/>
  <c r="N44" i="21"/>
  <c r="O44" i="21" s="1"/>
  <c r="T44" i="21" s="1"/>
  <c r="C47" i="15" l="1"/>
  <c r="N46" i="15"/>
  <c r="O46" i="15" s="1"/>
  <c r="T45" i="15" s="1"/>
  <c r="C49" i="21"/>
  <c r="N45" i="21"/>
  <c r="O45" i="21" s="1"/>
  <c r="T45" i="21" s="1"/>
  <c r="N45" i="4"/>
  <c r="O45" i="4" s="1"/>
  <c r="T45" i="4" s="1"/>
  <c r="C46" i="4"/>
  <c r="C48" i="18"/>
  <c r="N48" i="18"/>
  <c r="O48" i="18" s="1"/>
  <c r="T48" i="18" s="1"/>
  <c r="N46" i="4" l="1"/>
  <c r="O46" i="4" s="1"/>
  <c r="T46" i="4" s="1"/>
  <c r="C47" i="4"/>
  <c r="C49" i="18"/>
  <c r="N49" i="18"/>
  <c r="O49" i="18" s="1"/>
  <c r="T49" i="18" s="1"/>
  <c r="C50" i="21"/>
  <c r="N46" i="21"/>
  <c r="O46" i="21" s="1"/>
  <c r="T46" i="21" s="1"/>
  <c r="C48" i="15"/>
  <c r="N47" i="15"/>
  <c r="O47" i="15" s="1"/>
  <c r="T46" i="15" s="1"/>
  <c r="C49" i="15" l="1"/>
  <c r="N48" i="15"/>
  <c r="O48" i="15" s="1"/>
  <c r="T47" i="15" s="1"/>
  <c r="C51" i="21"/>
  <c r="N47" i="21"/>
  <c r="O47" i="21" s="1"/>
  <c r="T47" i="21" s="1"/>
  <c r="C50" i="18"/>
  <c r="N50" i="18"/>
  <c r="O50" i="18" s="1"/>
  <c r="T50" i="18" s="1"/>
  <c r="N47" i="4"/>
  <c r="O47" i="4" s="1"/>
  <c r="T47" i="4" s="1"/>
  <c r="C48" i="4"/>
  <c r="C51" i="18" l="1"/>
  <c r="N51" i="18"/>
  <c r="O51" i="18" s="1"/>
  <c r="T51" i="18" s="1"/>
  <c r="C52" i="21"/>
  <c r="N48" i="21"/>
  <c r="O48" i="21" s="1"/>
  <c r="T48" i="21" s="1"/>
  <c r="N48" i="4"/>
  <c r="O48" i="4" s="1"/>
  <c r="T48" i="4" s="1"/>
  <c r="C49" i="4"/>
  <c r="C50" i="15"/>
  <c r="N49" i="15"/>
  <c r="O49" i="15" s="1"/>
  <c r="T48" i="15" s="1"/>
  <c r="C53" i="21" l="1"/>
  <c r="N49" i="21"/>
  <c r="O49" i="21" s="1"/>
  <c r="T49" i="21" s="1"/>
  <c r="C51" i="15"/>
  <c r="N50" i="15"/>
  <c r="O50" i="15" s="1"/>
  <c r="T49" i="15" s="1"/>
  <c r="N49" i="4"/>
  <c r="O49" i="4" s="1"/>
  <c r="T49" i="4" s="1"/>
  <c r="C50" i="4"/>
  <c r="C52" i="18"/>
  <c r="N52" i="18"/>
  <c r="O52" i="18" s="1"/>
  <c r="T52" i="18" s="1"/>
  <c r="C52" i="15" l="1"/>
  <c r="N51" i="15"/>
  <c r="O51" i="15" s="1"/>
  <c r="T50" i="15" s="1"/>
  <c r="C53" i="18"/>
  <c r="N53" i="18"/>
  <c r="O53" i="18" s="1"/>
  <c r="T53" i="18" s="1"/>
  <c r="N50" i="4"/>
  <c r="O50" i="4" s="1"/>
  <c r="T50" i="4" s="1"/>
  <c r="C51" i="4"/>
  <c r="C54" i="21"/>
  <c r="N50" i="21"/>
  <c r="O50" i="21" s="1"/>
  <c r="T50" i="21" s="1"/>
  <c r="C55" i="21" l="1"/>
  <c r="N51" i="21"/>
  <c r="O51" i="21" s="1"/>
  <c r="T51" i="21" s="1"/>
  <c r="N51" i="4"/>
  <c r="O51" i="4" s="1"/>
  <c r="T51" i="4" s="1"/>
  <c r="C52" i="4"/>
  <c r="C54" i="18"/>
  <c r="N54" i="18"/>
  <c r="O54" i="18" s="1"/>
  <c r="T54" i="18" s="1"/>
  <c r="C53" i="15"/>
  <c r="N52" i="15"/>
  <c r="O52" i="15" s="1"/>
  <c r="T51" i="15" s="1"/>
  <c r="C55" i="18" l="1"/>
  <c r="N55" i="18"/>
  <c r="O55" i="18" s="1"/>
  <c r="T55" i="18" s="1"/>
  <c r="N52" i="4"/>
  <c r="O52" i="4" s="1"/>
  <c r="T52" i="4" s="1"/>
  <c r="C53" i="4"/>
  <c r="C54" i="15"/>
  <c r="N53" i="15"/>
  <c r="O53" i="15" s="1"/>
  <c r="T52" i="15" s="1"/>
  <c r="C56" i="21"/>
  <c r="N53" i="21" s="1"/>
  <c r="O53" i="21" s="1"/>
  <c r="T53" i="21" s="1"/>
  <c r="N52" i="21"/>
  <c r="O52" i="21" s="1"/>
  <c r="T52" i="21" s="1"/>
  <c r="C55" i="15" l="1"/>
  <c r="N54" i="15"/>
  <c r="O54" i="15" s="1"/>
  <c r="T53" i="15" s="1"/>
  <c r="N53" i="4"/>
  <c r="O53" i="4" s="1"/>
  <c r="T53" i="4" s="1"/>
  <c r="C54" i="4"/>
  <c r="C56" i="18"/>
  <c r="N56" i="18"/>
  <c r="O56" i="18" s="1"/>
  <c r="T56" i="18" s="1"/>
  <c r="C57" i="18" l="1"/>
  <c r="N57" i="18"/>
  <c r="O57" i="18" s="1"/>
  <c r="N54" i="4"/>
  <c r="O54" i="4" s="1"/>
  <c r="T54" i="4" s="1"/>
  <c r="C55" i="4"/>
  <c r="C56" i="15"/>
  <c r="N55" i="15"/>
  <c r="O55" i="15" s="1"/>
  <c r="T54" i="15" s="1"/>
  <c r="C57" i="15" l="1"/>
  <c r="N56" i="15"/>
  <c r="O56" i="15" s="1"/>
  <c r="T55" i="15" s="1"/>
  <c r="N55" i="4"/>
  <c r="O55" i="4" s="1"/>
  <c r="T55" i="4" s="1"/>
  <c r="C56" i="4"/>
  <c r="C58" i="18"/>
  <c r="N58" i="18"/>
  <c r="O58" i="18" s="1"/>
  <c r="T57" i="18" s="1"/>
  <c r="C58" i="15" l="1"/>
  <c r="N57" i="15"/>
  <c r="O57" i="15" s="1"/>
  <c r="T56" i="15" s="1"/>
  <c r="C59" i="18"/>
  <c r="N59" i="18"/>
  <c r="O59" i="18" s="1"/>
  <c r="T58" i="18" s="1"/>
  <c r="N56" i="4"/>
  <c r="O56" i="4" s="1"/>
  <c r="T56" i="4" s="1"/>
  <c r="C57" i="4"/>
  <c r="N57" i="4" l="1"/>
  <c r="O57" i="4" s="1"/>
  <c r="T57" i="4" s="1"/>
  <c r="C58" i="4"/>
  <c r="C60" i="18"/>
  <c r="N60" i="18"/>
  <c r="O60" i="18" s="1"/>
  <c r="T59" i="18" s="1"/>
  <c r="C59" i="15"/>
  <c r="N58" i="15"/>
  <c r="O58" i="15" s="1"/>
  <c r="T57" i="15" s="1"/>
  <c r="C60" i="15" l="1"/>
  <c r="N59" i="15"/>
  <c r="O59" i="15" s="1"/>
  <c r="T58" i="15" s="1"/>
  <c r="C61" i="18"/>
  <c r="N61" i="18"/>
  <c r="O61" i="18" s="1"/>
  <c r="T60" i="18" s="1"/>
  <c r="N58" i="4"/>
  <c r="O58" i="4" s="1"/>
  <c r="T58" i="4" s="1"/>
  <c r="C59" i="4"/>
  <c r="N59" i="4" l="1"/>
  <c r="O59" i="4" s="1"/>
  <c r="T59" i="4" s="1"/>
  <c r="C60" i="4"/>
  <c r="C62" i="18"/>
  <c r="N62" i="18"/>
  <c r="O62" i="18" s="1"/>
  <c r="T61" i="18" s="1"/>
  <c r="C61" i="15"/>
  <c r="N60" i="15"/>
  <c r="O60" i="15" s="1"/>
  <c r="C62" i="15" l="1"/>
  <c r="N61" i="15"/>
  <c r="O61" i="15" s="1"/>
  <c r="T59" i="15" s="1"/>
  <c r="C63" i="18"/>
  <c r="N63" i="18"/>
  <c r="O63" i="18" s="1"/>
  <c r="T62" i="18" s="1"/>
  <c r="N60" i="4"/>
  <c r="O60" i="4" s="1"/>
  <c r="T60" i="4" s="1"/>
  <c r="C61" i="4"/>
  <c r="N61" i="4" l="1"/>
  <c r="O61" i="4" s="1"/>
  <c r="T61" i="4" s="1"/>
  <c r="C62" i="4"/>
  <c r="C64" i="18"/>
  <c r="N64" i="18"/>
  <c r="O64" i="18" s="1"/>
  <c r="T63" i="18" s="1"/>
  <c r="C63" i="15"/>
  <c r="N62" i="15"/>
  <c r="O62" i="15" s="1"/>
  <c r="T60" i="15" s="1"/>
  <c r="C64" i="15" l="1"/>
  <c r="N64" i="15" s="1"/>
  <c r="O64" i="15" s="1"/>
  <c r="T62" i="15" s="1"/>
  <c r="N63" i="15"/>
  <c r="O63" i="15" s="1"/>
  <c r="T61" i="15" s="1"/>
  <c r="C65" i="18"/>
  <c r="N65" i="18"/>
  <c r="O65" i="18" s="1"/>
  <c r="T64" i="18" s="1"/>
  <c r="N62" i="4"/>
  <c r="O62" i="4" s="1"/>
  <c r="T62" i="4" s="1"/>
  <c r="C63" i="4"/>
  <c r="C66" i="18" l="1"/>
  <c r="N66" i="18"/>
  <c r="O66" i="18" s="1"/>
  <c r="T65" i="18" s="1"/>
  <c r="N63" i="4"/>
  <c r="O63" i="4" s="1"/>
  <c r="T63" i="4" s="1"/>
  <c r="C64" i="4"/>
  <c r="N64" i="4" l="1"/>
  <c r="O64" i="4" s="1"/>
  <c r="T64" i="4" s="1"/>
  <c r="C65" i="4"/>
  <c r="C67" i="18"/>
  <c r="N67" i="18"/>
  <c r="O67" i="18" s="1"/>
  <c r="T66" i="18" s="1"/>
  <c r="C68" i="18" l="1"/>
  <c r="N68" i="18"/>
  <c r="O68" i="18" s="1"/>
  <c r="T67" i="18" s="1"/>
  <c r="N65" i="4"/>
  <c r="O65" i="4" s="1"/>
  <c r="T65" i="4" s="1"/>
  <c r="C66" i="4"/>
  <c r="N66" i="4" l="1"/>
  <c r="O66" i="4" s="1"/>
  <c r="T66" i="4" s="1"/>
  <c r="C67" i="4"/>
  <c r="C69" i="18"/>
  <c r="N69" i="18"/>
  <c r="O69" i="18" s="1"/>
  <c r="T68" i="18" s="1"/>
  <c r="C70" i="18" l="1"/>
  <c r="N70" i="18"/>
  <c r="O70" i="18" s="1"/>
  <c r="T69" i="18" s="1"/>
  <c r="N67" i="4"/>
  <c r="O67" i="4" s="1"/>
  <c r="T67" i="4" s="1"/>
  <c r="C68" i="4"/>
  <c r="N68" i="4" l="1"/>
  <c r="O68" i="4" s="1"/>
  <c r="T68" i="4" s="1"/>
  <c r="C69" i="4"/>
  <c r="C71" i="18"/>
  <c r="N71" i="18"/>
  <c r="O71" i="18" s="1"/>
  <c r="T70" i="18" s="1"/>
  <c r="C72" i="18" l="1"/>
  <c r="N72" i="18"/>
  <c r="O72" i="18" s="1"/>
  <c r="T71" i="18" s="1"/>
  <c r="N69" i="4"/>
  <c r="O69" i="4" s="1"/>
  <c r="T69" i="4" s="1"/>
  <c r="C70" i="4"/>
  <c r="N70" i="4" l="1"/>
  <c r="O70" i="4" s="1"/>
  <c r="T70" i="4" s="1"/>
  <c r="C71" i="4"/>
  <c r="C73" i="18"/>
  <c r="N73" i="18"/>
  <c r="O73" i="18" s="1"/>
  <c r="T72" i="18" s="1"/>
  <c r="C74" i="18" l="1"/>
  <c r="N74" i="18"/>
  <c r="O74" i="18" s="1"/>
  <c r="T73" i="18" s="1"/>
  <c r="N71" i="4"/>
  <c r="O71" i="4" s="1"/>
  <c r="T71" i="4" s="1"/>
  <c r="C72" i="4"/>
  <c r="N72" i="4" l="1"/>
  <c r="O72" i="4" s="1"/>
  <c r="T72" i="4" s="1"/>
  <c r="C73" i="4"/>
  <c r="C75" i="18"/>
  <c r="N75" i="18"/>
  <c r="O75" i="18" s="1"/>
  <c r="T74" i="18" s="1"/>
  <c r="C76" i="18" l="1"/>
  <c r="N76" i="18"/>
  <c r="O76" i="18" s="1"/>
  <c r="T75" i="18" s="1"/>
  <c r="N73" i="4"/>
  <c r="O73" i="4" s="1"/>
  <c r="T73" i="4" s="1"/>
  <c r="C74" i="4"/>
  <c r="N74" i="4" l="1"/>
  <c r="O74" i="4" s="1"/>
  <c r="T74" i="4" s="1"/>
  <c r="C75" i="4"/>
  <c r="C77" i="18"/>
  <c r="N77" i="18"/>
  <c r="O77" i="18" s="1"/>
  <c r="T76" i="18" s="1"/>
  <c r="C78" i="18" l="1"/>
  <c r="N78" i="18"/>
  <c r="O78" i="18" s="1"/>
  <c r="T77" i="18" s="1"/>
  <c r="N75" i="4"/>
  <c r="O75" i="4" s="1"/>
  <c r="T75" i="4" s="1"/>
  <c r="C76" i="4"/>
  <c r="N76" i="4" l="1"/>
  <c r="O76" i="4" s="1"/>
  <c r="T76" i="4" s="1"/>
  <c r="C77" i="4"/>
  <c r="C79" i="18"/>
  <c r="N79" i="18"/>
  <c r="O79" i="18" s="1"/>
  <c r="T78" i="18" s="1"/>
  <c r="C80" i="18" l="1"/>
  <c r="N80" i="18"/>
  <c r="O80" i="18" s="1"/>
  <c r="T79" i="18" s="1"/>
  <c r="N77" i="4"/>
  <c r="O77" i="4" s="1"/>
  <c r="T77" i="4" s="1"/>
  <c r="C78" i="4"/>
  <c r="N78" i="4" l="1"/>
  <c r="O78" i="4" s="1"/>
  <c r="T78" i="4" s="1"/>
  <c r="C79" i="4"/>
  <c r="C81" i="18"/>
  <c r="N81" i="18"/>
  <c r="O81" i="18" s="1"/>
  <c r="T80" i="18" s="1"/>
  <c r="N79" i="4" l="1"/>
  <c r="O79" i="4" s="1"/>
  <c r="T79" i="4" s="1"/>
  <c r="C80" i="4"/>
  <c r="C82" i="18"/>
  <c r="N82" i="18"/>
  <c r="O82" i="18" s="1"/>
  <c r="T81" i="18" s="1"/>
  <c r="C83" i="18" l="1"/>
  <c r="N83" i="18"/>
  <c r="O83" i="18" s="1"/>
  <c r="T82" i="18" s="1"/>
  <c r="N80" i="4"/>
  <c r="O80" i="4" s="1"/>
  <c r="T80" i="4" s="1"/>
  <c r="C81" i="4"/>
  <c r="N81" i="4" l="1"/>
  <c r="O81" i="4" s="1"/>
  <c r="T81" i="4" s="1"/>
  <c r="C82" i="4"/>
  <c r="C84" i="18"/>
  <c r="N84" i="18"/>
  <c r="O84" i="18" s="1"/>
  <c r="T83" i="18" s="1"/>
  <c r="N82" i="4" l="1"/>
  <c r="O82" i="4" s="1"/>
  <c r="T82" i="4" s="1"/>
  <c r="C83" i="4"/>
  <c r="C85" i="18"/>
  <c r="N85" i="18"/>
  <c r="O85" i="18" s="1"/>
  <c r="C86" i="18" l="1"/>
  <c r="N86" i="18"/>
  <c r="O86" i="18" s="1"/>
  <c r="T84" i="18" s="1"/>
  <c r="N83" i="4"/>
  <c r="O83" i="4" s="1"/>
  <c r="T83" i="4" s="1"/>
  <c r="C84" i="4"/>
  <c r="N84" i="4" l="1"/>
  <c r="O84" i="4" s="1"/>
  <c r="T84" i="4" s="1"/>
  <c r="C85" i="4"/>
  <c r="C87" i="18"/>
  <c r="N87" i="18"/>
  <c r="O87" i="18" s="1"/>
  <c r="T85" i="18" s="1"/>
  <c r="C88" i="18" l="1"/>
  <c r="N89" i="18" s="1"/>
  <c r="O89" i="18" s="1"/>
  <c r="T87" i="18" s="1"/>
  <c r="N88" i="18"/>
  <c r="O88" i="18" s="1"/>
  <c r="T86" i="18" s="1"/>
  <c r="N85" i="4"/>
  <c r="O85" i="4" s="1"/>
  <c r="T85" i="4" s="1"/>
  <c r="C86" i="4"/>
  <c r="C87" i="4" l="1"/>
  <c r="N86" i="4"/>
  <c r="O86" i="4" s="1"/>
  <c r="T86" i="4" s="1"/>
  <c r="C88" i="4" l="1"/>
  <c r="N88" i="4" s="1"/>
  <c r="O88" i="4" s="1"/>
  <c r="T88" i="4" s="1"/>
  <c r="N87" i="4"/>
  <c r="O87" i="4" s="1"/>
  <c r="T87" i="4" s="1"/>
</calcChain>
</file>

<file path=xl/sharedStrings.xml><?xml version="1.0" encoding="utf-8"?>
<sst xmlns="http://schemas.openxmlformats.org/spreadsheetml/2006/main" count="2196" uniqueCount="171">
  <si>
    <t>POR (yrs)</t>
  </si>
  <si>
    <t>Daily Max Flows for Period of Record:</t>
  </si>
  <si>
    <t>*Disclaimer: Data is automatically retrieved and subject to revision.</t>
  </si>
  <si>
    <t>Date</t>
  </si>
  <si>
    <t>Max Flow (cfs)</t>
  </si>
  <si>
    <t>IMPORT FOR HEC-SSP</t>
  </si>
  <si>
    <t>01Oct</t>
  </si>
  <si>
    <t>GAGE FREQUENCY CURVE-LPIII HEC-SSP</t>
  </si>
  <si>
    <t>% AC</t>
  </si>
  <si>
    <t xml:space="preserve">COMPUTED Q </t>
  </si>
  <si>
    <t>EXPECTED Q</t>
  </si>
  <si>
    <t>0.05 CL</t>
  </si>
  <si>
    <t>0.95 CL</t>
  </si>
  <si>
    <t>Gage</t>
  </si>
  <si>
    <t>STREAM</t>
  </si>
  <si>
    <t>DA</t>
  </si>
  <si>
    <t>Frequency Event</t>
  </si>
  <si>
    <t>Tributaries</t>
  </si>
  <si>
    <t>Streetman</t>
  </si>
  <si>
    <t xml:space="preserve">Tehuacana </t>
  </si>
  <si>
    <t>Catfish</t>
  </si>
  <si>
    <t>Colony</t>
  </si>
  <si>
    <t>Oakwood</t>
  </si>
  <si>
    <t>Upper Keechi</t>
  </si>
  <si>
    <t>Regional Skew:</t>
  </si>
  <si>
    <t>Reg. Skew MSE:</t>
  </si>
  <si>
    <t>&lt;-- all cases</t>
  </si>
  <si>
    <t>Length:</t>
  </si>
  <si>
    <t>Slope:</t>
  </si>
  <si>
    <t>Slope Length:</t>
  </si>
  <si>
    <t>Tributaries - Skew</t>
  </si>
  <si>
    <t>-</t>
  </si>
  <si>
    <t>Q10</t>
  </si>
  <si>
    <t>Q25</t>
  </si>
  <si>
    <t>Q50</t>
  </si>
  <si>
    <t>Q100</t>
  </si>
  <si>
    <t>Q500</t>
  </si>
  <si>
    <t>Gauge
DA</t>
  </si>
  <si>
    <t>Frequency
DA</t>
  </si>
  <si>
    <t>Location</t>
  </si>
  <si>
    <t>Basin ID</t>
  </si>
  <si>
    <t>Precip (in.)</t>
  </si>
  <si>
    <t>Cum DA (mi^2)</t>
  </si>
  <si>
    <t>omega</t>
  </si>
  <si>
    <t>BASIN16</t>
  </si>
  <si>
    <t>BASIN11</t>
  </si>
  <si>
    <t>BASIN14</t>
  </si>
  <si>
    <t>Slope (ft/ft)</t>
  </si>
  <si>
    <t>BASIN10</t>
  </si>
  <si>
    <t>BASIN6</t>
  </si>
  <si>
    <t>BASIN2</t>
  </si>
  <si>
    <t>BASIN1000</t>
  </si>
  <si>
    <t>BASIN3</t>
  </si>
  <si>
    <t>BASIN4</t>
  </si>
  <si>
    <t>BASIN8</t>
  </si>
  <si>
    <t>BASIN12</t>
  </si>
  <si>
    <t>BASIN13</t>
  </si>
  <si>
    <t>BASIN15</t>
  </si>
  <si>
    <t>BASIN18</t>
  </si>
  <si>
    <t>BASIN19</t>
  </si>
  <si>
    <t>MAINSTEM</t>
  </si>
  <si>
    <t>BASIN579</t>
  </si>
  <si>
    <t>Catfish-Creek</t>
  </si>
  <si>
    <t>Tehuacana-Caney-Creek</t>
  </si>
  <si>
    <t>Upper-Keechi-Creek</t>
  </si>
  <si>
    <t>BASIN620</t>
  </si>
  <si>
    <t>BASIN351</t>
  </si>
  <si>
    <t xml:space="preserve">MAIN STEM - Multiplier Calculation - Constant Variables </t>
  </si>
  <si>
    <t>BASIN2001</t>
  </si>
  <si>
    <t>BASIN2002</t>
  </si>
  <si>
    <t>500-YR MS Parameters</t>
  </si>
  <si>
    <t>Gage Power Trendline</t>
  </si>
  <si>
    <t>2009 Regression Power Trendline</t>
  </si>
  <si>
    <t>y =</t>
  </si>
  <si>
    <r>
      <t>bx</t>
    </r>
    <r>
      <rPr>
        <vertAlign val="superscript"/>
        <sz val="10"/>
        <color theme="1"/>
        <rFont val="Calibri"/>
        <family val="2"/>
        <scheme val="minor"/>
      </rPr>
      <t>c</t>
    </r>
  </si>
  <si>
    <t>b =</t>
  </si>
  <si>
    <t>c =</t>
  </si>
  <si>
    <r>
      <t>α = y</t>
    </r>
    <r>
      <rPr>
        <vertAlign val="subscript"/>
        <sz val="10"/>
        <color theme="1"/>
        <rFont val="Calibri"/>
        <family val="2"/>
      </rPr>
      <t>Gage</t>
    </r>
    <r>
      <rPr>
        <sz val="10"/>
        <color theme="1"/>
        <rFont val="Calibri"/>
        <family val="2"/>
      </rPr>
      <t xml:space="preserve"> / y</t>
    </r>
    <r>
      <rPr>
        <vertAlign val="subscript"/>
        <sz val="10"/>
        <color theme="1"/>
        <rFont val="Calibri"/>
        <family val="2"/>
      </rPr>
      <t>Regression</t>
    </r>
  </si>
  <si>
    <t>GageID</t>
  </si>
  <si>
    <t>x</t>
  </si>
  <si>
    <t>α</t>
  </si>
  <si>
    <t>AVG:</t>
  </si>
  <si>
    <t>100-YR MS Parameters</t>
  </si>
  <si>
    <t>50-YR MS Parameters</t>
  </si>
  <si>
    <t>25-YR MS Parameters</t>
  </si>
  <si>
    <t>10-YR MS Parameters</t>
  </si>
  <si>
    <t>Ratio Multiplier</t>
  </si>
  <si>
    <t>Trendline Multiplier</t>
  </si>
  <si>
    <t xml:space="preserve">Ratio Multiplier </t>
  </si>
  <si>
    <t>Skew Multiplier</t>
  </si>
  <si>
    <t>IMPORT FOR HEC-SSP (Outliers Removed)</t>
  </si>
  <si>
    <t># USGS 07315500 Red River near Terral, OK</t>
  </si>
  <si>
    <t># USGS 07315700 Mud Creek near Courtney, OK</t>
  </si>
  <si>
    <t># USGS 07315900 Walnut Bayou near Burneyville, OK</t>
  </si>
  <si>
    <t># USGS 07316000 Red River near Gainesville, TX</t>
  </si>
  <si>
    <t># USGS 07316200 Mineral Ck nr Sadler, TX</t>
  </si>
  <si>
    <t># USGS 07331600 Red Rv at Denison Dam nr Denison, TX</t>
  </si>
  <si>
    <t># USGS 07332000 Red River near Colbert, OK</t>
  </si>
  <si>
    <t># USGS 07332600 Bois D'Arc Ck nr Randolph, TX</t>
  </si>
  <si>
    <t># USGS 07332620 Bois D'Arc Ck at FM 1396 nr Honey Grove, TX</t>
  </si>
  <si>
    <t># USGS 07332622 Bois D'Arc Ck at FM 409 nr Honey Grove, TX</t>
  </si>
  <si>
    <t># USGS 07335500 Red River at Arthur City, TX</t>
  </si>
  <si>
    <t># USGS 07336750 Little Pine Ck nr Kanawha, TX</t>
  </si>
  <si>
    <t># USGS 07336800 Pecan Bayou nr Clarksville, TX</t>
  </si>
  <si>
    <t># USGS 07336820 Red River near De Kalb, TX</t>
  </si>
  <si>
    <t># USGS 07337000 Red River at Index, AR</t>
  </si>
  <si>
    <t>17B</t>
  </si>
  <si>
    <t>INSUFFICIENT DATA &lt;10</t>
  </si>
  <si>
    <t>Red River</t>
  </si>
  <si>
    <t>Terral, OK</t>
  </si>
  <si>
    <t>Gainesville, TX</t>
  </si>
  <si>
    <t>Denison Dam, TX</t>
  </si>
  <si>
    <t xml:space="preserve">Red River </t>
  </si>
  <si>
    <t>Arthur City, TX</t>
  </si>
  <si>
    <t>Index, AK</t>
  </si>
  <si>
    <t>De Kalb, TX</t>
  </si>
  <si>
    <t>USACE Analysis</t>
  </si>
  <si>
    <t>39340 Sqmi</t>
  </si>
  <si>
    <t>GAGE FREQUENCY CURVE-LPIII HEC-SSP - NO OUTLIER</t>
  </si>
  <si>
    <t>GAGE FREQUENCY CURVE-LPIII HEC-SSP -NO OUTLIER</t>
  </si>
  <si>
    <t>Arthur City</t>
  </si>
  <si>
    <t>Denison Dam</t>
  </si>
  <si>
    <t>De Kalb</t>
  </si>
  <si>
    <t>39720 Sqmi</t>
  </si>
  <si>
    <t>1957-06-00</t>
  </si>
  <si>
    <t>1957-05-00</t>
  </si>
  <si>
    <t>44445 sqmi</t>
  </si>
  <si>
    <t>sqmi</t>
  </si>
  <si>
    <t>CDA</t>
  </si>
  <si>
    <t>CDA:</t>
  </si>
  <si>
    <t>DA:</t>
  </si>
  <si>
    <t>Terrel, OK</t>
  </si>
  <si>
    <t>Index, AR</t>
  </si>
  <si>
    <t>Colbert, OK</t>
  </si>
  <si>
    <t>Mud Creek</t>
  </si>
  <si>
    <t>Courtney, OK</t>
  </si>
  <si>
    <t>Bois D ARC</t>
  </si>
  <si>
    <t>Randolph, TX</t>
  </si>
  <si>
    <t>FM 13 Honey Grove, TX</t>
  </si>
  <si>
    <t>FM 40 Honey Grove, TX</t>
  </si>
  <si>
    <t>Little Pine Creek</t>
  </si>
  <si>
    <t>Kanawha, TX</t>
  </si>
  <si>
    <t>Pecan Bayou</t>
  </si>
  <si>
    <t>Clarksville, TX</t>
  </si>
  <si>
    <t>Discharge Calcs</t>
  </si>
  <si>
    <t>Discharge Calcs (232)</t>
  </si>
  <si>
    <t>Discharge Calcs (318)</t>
  </si>
  <si>
    <t>Discharge Calcs (702)</t>
  </si>
  <si>
    <t>Discharge Calcs (906)</t>
  </si>
  <si>
    <t>Discharge Calcs (774)</t>
  </si>
  <si>
    <t>Discharge Calcs (512)</t>
  </si>
  <si>
    <t>Discharge Calcs (209)</t>
  </si>
  <si>
    <t>Gainesville</t>
  </si>
  <si>
    <t>Courtney</t>
  </si>
  <si>
    <t>Randolph</t>
  </si>
  <si>
    <t>13 honey grove</t>
  </si>
  <si>
    <t>40 honey grove</t>
  </si>
  <si>
    <t>Kanawha</t>
  </si>
  <si>
    <t>Terrel</t>
  </si>
  <si>
    <t>Index</t>
  </si>
  <si>
    <t>Colbert</t>
  </si>
  <si>
    <t>Clarksville</t>
  </si>
  <si>
    <t>Storm Event</t>
  </si>
  <si>
    <t>Multiplier</t>
  </si>
  <si>
    <t>Summary</t>
  </si>
  <si>
    <t>Fall along mainstem. Without mainstem analysis in this study or given data by USACE, these have no data for comparison.</t>
  </si>
  <si>
    <t># USGS 07341500 Red River near Fulton, AR</t>
  </si>
  <si>
    <t>Gauge Height</t>
  </si>
  <si>
    <t>leave out</t>
  </si>
  <si>
    <t>shifted due todates after october 1</t>
  </si>
  <si>
    <t>Fulton, 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</si>
</sst>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"/>
    <numFmt numFmtId="165" formatCode="0.000000"/>
    <numFmt numFmtId="166" formatCode="0.00000"/>
    <numFmt numFmtId="167" formatCode="#,##0.0"/>
    <numFmt numFmtId="168" formatCode="#,##0.0000"/>
    <numFmt numFmtId="169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.7"/>
      <color rgb="FF333333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b/>
      <sz val="14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</cellStyleXfs>
  <cellXfs count="186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4" fillId="0" borderId="0" xfId="0" applyFont="1"/>
    <xf numFmtId="14" fontId="0" fillId="0" borderId="0" xfId="0" applyNumberFormat="1"/>
    <xf numFmtId="43" fontId="0" fillId="0" borderId="0" xfId="1" applyFont="1" applyAlignment="1">
      <alignment horizontal="center"/>
    </xf>
    <xf numFmtId="0" fontId="0" fillId="0" borderId="0" xfId="0" applyProtection="1">
      <protection locked="0"/>
    </xf>
    <xf numFmtId="49" fontId="0" fillId="0" borderId="0" xfId="0" applyNumberFormat="1"/>
    <xf numFmtId="0" fontId="5" fillId="0" borderId="5" xfId="0" applyFont="1" applyBorder="1"/>
    <xf numFmtId="20" fontId="5" fillId="0" borderId="6" xfId="0" applyNumberFormat="1" applyFont="1" applyBorder="1"/>
    <xf numFmtId="0" fontId="5" fillId="0" borderId="7" xfId="0" applyFont="1" applyBorder="1"/>
    <xf numFmtId="0" fontId="5" fillId="0" borderId="8" xfId="0" applyFont="1" applyBorder="1"/>
    <xf numFmtId="20" fontId="5" fillId="0" borderId="9" xfId="0" applyNumberFormat="1" applyFont="1" applyBorder="1"/>
    <xf numFmtId="0" fontId="5" fillId="0" borderId="10" xfId="0" applyFont="1" applyBorder="1"/>
    <xf numFmtId="0" fontId="0" fillId="0" borderId="8" xfId="0" applyBorder="1"/>
    <xf numFmtId="0" fontId="0" fillId="0" borderId="9" xfId="0" applyBorder="1"/>
    <xf numFmtId="0" fontId="6" fillId="0" borderId="0" xfId="0" applyFont="1" applyAlignment="1" applyProtection="1">
      <alignment horizontal="center"/>
      <protection locked="0"/>
    </xf>
    <xf numFmtId="0" fontId="5" fillId="0" borderId="19" xfId="0" applyFont="1" applyBorder="1"/>
    <xf numFmtId="14" fontId="2" fillId="0" borderId="20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quotePrefix="1" applyFont="1" applyBorder="1" applyAlignment="1">
      <alignment horizontal="center"/>
    </xf>
    <xf numFmtId="0" fontId="0" fillId="2" borderId="0" xfId="0" applyFill="1"/>
    <xf numFmtId="0" fontId="3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/>
    <xf numFmtId="0" fontId="0" fillId="0" borderId="0" xfId="0" applyFill="1" applyAlignment="1">
      <alignment horizontal="center"/>
    </xf>
    <xf numFmtId="49" fontId="0" fillId="0" borderId="0" xfId="0" applyNumberFormat="1" applyBorder="1"/>
    <xf numFmtId="0" fontId="7" fillId="0" borderId="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9" fillId="0" borderId="8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10" fillId="4" borderId="3" xfId="3" applyFont="1" applyBorder="1" applyAlignment="1">
      <alignment horizontal="left" vertical="center" wrapText="1"/>
    </xf>
    <xf numFmtId="0" fontId="10" fillId="4" borderId="3" xfId="3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0" fillId="5" borderId="3" xfId="4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/>
    </xf>
    <xf numFmtId="0" fontId="10" fillId="5" borderId="4" xfId="4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2" fontId="0" fillId="0" borderId="9" xfId="0" quotePrefix="1" applyNumberFormat="1" applyBorder="1" applyAlignment="1">
      <alignment horizontal="center"/>
    </xf>
    <xf numFmtId="165" fontId="0" fillId="0" borderId="9" xfId="0" quotePrefix="1" applyNumberFormat="1" applyBorder="1" applyAlignment="1">
      <alignment horizontal="center"/>
    </xf>
    <xf numFmtId="164" fontId="0" fillId="0" borderId="9" xfId="0" quotePrefix="1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0" fontId="5" fillId="6" borderId="10" xfId="0" applyFont="1" applyFill="1" applyBorder="1"/>
    <xf numFmtId="0" fontId="12" fillId="0" borderId="14" xfId="0" applyFont="1" applyBorder="1" applyAlignment="1">
      <alignment horizontal="left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5" fillId="0" borderId="9" xfId="0" applyFont="1" applyBorder="1"/>
    <xf numFmtId="0" fontId="5" fillId="0" borderId="17" xfId="0" applyFont="1" applyBorder="1"/>
    <xf numFmtId="0" fontId="5" fillId="0" borderId="18" xfId="0" applyFont="1" applyBorder="1"/>
    <xf numFmtId="1" fontId="0" fillId="0" borderId="9" xfId="0" applyNumberFormat="1" applyBorder="1"/>
    <xf numFmtId="1" fontId="0" fillId="0" borderId="18" xfId="0" applyNumberFormat="1" applyBorder="1"/>
    <xf numFmtId="1" fontId="0" fillId="0" borderId="26" xfId="0" applyNumberFormat="1" applyBorder="1"/>
    <xf numFmtId="1" fontId="5" fillId="0" borderId="26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165" fontId="0" fillId="0" borderId="18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" fontId="0" fillId="0" borderId="26" xfId="0" applyNumberFormat="1" applyFill="1" applyBorder="1" applyAlignment="1">
      <alignment horizontal="center" vertical="center"/>
    </xf>
    <xf numFmtId="3" fontId="13" fillId="7" borderId="29" xfId="1" applyNumberFormat="1" applyFont="1" applyFill="1" applyBorder="1"/>
    <xf numFmtId="3" fontId="13" fillId="7" borderId="0" xfId="1" applyNumberFormat="1" applyFont="1" applyFill="1"/>
    <xf numFmtId="0" fontId="0" fillId="7" borderId="22" xfId="0" applyFill="1" applyBorder="1"/>
    <xf numFmtId="3" fontId="13" fillId="7" borderId="29" xfId="1" applyNumberFormat="1" applyFont="1" applyFill="1" applyBorder="1" applyAlignment="1">
      <alignment horizontal="right"/>
    </xf>
    <xf numFmtId="3" fontId="13" fillId="7" borderId="0" xfId="1" applyNumberFormat="1" applyFont="1" applyFill="1" applyAlignment="1">
      <alignment horizontal="right"/>
    </xf>
    <xf numFmtId="11" fontId="13" fillId="7" borderId="0" xfId="1" applyNumberFormat="1" applyFont="1" applyFill="1"/>
    <xf numFmtId="167" fontId="13" fillId="7" borderId="0" xfId="1" applyNumberFormat="1" applyFont="1" applyFill="1"/>
    <xf numFmtId="168" fontId="13" fillId="7" borderId="0" xfId="1" applyNumberFormat="1" applyFont="1" applyFill="1"/>
    <xf numFmtId="0" fontId="0" fillId="7" borderId="29" xfId="0" applyFill="1" applyBorder="1"/>
    <xf numFmtId="0" fontId="0" fillId="7" borderId="0" xfId="0" applyFill="1"/>
    <xf numFmtId="3" fontId="15" fillId="7" borderId="29" xfId="1" applyNumberFormat="1" applyFont="1" applyFill="1" applyBorder="1"/>
    <xf numFmtId="3" fontId="13" fillId="7" borderId="22" xfId="1" applyNumberFormat="1" applyFont="1" applyFill="1" applyBorder="1"/>
    <xf numFmtId="3" fontId="13" fillId="7" borderId="29" xfId="1" applyNumberFormat="1" applyFont="1" applyFill="1" applyBorder="1" applyAlignment="1">
      <alignment horizontal="center"/>
    </xf>
    <xf numFmtId="3" fontId="13" fillId="7" borderId="0" xfId="1" applyNumberFormat="1" applyFont="1" applyFill="1" applyAlignment="1">
      <alignment horizontal="center"/>
    </xf>
    <xf numFmtId="0" fontId="15" fillId="7" borderId="0" xfId="0" applyFont="1" applyFill="1" applyAlignment="1">
      <alignment horizontal="center"/>
    </xf>
    <xf numFmtId="0" fontId="13" fillId="7" borderId="0" xfId="0" applyFont="1" applyFill="1"/>
    <xf numFmtId="0" fontId="9" fillId="7" borderId="8" xfId="0" applyFont="1" applyFill="1" applyBorder="1"/>
    <xf numFmtId="4" fontId="13" fillId="7" borderId="0" xfId="1" applyNumberFormat="1" applyFont="1" applyFill="1" applyAlignment="1">
      <alignment horizontal="center"/>
    </xf>
    <xf numFmtId="4" fontId="13" fillId="7" borderId="13" xfId="1" applyNumberFormat="1" applyFont="1" applyFill="1" applyBorder="1"/>
    <xf numFmtId="0" fontId="0" fillId="7" borderId="23" xfId="0" applyFill="1" applyBorder="1"/>
    <xf numFmtId="0" fontId="0" fillId="7" borderId="30" xfId="0" applyFill="1" applyBorder="1"/>
    <xf numFmtId="0" fontId="9" fillId="7" borderId="5" xfId="0" applyFont="1" applyFill="1" applyBorder="1"/>
    <xf numFmtId="2" fontId="9" fillId="0" borderId="7" xfId="0" applyNumberFormat="1" applyFont="1" applyBorder="1" applyAlignment="1">
      <alignment horizontal="right"/>
    </xf>
    <xf numFmtId="2" fontId="9" fillId="0" borderId="10" xfId="0" applyNumberFormat="1" applyFont="1" applyBorder="1" applyAlignment="1">
      <alignment horizontal="right"/>
    </xf>
    <xf numFmtId="2" fontId="9" fillId="7" borderId="10" xfId="0" applyNumberFormat="1" applyFont="1" applyFill="1" applyBorder="1" applyAlignment="1">
      <alignment horizontal="right"/>
    </xf>
    <xf numFmtId="0" fontId="0" fillId="7" borderId="17" xfId="0" applyFill="1" applyBorder="1"/>
    <xf numFmtId="3" fontId="13" fillId="7" borderId="19" xfId="1" applyNumberFormat="1" applyFont="1" applyFill="1" applyBorder="1" applyAlignment="1">
      <alignment horizontal="right"/>
    </xf>
    <xf numFmtId="4" fontId="0" fillId="0" borderId="9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0" fontId="0" fillId="0" borderId="6" xfId="0" applyNumberForma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17" fillId="2" borderId="0" xfId="0" applyFont="1" applyFill="1" applyAlignment="1">
      <alignment horizontal="left"/>
    </xf>
    <xf numFmtId="0" fontId="0" fillId="8" borderId="0" xfId="0" applyFill="1" applyAlignment="1">
      <alignment horizontal="center"/>
    </xf>
    <xf numFmtId="0" fontId="0" fillId="8" borderId="0" xfId="0" quotePrefix="1" applyFill="1" applyAlignment="1">
      <alignment horizontal="center"/>
    </xf>
    <xf numFmtId="0" fontId="3" fillId="8" borderId="0" xfId="0" applyFont="1" applyFill="1" applyAlignment="1">
      <alignment horizontal="center"/>
    </xf>
    <xf numFmtId="2" fontId="3" fillId="8" borderId="0" xfId="0" applyNumberFormat="1" applyFont="1" applyFill="1" applyAlignment="1">
      <alignment horizontal="center"/>
    </xf>
    <xf numFmtId="0" fontId="0" fillId="9" borderId="0" xfId="0" applyFill="1" applyAlignment="1">
      <alignment horizontal="center"/>
    </xf>
    <xf numFmtId="0" fontId="0" fillId="9" borderId="0" xfId="0" quotePrefix="1" applyFill="1" applyAlignment="1">
      <alignment horizontal="center"/>
    </xf>
    <xf numFmtId="169" fontId="0" fillId="8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1" applyNumberFormat="1" applyFont="1" applyAlignment="1">
      <alignment horizontal="center"/>
    </xf>
    <xf numFmtId="43" fontId="0" fillId="0" borderId="0" xfId="0" applyNumberFormat="1" applyAlignment="1">
      <alignment horizontal="center"/>
    </xf>
    <xf numFmtId="1" fontId="0" fillId="0" borderId="0" xfId="1" applyNumberFormat="1" applyFont="1" applyAlignment="1">
      <alignment horizontal="center"/>
    </xf>
    <xf numFmtId="1" fontId="0" fillId="8" borderId="0" xfId="1" applyNumberFormat="1" applyFont="1" applyFill="1" applyAlignment="1">
      <alignment horizontal="center"/>
    </xf>
    <xf numFmtId="0" fontId="0" fillId="10" borderId="0" xfId="0" applyFill="1"/>
    <xf numFmtId="0" fontId="5" fillId="0" borderId="10" xfId="0" applyFont="1" applyFill="1" applyBorder="1"/>
    <xf numFmtId="4" fontId="0" fillId="0" borderId="0" xfId="0" applyNumberFormat="1"/>
    <xf numFmtId="0" fontId="3" fillId="0" borderId="0" xfId="0" applyFont="1" applyAlignment="1">
      <alignment horizontal="right"/>
    </xf>
    <xf numFmtId="0" fontId="0" fillId="12" borderId="0" xfId="0" applyFill="1"/>
    <xf numFmtId="0" fontId="0" fillId="13" borderId="0" xfId="0" applyFill="1" applyAlignment="1">
      <alignment horizontal="center"/>
    </xf>
    <xf numFmtId="169" fontId="0" fillId="13" borderId="0" xfId="1" applyNumberFormat="1" applyFont="1" applyFill="1" applyAlignment="1">
      <alignment horizontal="center"/>
    </xf>
    <xf numFmtId="2" fontId="3" fillId="13" borderId="0" xfId="0" applyNumberFormat="1" applyFont="1" applyFill="1" applyAlignment="1">
      <alignment horizontal="center"/>
    </xf>
    <xf numFmtId="1" fontId="0" fillId="13" borderId="0" xfId="1" applyNumberFormat="1" applyFont="1" applyFill="1" applyAlignment="1">
      <alignment horizontal="center"/>
    </xf>
    <xf numFmtId="2" fontId="9" fillId="0" borderId="34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12" fillId="0" borderId="35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0" fontId="5" fillId="14" borderId="29" xfId="0" applyFont="1" applyFill="1" applyBorder="1" applyAlignment="1">
      <alignment horizontal="center" vertical="center"/>
    </xf>
    <xf numFmtId="4" fontId="0" fillId="14" borderId="22" xfId="0" applyNumberFormat="1" applyFill="1" applyBorder="1" applyAlignment="1">
      <alignment horizontal="center" vertical="center"/>
    </xf>
    <xf numFmtId="0" fontId="5" fillId="14" borderId="35" xfId="0" applyFont="1" applyFill="1" applyBorder="1" applyAlignment="1">
      <alignment horizontal="center" vertical="center"/>
    </xf>
    <xf numFmtId="4" fontId="0" fillId="14" borderId="30" xfId="0" applyNumberFormat="1" applyFill="1" applyBorder="1" applyAlignment="1">
      <alignment horizontal="center" vertical="center"/>
    </xf>
    <xf numFmtId="0" fontId="6" fillId="0" borderId="0" xfId="0" applyFont="1" applyAlignment="1" applyProtection="1">
      <alignment horizontal="center"/>
      <protection locked="0"/>
    </xf>
    <xf numFmtId="20" fontId="0" fillId="0" borderId="0" xfId="0" applyNumberFormat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0" xfId="0" applyFill="1"/>
    <xf numFmtId="14" fontId="0" fillId="15" borderId="0" xfId="0" applyNumberFormat="1" applyFill="1" applyAlignment="1">
      <alignment horizontal="center"/>
    </xf>
    <xf numFmtId="0" fontId="0" fillId="15" borderId="0" xfId="0" applyFill="1"/>
    <xf numFmtId="0" fontId="0" fillId="6" borderId="0" xfId="0" applyFill="1" applyAlignment="1">
      <alignment horizontal="center"/>
    </xf>
    <xf numFmtId="0" fontId="0" fillId="6" borderId="0" xfId="0" quotePrefix="1" applyFill="1" applyAlignment="1">
      <alignment horizontal="center"/>
    </xf>
    <xf numFmtId="1" fontId="0" fillId="6" borderId="0" xfId="0" applyNumberFormat="1" applyFill="1" applyAlignment="1">
      <alignment horizontal="center"/>
    </xf>
    <xf numFmtId="3" fontId="0" fillId="6" borderId="0" xfId="0" applyNumberFormat="1" applyFill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11" borderId="0" xfId="0" applyFill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15" borderId="22" xfId="0" applyFill="1" applyBorder="1" applyAlignment="1">
      <alignment horizontal="center" vertical="center" wrapText="1"/>
    </xf>
  </cellXfs>
  <cellStyles count="5">
    <cellStyle name="60% - Accent1_Regression Flows" xfId="3" xr:uid="{336BBC84-9C87-483D-BBAC-A6B0AA55B424}"/>
    <cellStyle name="60% - Accent3_Regression 2009 All Data" xfId="2" xr:uid="{CE55A791-02DC-405C-9091-01F749BD0312}"/>
    <cellStyle name="60% - Accent3_Regression Flows" xfId="4" xr:uid="{AE5724E9-2B9D-4EC9-BE55-681902ED5568}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7564030325686895"/>
                  <c:y val="2.527608908610745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Calcs_Multiplie'!$E$11,'Final_Mainstem Calcs_Multiplie'!$E$14)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Calcs_Multiplie'!$G$8,'Final_Mainstem Calcs_Multiplie'!$G$11,'Final_Mainstem Calcs_Multiplie'!$G$14)</c:f>
              <c:numCache>
                <c:formatCode>General</c:formatCode>
                <c:ptCount val="3"/>
                <c:pt idx="0">
                  <c:v>131352</c:v>
                </c:pt>
                <c:pt idx="1">
                  <c:v>298113.09999999998</c:v>
                </c:pt>
                <c:pt idx="2">
                  <c:v>490410.1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DC-4647-BF13-A44927E253DF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28248850506210699"/>
                  <c:y val="0.1974138213309639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Calcs_Multiplie'!$E$9,'Final_Mainstem Calcs_Multiplie'!$E$12,'Final_Mainstem Calcs_Multiplie'!$E$15)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Calcs_Multiplie'!$G$9,'Final_Mainstem Calcs_Multiplie'!$G$12,'Final_Mainstem Calcs_Multiplie'!$G$15)</c:f>
              <c:numCache>
                <c:formatCode>0</c:formatCode>
                <c:ptCount val="3"/>
                <c:pt idx="0" formatCode="0.0">
                  <c:v>220000</c:v>
                </c:pt>
                <c:pt idx="1">
                  <c:v>280000</c:v>
                </c:pt>
                <c:pt idx="2" formatCode="0.0">
                  <c:v>220000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DC-4647-BF13-A44927E25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 Mainstem Red River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100-Yr Gage Streamflow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1.3224052160798931E-2"/>
                  <c:y val="0.3483558953789587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1"/>
                        </a:solidFill>
                      </a:rPr>
                      <a:t>y = 0.0613x</a:t>
                    </a:r>
                    <a:r>
                      <a:rPr lang="en-US" baseline="30000">
                        <a:solidFill>
                          <a:schemeClr val="accent1"/>
                        </a:solidFill>
                      </a:rPr>
                      <a:t>1.4049</a:t>
                    </a:r>
                    <a:br>
                      <a:rPr lang="en-US" baseline="0">
                        <a:solidFill>
                          <a:schemeClr val="accent1"/>
                        </a:solidFill>
                      </a:rPr>
                    </a:br>
                    <a:r>
                      <a:rPr lang="en-US" baseline="0">
                        <a:solidFill>
                          <a:schemeClr val="accent1"/>
                        </a:solidFill>
                      </a:rPr>
                      <a:t>R² = 0.0238</a:t>
                    </a:r>
                    <a:endParaRPr lang="en-US">
                      <a:solidFill>
                        <a:schemeClr val="accent1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Calcs_Multiplie'!$E$11,'Final_Mainstem Calcs_Multiplie'!$E$14)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Calcs_Multiplie'!$I$8,'Final_Mainstem Calcs_Multiplie'!$I$11,'Final_Mainstem Calcs_Multiplie'!$I$14)</c:f>
              <c:numCache>
                <c:formatCode>General</c:formatCode>
                <c:ptCount val="3"/>
                <c:pt idx="0">
                  <c:v>94025.2</c:v>
                </c:pt>
                <c:pt idx="1">
                  <c:v>218006.1</c:v>
                </c:pt>
                <c:pt idx="2">
                  <c:v>313095.40000000002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01-4D3A-8B76-C772040BB734}"/>
            </c:ext>
          </c:extLst>
        </c:ser>
        <c:ser>
          <c:idx val="1"/>
          <c:order val="1"/>
          <c:tx>
            <c:v>100-Yr USACE Flows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24964918354945528"/>
                  <c:y val="0.3635166350320524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6E-08x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2.7034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0.995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chemeClr val="bg1"/>
                </a:solidFill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Calcs_Multiplie'!$E$9,'Final_Mainstem Calcs_Multiplie'!$E$12,'Final_Mainstem Calcs_Multiplie'!$E$15)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Calcs_Multiplie'!$I$9,'Final_Mainstem Calcs_Multiplie'!$I$12,'Final_Mainstem Calcs_Multiplie'!$I$15)</c:f>
              <c:numCache>
                <c:formatCode>0</c:formatCode>
                <c:ptCount val="3"/>
                <c:pt idx="0" formatCode="0.0">
                  <c:v>160000</c:v>
                </c:pt>
                <c:pt idx="1">
                  <c:v>220000</c:v>
                </c:pt>
                <c:pt idx="2" formatCode="0.0">
                  <c:v>160000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01-4D3A-8B76-C772040BB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</a:t>
                </a:r>
                <a:r>
                  <a:rPr lang="en-US" baseline="0"/>
                  <a:t> Area (square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</a:t>
                </a:r>
                <a:r>
                  <a:rPr lang="en-US" baseline="0"/>
                  <a:t> (cfs)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275271127473052"/>
          <c:y val="0.17089693152198268"/>
          <c:w val="0.42772331540749181"/>
          <c:h val="0.239329748415594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30410939272216558"/>
                  <c:y val="0.244215050262423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Calcs_Multiplie'!$E$11,'Final_Mainstem Calcs_Multiplie'!$E$14)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Calcs_Multiplie'!$J$8,'Final_Mainstem Calcs_Multiplie'!$J$11,'Final_Mainstem Calcs_Multiplie'!$J$14)</c:f>
              <c:numCache>
                <c:formatCode>General</c:formatCode>
                <c:ptCount val="3"/>
                <c:pt idx="0">
                  <c:v>79602.2</c:v>
                </c:pt>
                <c:pt idx="1">
                  <c:v>186804.5</c:v>
                </c:pt>
                <c:pt idx="2">
                  <c:v>253943.7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5B-4676-B4A2-E4739FBD8642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26381842675281814"/>
                  <c:y val="0.3031350142981190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Calcs_Multiplie'!$E$11,'Final_Mainstem Calcs_Multiplie'!$E$14)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Calcs_Multiplie'!$J$9,'Final_Mainstem Calcs_Multiplie'!$J$12,'Final_Mainstem Calcs_Multiplie'!$J$15)</c:f>
              <c:numCache>
                <c:formatCode>0</c:formatCode>
                <c:ptCount val="3"/>
                <c:pt idx="0" formatCode="0.0">
                  <c:v>130000</c:v>
                </c:pt>
                <c:pt idx="1">
                  <c:v>175000</c:v>
                </c:pt>
                <c:pt idx="2" formatCode="0.0">
                  <c:v>130000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5B-4676-B4A2-E4739FBD8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27308196198844786"/>
                  <c:y val="0.209883681829563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Calcs_Multiplie'!$E$11,'Final_Mainstem Calcs_Multiplie'!$E$14)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Calcs_Multiplie'!$K$8,'Final_Mainstem Calcs_Multiplie'!$K$11,'Final_Mainstem Calcs_Multiplie'!$K$14)</c:f>
              <c:numCache>
                <c:formatCode>General</c:formatCode>
                <c:ptCount val="3"/>
                <c:pt idx="0">
                  <c:v>61902.7</c:v>
                </c:pt>
                <c:pt idx="1">
                  <c:v>148197.6</c:v>
                </c:pt>
                <c:pt idx="2">
                  <c:v>188289.1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00-4DA7-8875-14EC659C1E8B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49909782636393751"/>
                  <c:y val="5.58356701138853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Calcs_Multiplie'!$E$9,'Final_Mainstem Calcs_Multiplie'!$E$12,'Final_Mainstem Calcs_Multiplie'!$E$15)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Calcs_Multiplie'!$L$9,'Final_Mainstem Calcs_Multiplie'!$L$12,'Final_Mainstem Calcs_Multiplie'!$L$15)</c:f>
              <c:numCache>
                <c:formatCode>0</c:formatCode>
                <c:ptCount val="3"/>
                <c:pt idx="0" formatCode="0.0">
                  <c:v>45700</c:v>
                </c:pt>
                <c:pt idx="1">
                  <c:v>58700</c:v>
                </c:pt>
                <c:pt idx="2" formatCode="0.0">
                  <c:v>45700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00-4DA7-8875-14EC659C1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368453991794715"/>
                  <c:y val="9.61063627730294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Calcs_Multiplie'!$E$8,'Final_Mainstem Calcs_Multiplie'!$E$11,'Final_Mainstem Calcs_Multiplie'!$E$14)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Calcs_Multiplie'!$L$8,'Final_Mainstem Calcs_Multiplie'!$L$11,'Final_Mainstem Calcs_Multiplie'!$L$14)</c:f>
              <c:numCache>
                <c:formatCode>General</c:formatCode>
                <c:ptCount val="3"/>
                <c:pt idx="0">
                  <c:v>49422.400000000001</c:v>
                </c:pt>
                <c:pt idx="1">
                  <c:v>120664.8</c:v>
                </c:pt>
                <c:pt idx="2">
                  <c:v>146498.20000000001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22-4A9F-B092-DAD76584DF57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49909782636393751"/>
                  <c:y val="5.58356701138853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('Final_Mainstem Calcs_Multiplie'!$E$9,'Final_Mainstem Calcs_Multiplie'!$E$12,'Final_Mainstem Calcs_Multiplie'!$E$15)</c:f>
              <c:numCache>
                <c:formatCode>General</c:formatCode>
                <c:ptCount val="3"/>
                <c:pt idx="0">
                  <c:v>39720</c:v>
                </c:pt>
                <c:pt idx="1">
                  <c:v>44445</c:v>
                </c:pt>
                <c:pt idx="2">
                  <c:v>39340</c:v>
                </c:pt>
              </c:numCache>
            </c:numRef>
          </c:xVal>
          <c:yVal>
            <c:numRef>
              <c:f>('Final_Mainstem Calcs_Multiplie'!$L$9,'Final_Mainstem Calcs_Multiplie'!$L$12,'Final_Mainstem Calcs_Multiplie'!$L$15)</c:f>
              <c:numCache>
                <c:formatCode>0</c:formatCode>
                <c:ptCount val="3"/>
                <c:pt idx="0" formatCode="0.0">
                  <c:v>45700</c:v>
                </c:pt>
                <c:pt idx="1">
                  <c:v>58700</c:v>
                </c:pt>
                <c:pt idx="2" formatCode="0.0">
                  <c:v>45700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22-4A9F-B092-DAD76584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Mainstem Trinity</a:t>
            </a:r>
          </a:p>
        </c:rich>
      </c:tx>
      <c:layout>
        <c:manualLayout>
          <c:xMode val="edge"/>
          <c:yMode val="edge"/>
          <c:x val="0.34482458682090289"/>
          <c:y val="1.6777182503380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3223000280275956"/>
                  <c:y val="-0.3887794996040188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3749.5x</a:t>
                    </a:r>
                    <a:r>
                      <a:rPr lang="en-US" sz="1400" baseline="30000"/>
                      <a:t>0.5268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0.2523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Calcs_Multiplier'!$P$63:$P$68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Calcs_Multiplier'!$G$16,'Final_Trib Calcs_Multiplier'!$G$19,'Final_Trib Calcs_Multiplier'!$G$22,'Final_Trib Calcs_Multiplier'!$G$25,'Final_Trib Calcs_Multiplier'!$G$28,'Final_Trib Calcs_Multiplier'!$G$31)</c:f>
              <c:numCache>
                <c:formatCode>General</c:formatCode>
                <c:ptCount val="6"/>
                <c:pt idx="0">
                  <c:v>130386.5</c:v>
                </c:pt>
                <c:pt idx="1">
                  <c:v>17165.900000000001</c:v>
                </c:pt>
                <c:pt idx="2">
                  <c:v>52528</c:v>
                </c:pt>
                <c:pt idx="3">
                  <c:v>82485.5</c:v>
                </c:pt>
                <c:pt idx="4">
                  <c:v>62854.5</c:v>
                </c:pt>
                <c:pt idx="5">
                  <c:v>28884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9-4189-93CF-6EB4FDA83BDC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3.6920203045981488E-2"/>
                  <c:y val="-0.2012099386972319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1432x</a:t>
                    </a:r>
                    <a:r>
                      <a:rPr lang="en-US" sz="1400" baseline="30000"/>
                      <a:t>0.7572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0.8023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Calcs_Multiplier'!$P$63:$P$68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Calcs_Multiplier'!$G$17,'Final_Trib Calcs_Multiplier'!$G$20,'Final_Trib Calcs_Multiplier'!$G$23,'Final_Trib Calcs_Multiplier'!$G$26,'Final_Trib Calcs_Multiplier'!$G$29,'Final_Trib Calcs_Multiplier'!$G$32)</c:f>
              <c:numCache>
                <c:formatCode>0</c:formatCode>
                <c:ptCount val="6"/>
                <c:pt idx="0" formatCode="0.0">
                  <c:v>42434</c:v>
                </c:pt>
                <c:pt idx="1">
                  <c:v>54448</c:v>
                </c:pt>
                <c:pt idx="2" formatCode="0.0">
                  <c:v>120054</c:v>
                </c:pt>
                <c:pt idx="3" formatCode="0.0">
                  <c:v>134893</c:v>
                </c:pt>
                <c:pt idx="4" formatCode="0.0">
                  <c:v>35459</c:v>
                </c:pt>
                <c:pt idx="5">
                  <c:v>38815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C9-4189-93CF-6EB4FDA83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At val="1"/>
        <c:crossBetween val="midCat"/>
      </c:valAx>
      <c:valAx>
        <c:axId val="66448626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 Mainstem Red River</a:t>
            </a:r>
          </a:p>
        </c:rich>
      </c:tx>
      <c:layout>
        <c:manualLayout>
          <c:xMode val="edge"/>
          <c:yMode val="edge"/>
          <c:x val="0.36508144182895957"/>
          <c:y val="2.46153766637184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100-Yr Gage Streamflow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574350926810063"/>
                  <c:y val="0.3014822958198523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>
                        <a:solidFill>
                          <a:schemeClr val="accent1"/>
                        </a:solidFill>
                      </a:rPr>
                      <a:t>y = 2560x</a:t>
                    </a:r>
                    <a:r>
                      <a:rPr lang="en-US" sz="1400" baseline="30000">
                        <a:solidFill>
                          <a:schemeClr val="accent1"/>
                        </a:solidFill>
                      </a:rPr>
                      <a:t>0.5458</a:t>
                    </a:r>
                    <a:br>
                      <a:rPr lang="en-US" sz="1400" baseline="0">
                        <a:solidFill>
                          <a:schemeClr val="accent1"/>
                        </a:solidFill>
                      </a:rPr>
                    </a:br>
                    <a:r>
                      <a:rPr lang="en-US" sz="1400" baseline="0">
                        <a:solidFill>
                          <a:schemeClr val="accent1"/>
                        </a:solidFill>
                      </a:rPr>
                      <a:t>R² = 0.4044</a:t>
                    </a:r>
                    <a:endParaRPr lang="en-US" sz="1400">
                      <a:solidFill>
                        <a:schemeClr val="accent1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Calcs_Multiplier'!$X$63:$X$68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Calcs_Multiplier'!$I$16,'Final_Trib Calcs_Multiplier'!$I$19,'Final_Trib Calcs_Multiplier'!$I$22,'Final_Trib Calcs_Multiplier'!$I$25,'Final_Trib Calcs_Multiplier'!$I$28,'Final_Trib Calcs_Multiplier'!$I$31)</c:f>
              <c:numCache>
                <c:formatCode>General</c:formatCode>
                <c:ptCount val="6"/>
                <c:pt idx="0">
                  <c:v>74344.3</c:v>
                </c:pt>
                <c:pt idx="1">
                  <c:v>16688</c:v>
                </c:pt>
                <c:pt idx="2">
                  <c:v>43616</c:v>
                </c:pt>
                <c:pt idx="3">
                  <c:v>65622.399999999994</c:v>
                </c:pt>
                <c:pt idx="4">
                  <c:v>41351.5</c:v>
                </c:pt>
                <c:pt idx="5">
                  <c:v>21341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76-4753-AD5E-071ED0B759E9}"/>
            </c:ext>
          </c:extLst>
        </c:ser>
        <c:ser>
          <c:idx val="1"/>
          <c:order val="1"/>
          <c:tx>
            <c:v>100-Yr Regression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5165822208639108"/>
                  <c:y val="4.912699406908885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>
                        <a:solidFill>
                          <a:schemeClr val="accent2"/>
                        </a:solidFill>
                      </a:rPr>
                      <a:t>y = 989.92x</a:t>
                    </a:r>
                    <a:r>
                      <a:rPr lang="en-US" sz="1400" baseline="30000">
                        <a:solidFill>
                          <a:schemeClr val="accent2"/>
                        </a:solidFill>
                      </a:rPr>
                      <a:t>0.7423</a:t>
                    </a:r>
                    <a:br>
                      <a:rPr lang="en-US" sz="1400" baseline="0">
                        <a:solidFill>
                          <a:schemeClr val="accent2"/>
                        </a:solidFill>
                      </a:rPr>
                    </a:br>
                    <a:r>
                      <a:rPr lang="en-US" sz="1400" baseline="0">
                        <a:solidFill>
                          <a:schemeClr val="accent2"/>
                        </a:solidFill>
                      </a:rPr>
                      <a:t>R² = 0.8006</a:t>
                    </a:r>
                    <a:endParaRPr lang="en-US" sz="1400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Calcs_Multiplier'!$X$63:$X$68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Calcs_Multiplier'!$I$17,'Final_Trib Calcs_Multiplier'!$I$20,'Final_Trib Calcs_Multiplier'!$I$23,'Final_Trib Calcs_Multiplier'!$I$26,'Final_Trib Calcs_Multiplier'!$I$29,'Final_Trib Calcs_Multiplier'!$I$32)</c:f>
              <c:numCache>
                <c:formatCode>0</c:formatCode>
                <c:ptCount val="6"/>
                <c:pt idx="0" formatCode="0.0">
                  <c:v>26281</c:v>
                </c:pt>
                <c:pt idx="1">
                  <c:v>34319</c:v>
                </c:pt>
                <c:pt idx="2" formatCode="0.0">
                  <c:v>76353</c:v>
                </c:pt>
                <c:pt idx="3" formatCode="0.0">
                  <c:v>85903</c:v>
                </c:pt>
                <c:pt idx="4" formatCode="0.0">
                  <c:v>23517</c:v>
                </c:pt>
                <c:pt idx="5">
                  <c:v>25979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76-4753-AD5E-071ED0B75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</a:t>
                </a:r>
                <a:r>
                  <a:rPr lang="en-US" baseline="0"/>
                  <a:t> Area (square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</a:t>
                </a:r>
                <a:r>
                  <a:rPr lang="en-US" baseline="0"/>
                  <a:t> (cfs)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769192146487298"/>
          <c:y val="0.58453261788331479"/>
          <c:w val="0.34606875295883666"/>
          <c:h val="0.1477597121362851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6762822775807997"/>
                  <c:y val="-0.288252827491411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2152.8x</a:t>
                    </a:r>
                    <a:r>
                      <a:rPr lang="en-US" sz="1400" baseline="30000"/>
                      <a:t>0.5501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0.4965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Calcs_Multiplier'!$AF$63:$AF$68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Calcs_Multiplier'!$J$16,'Final_Trib Calcs_Multiplier'!$J$19,'Final_Trib Calcs_Multiplier'!$J$22,'Final_Trib Calcs_Multiplier'!$J$25,'Final_Trib Calcs_Multiplier'!$J$28,'Final_Trib Calcs_Multiplier'!$J$31)</c:f>
              <c:numCache>
                <c:formatCode>General</c:formatCode>
                <c:ptCount val="6"/>
                <c:pt idx="0">
                  <c:v>56077.8</c:v>
                </c:pt>
                <c:pt idx="1">
                  <c:v>16306.1</c:v>
                </c:pt>
                <c:pt idx="2">
                  <c:v>39193.199999999997</c:v>
                </c:pt>
                <c:pt idx="3">
                  <c:v>57731.5</c:v>
                </c:pt>
                <c:pt idx="4">
                  <c:v>33478.199999999997</c:v>
                </c:pt>
                <c:pt idx="5">
                  <c:v>18171.400000000001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1F-4E8E-B45E-1F35BD41BB4F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9.6205430461543187E-2"/>
                  <c:y val="-0.2641299144176660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838.75x</a:t>
                    </a:r>
                    <a:r>
                      <a:rPr lang="en-US" sz="1400" baseline="30000"/>
                      <a:t>0.7334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0.8269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Calcs_Multiplier'!$AF$63:$AF$68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Calcs_Multiplier'!$J$17,'Final_Trib Calcs_Multiplier'!$J$20,'Final_Trib Calcs_Multiplier'!$J$23,'Final_Trib Calcs_Multiplier'!$J$26,'Final_Trib Calcs_Multiplier'!$J$29,'Final_Trib Calcs_Multiplier'!$J$32)</c:f>
              <c:numCache>
                <c:formatCode>0</c:formatCode>
                <c:ptCount val="6"/>
                <c:pt idx="0" formatCode="0.0">
                  <c:v>22339</c:v>
                </c:pt>
                <c:pt idx="1">
                  <c:v>27202</c:v>
                </c:pt>
                <c:pt idx="2" formatCode="0.0">
                  <c:v>60728</c:v>
                </c:pt>
                <c:pt idx="3" formatCode="0.0">
                  <c:v>68361</c:v>
                </c:pt>
                <c:pt idx="4" formatCode="0.0">
                  <c:v>19121</c:v>
                </c:pt>
                <c:pt idx="5">
                  <c:v>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1F-4E8E-B45E-1F35BD41B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 Mainstem Trinity</a:t>
            </a:r>
          </a:p>
        </c:rich>
      </c:tx>
      <c:layout>
        <c:manualLayout>
          <c:xMode val="edge"/>
          <c:yMode val="edge"/>
          <c:x val="0.33782531367771629"/>
          <c:y val="1.69043855122760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679753805237977"/>
                  <c:y val="-0.2114769685511876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1793.2x</a:t>
                    </a:r>
                    <a:r>
                      <a:rPr lang="en-US" sz="1400" baseline="30000"/>
                      <a:t>0.5511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0.6002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Calcs_Multiplier'!$AN$63:$AN$68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Calcs_Multiplier'!$K$16,'Final_Trib Calcs_Multiplier'!$K$19,'Final_Trib Calcs_Multiplier'!$K$22,'Final_Trib Calcs_Multiplier'!$K$25,'Final_Trib Calcs_Multiplier'!$K$28,'Final_Trib Calcs_Multiplier'!$K$31)</c:f>
              <c:numCache>
                <c:formatCode>General</c:formatCode>
                <c:ptCount val="6"/>
                <c:pt idx="0">
                  <c:v>40845.699999999997</c:v>
                </c:pt>
                <c:pt idx="1">
                  <c:v>15737.4</c:v>
                </c:pt>
                <c:pt idx="2">
                  <c:v>34366.300000000003</c:v>
                </c:pt>
                <c:pt idx="3">
                  <c:v>49449.4</c:v>
                </c:pt>
                <c:pt idx="4">
                  <c:v>26381.200000000001</c:v>
                </c:pt>
                <c:pt idx="5">
                  <c:v>15060.8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F0-4128-BEE0-154EA9432155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7.5867593440885436E-2"/>
                  <c:y val="-0.3248035697092933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688.33x</a:t>
                    </a:r>
                    <a:r>
                      <a:rPr lang="en-US" sz="1400" baseline="30000"/>
                      <a:t>0.724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0.8274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Calcs_Multiplier'!$AN$63:$AN$68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Calcs_Multiplier'!$K$17,'Final_Trib Calcs_Multiplier'!$K$20,'Final_Trib Calcs_Multiplier'!$K$23,'Final_Trib Calcs_Multiplier'!$K$26,'Final_Trib Calcs_Multiplier'!$K$29,'Final_Trib Calcs_Multiplier'!$K$32)</c:f>
              <c:numCache>
                <c:formatCode>0.0</c:formatCode>
                <c:ptCount val="6"/>
                <c:pt idx="0">
                  <c:v>17286</c:v>
                </c:pt>
                <c:pt idx="1">
                  <c:v>21107</c:v>
                </c:pt>
                <c:pt idx="2">
                  <c:v>47230</c:v>
                </c:pt>
                <c:pt idx="3">
                  <c:v>53199</c:v>
                </c:pt>
                <c:pt idx="4">
                  <c:v>15234</c:v>
                </c:pt>
                <c:pt idx="5">
                  <c:v>16970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F0-4128-BEE0-154EA9432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 Mainstem Trinity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9653762107735542"/>
                  <c:y val="-0.1444404315631942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1372.4x</a:t>
                    </a:r>
                    <a:r>
                      <a:rPr lang="en-US" sz="1400" baseline="30000"/>
                      <a:t>0.5458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0.7137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Calcs_Multiplier'!$AV$63:$AV$68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Calcs_Multiplier'!$L$16,'Final_Trib Calcs_Multiplier'!$L$19,'Final_Trib Calcs_Multiplier'!$L$22,'Final_Trib Calcs_Multiplier'!$L$25,'Final_Trib Calcs_Multiplier'!$L$28,'Final_Trib Calcs_Multiplier'!$L$31)</c:f>
              <c:numCache>
                <c:formatCode>General</c:formatCode>
                <c:ptCount val="6"/>
                <c:pt idx="0">
                  <c:v>24827.7</c:v>
                </c:pt>
                <c:pt idx="1">
                  <c:v>14517.7</c:v>
                </c:pt>
                <c:pt idx="2">
                  <c:v>27276.2</c:v>
                </c:pt>
                <c:pt idx="3">
                  <c:v>37872</c:v>
                </c:pt>
                <c:pt idx="4">
                  <c:v>18114.2</c:v>
                </c:pt>
                <c:pt idx="5">
                  <c:v>11048.1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01-4C5C-96C9-632B7AE61E4D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9.52117402099492E-2"/>
                  <c:y val="-0.3694861643594324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508.56x</a:t>
                    </a:r>
                    <a:r>
                      <a:rPr lang="en-US" sz="1400" baseline="30000"/>
                      <a:t>0.7109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0.8495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'Final_Trib Calcs_Multiplier'!$AV$63:$AV$68</c:f>
              <c:numCache>
                <c:formatCode>0.00</c:formatCode>
                <c:ptCount val="6"/>
                <c:pt idx="0">
                  <c:v>138.30000000000001</c:v>
                </c:pt>
                <c:pt idx="1">
                  <c:v>71.5</c:v>
                </c:pt>
                <c:pt idx="2">
                  <c:v>293.10000000000002</c:v>
                </c:pt>
                <c:pt idx="3">
                  <c:v>369.7</c:v>
                </c:pt>
                <c:pt idx="4">
                  <c:v>76.400000000000006</c:v>
                </c:pt>
                <c:pt idx="5">
                  <c:v>99.5</c:v>
                </c:pt>
              </c:numCache>
            </c:numRef>
          </c:xVal>
          <c:yVal>
            <c:numRef>
              <c:f>('Final_Trib Calcs_Multiplier'!$L$17,'Final_Trib Calcs_Multiplier'!$L$20,'Final_Trib Calcs_Multiplier'!$L$23,'Final_Trib Calcs_Multiplier'!$L$26,'Final_Trib Calcs_Multiplier'!$L$29,'Final_Trib Calcs_Multiplier'!$L$32)</c:f>
              <c:numCache>
                <c:formatCode>0</c:formatCode>
                <c:ptCount val="6"/>
                <c:pt idx="0" formatCode="0.0">
                  <c:v>12318</c:v>
                </c:pt>
                <c:pt idx="1">
                  <c:v>14244</c:v>
                </c:pt>
                <c:pt idx="2" formatCode="0.0">
                  <c:v>32050</c:v>
                </c:pt>
                <c:pt idx="3" formatCode="0.0">
                  <c:v>36151</c:v>
                </c:pt>
                <c:pt idx="4" formatCode="0.0">
                  <c:v>10700</c:v>
                </c:pt>
                <c:pt idx="5">
                  <c:v>11993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01-4C5C-96C9-632B7AE61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84952"/>
        <c:axId val="664486264"/>
      </c:scatterChart>
      <c:valAx>
        <c:axId val="664484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6264"/>
        <c:crosses val="autoZero"/>
        <c:crossBetween val="midCat"/>
      </c:valAx>
      <c:valAx>
        <c:axId val="66448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8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375395</xdr:colOff>
      <xdr:row>2</xdr:row>
      <xdr:rowOff>0</xdr:rowOff>
    </xdr:from>
    <xdr:to>
      <xdr:col>20</xdr:col>
      <xdr:colOff>739588</xdr:colOff>
      <xdr:row>24</xdr:row>
      <xdr:rowOff>100852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B22A40-44AE-4106-AD56-48D3CB39EE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495299</xdr:colOff>
      <xdr:row>21</xdr:row>
      <xdr:rowOff>190499</xdr:rowOff>
    </xdr:from>
    <xdr:to>
      <xdr:col>12</xdr:col>
      <xdr:colOff>13606</xdr:colOff>
      <xdr:row>40</xdr:row>
      <xdr:rowOff>40821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FAB1CE-9AE0-48DF-ADE1-ECD5EC2A23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66675</xdr:colOff>
      <xdr:row>2</xdr:row>
      <xdr:rowOff>0</xdr:rowOff>
    </xdr:from>
    <xdr:to>
      <xdr:col>37</xdr:col>
      <xdr:colOff>95250</xdr:colOff>
      <xdr:row>24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E466A0-85E3-4103-AA2D-DB5E2C4B3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161925</xdr:colOff>
      <xdr:row>2</xdr:row>
      <xdr:rowOff>0</xdr:rowOff>
    </xdr:from>
    <xdr:to>
      <xdr:col>45</xdr:col>
      <xdr:colOff>76200</xdr:colOff>
      <xdr:row>24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99D5A57-E992-45A1-A223-E6546A4ED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238125</xdr:colOff>
      <xdr:row>2</xdr:row>
      <xdr:rowOff>0</xdr:rowOff>
    </xdr:from>
    <xdr:to>
      <xdr:col>53</xdr:col>
      <xdr:colOff>152400</xdr:colOff>
      <xdr:row>24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7A4A7CD-09A8-4F97-80B6-608F37C6B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708769</xdr:colOff>
      <xdr:row>28</xdr:row>
      <xdr:rowOff>11907</xdr:rowOff>
    </xdr:from>
    <xdr:to>
      <xdr:col>20</xdr:col>
      <xdr:colOff>334775</xdr:colOff>
      <xdr:row>51</xdr:row>
      <xdr:rowOff>112759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498D5A-1517-4550-9DD4-1157C6322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483393</xdr:colOff>
      <xdr:row>28</xdr:row>
      <xdr:rowOff>23813</xdr:rowOff>
    </xdr:from>
    <xdr:to>
      <xdr:col>29</xdr:col>
      <xdr:colOff>369094</xdr:colOff>
      <xdr:row>52</xdr:row>
      <xdr:rowOff>23815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D0E106-59C4-4AED-8367-38A5BEC4B1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30</xdr:col>
      <xdr:colOff>209550</xdr:colOff>
      <xdr:row>26</xdr:row>
      <xdr:rowOff>95250</xdr:rowOff>
    </xdr:from>
    <xdr:to>
      <xdr:col>38</xdr:col>
      <xdr:colOff>119063</xdr:colOff>
      <xdr:row>49</xdr:row>
      <xdr:rowOff>185737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872A75-2BD1-4F46-A26D-BED051C53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161925</xdr:colOff>
      <xdr:row>28</xdr:row>
      <xdr:rowOff>0</xdr:rowOff>
    </xdr:from>
    <xdr:to>
      <xdr:col>45</xdr:col>
      <xdr:colOff>76200</xdr:colOff>
      <xdr:row>51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6F249A7-C452-421D-A80B-4419043598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238125</xdr:colOff>
      <xdr:row>28</xdr:row>
      <xdr:rowOff>0</xdr:rowOff>
    </xdr:from>
    <xdr:to>
      <xdr:col>53</xdr:col>
      <xdr:colOff>152400</xdr:colOff>
      <xdr:row>51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C5A6D75-E3D4-4A61-93D9-4C02E8876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F4EA-A0EB-4C0F-876D-D38CFA4311C9}">
  <dimension ref="B3:BA50"/>
  <sheetViews>
    <sheetView zoomScale="70" zoomScaleNormal="70" workbookViewId="0">
      <selection activeCell="I20" sqref="I20"/>
    </sheetView>
  </sheetViews>
  <sheetFormatPr defaultRowHeight="15" x14ac:dyDescent="0.25"/>
  <cols>
    <col min="1" max="1" width="14.85546875" customWidth="1"/>
    <col min="2" max="2" width="15.85546875" bestFit="1" customWidth="1"/>
    <col min="3" max="3" width="20.42578125" bestFit="1" customWidth="1"/>
    <col min="4" max="4" width="21.28515625" customWidth="1"/>
    <col min="5" max="5" width="19.140625" bestFit="1" customWidth="1"/>
    <col min="6" max="6" width="24.42578125" customWidth="1"/>
    <col min="7" max="7" width="13.28515625" customWidth="1"/>
    <col min="8" max="8" width="19.28515625" bestFit="1" customWidth="1"/>
    <col min="9" max="10" width="11.28515625" bestFit="1" customWidth="1"/>
    <col min="11" max="12" width="10.28515625" bestFit="1" customWidth="1"/>
    <col min="17" max="17" width="10.28515625" bestFit="1" customWidth="1"/>
    <col min="18" max="18" width="4.42578125" bestFit="1" customWidth="1"/>
    <col min="20" max="20" width="16.42578125" bestFit="1" customWidth="1"/>
    <col min="21" max="21" width="11.85546875" bestFit="1" customWidth="1"/>
    <col min="29" max="29" width="10.85546875" bestFit="1" customWidth="1"/>
    <col min="38" max="38" width="10.85546875" bestFit="1" customWidth="1"/>
    <col min="46" max="46" width="10.85546875" bestFit="1" customWidth="1"/>
    <col min="54" max="54" width="10.85546875" bestFit="1" customWidth="1"/>
  </cols>
  <sheetData>
    <row r="3" spans="2:12" ht="15.75" thickBot="1" x14ac:dyDescent="0.3">
      <c r="B3" s="165" t="s">
        <v>67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2:12" x14ac:dyDescent="0.25">
      <c r="B4" s="166" t="s">
        <v>13</v>
      </c>
      <c r="C4" s="168" t="s">
        <v>14</v>
      </c>
      <c r="D4" s="168" t="s">
        <v>39</v>
      </c>
      <c r="E4" s="170" t="s">
        <v>37</v>
      </c>
      <c r="F4" s="170" t="s">
        <v>38</v>
      </c>
      <c r="G4" s="171" t="s">
        <v>16</v>
      </c>
      <c r="H4" s="171"/>
      <c r="I4" s="171"/>
      <c r="J4" s="171"/>
      <c r="K4" s="171"/>
      <c r="L4" s="172"/>
    </row>
    <row r="5" spans="2:12" ht="15.75" thickBot="1" x14ac:dyDescent="0.3">
      <c r="B5" s="167"/>
      <c r="C5" s="169"/>
      <c r="D5" s="169"/>
      <c r="E5" s="169"/>
      <c r="F5" s="169"/>
      <c r="G5" s="33">
        <v>0.2</v>
      </c>
      <c r="H5" s="33">
        <v>0.5</v>
      </c>
      <c r="I5" s="33">
        <v>1</v>
      </c>
      <c r="J5" s="33">
        <v>2</v>
      </c>
      <c r="K5" s="33">
        <v>5</v>
      </c>
      <c r="L5" s="34">
        <v>10</v>
      </c>
    </row>
    <row r="6" spans="2:12" hidden="1" x14ac:dyDescent="0.25">
      <c r="B6" s="2">
        <v>7315500</v>
      </c>
      <c r="C6" s="2" t="s">
        <v>108</v>
      </c>
      <c r="D6" s="2" t="s">
        <v>109</v>
      </c>
      <c r="E6" s="2">
        <v>142</v>
      </c>
      <c r="F6" s="36" t="s">
        <v>31</v>
      </c>
      <c r="G6" s="2">
        <f>VLOOKUP(G5,'07315500_RED RV NER TERREL, OK'!$E$12:$I$23,2,FALSE)</f>
        <v>379598.4</v>
      </c>
      <c r="H6" s="2">
        <f>VLOOKUP(H5,'07315500_RED RV NER TERREL, OK'!$E$12:$I$23,2,FALSE)</f>
        <v>301451.40000000002</v>
      </c>
      <c r="I6" s="2">
        <f>VLOOKUP(I5,'07315500_RED RV NER TERREL, OK'!$E$12:$I$23,2,FALSE)</f>
        <v>249052.3</v>
      </c>
      <c r="J6" s="2">
        <f>VLOOKUP(J5,'07315500_RED RV NER TERREL, OK'!$E$12:$I$23,2,FALSE)</f>
        <v>201996.9</v>
      </c>
      <c r="K6" s="2" t="e">
        <f>VLOOKUP(K5,'07315500_RED RV NER TERREL, OK'!$E$12:$I$23,2,FALSE)</f>
        <v>#N/A</v>
      </c>
      <c r="L6" s="2">
        <f>VLOOKUP(L5,'07315500_RED RV NER TERREL, OK'!$E$12:$I$23,2,FALSE)</f>
        <v>111127.5</v>
      </c>
    </row>
    <row r="7" spans="2:12" hidden="1" x14ac:dyDescent="0.25">
      <c r="B7" s="2">
        <v>7316000</v>
      </c>
      <c r="C7" s="2" t="s">
        <v>108</v>
      </c>
      <c r="D7" s="2" t="s">
        <v>110</v>
      </c>
      <c r="E7" s="2">
        <v>142</v>
      </c>
      <c r="F7" s="36" t="s">
        <v>31</v>
      </c>
      <c r="G7" s="2">
        <f>VLOOKUP(G5,'07316000_RED RV NR GAINESVILLE,'!$E$12:$F$23,2,FALSE)</f>
        <v>352683.4</v>
      </c>
      <c r="H7" s="2">
        <f>VLOOKUP(H5,'07316000_RED RV NR GAINESVILLE,'!$E$12:$F$23,2,FALSE)</f>
        <v>287186.40000000002</v>
      </c>
      <c r="I7" s="2">
        <f>VLOOKUP(I5,'07316000_RED RV NR GAINESVILLE,'!$E$12:$F$23,2,FALSE)</f>
        <v>241977.4</v>
      </c>
      <c r="J7" s="2">
        <f>VLOOKUP(J5,'07316000_RED RV NR GAINESVILLE,'!$E$12:$F$23,2,FALSE)</f>
        <v>200305.2</v>
      </c>
      <c r="K7" s="2" t="e">
        <f>VLOOKUP(K5,'07316000_RED RV NR GAINESVILLE,'!$E$12:$F$23,2,FALSE)</f>
        <v>#N/A</v>
      </c>
      <c r="L7" s="2">
        <f>VLOOKUP(L5,'07316000_RED RV NR GAINESVILLE,'!$E$12:$F$23,2,FALSE)</f>
        <v>116045</v>
      </c>
    </row>
    <row r="8" spans="2:12" x14ac:dyDescent="0.25">
      <c r="B8" s="121">
        <v>7331600</v>
      </c>
      <c r="C8" s="121" t="s">
        <v>108</v>
      </c>
      <c r="D8" s="121" t="s">
        <v>111</v>
      </c>
      <c r="E8" s="121">
        <v>39720</v>
      </c>
      <c r="F8" s="122"/>
      <c r="G8" s="121">
        <f>VLOOKUP(G5,'07331600_RED RV AT DENISON DAM '!$E$27:$F$40,2,FALSE)</f>
        <v>131352</v>
      </c>
      <c r="H8" s="121">
        <f>VLOOKUP(H5,'07331600_RED RV AT DENISON DAM '!$E$27:$F$40,2,FALSE)</f>
        <v>109417</v>
      </c>
      <c r="I8" s="121">
        <f>VLOOKUP(I5,'07331600_RED RV AT DENISON DAM '!$E$27:$F$40,2,FALSE)</f>
        <v>94025.2</v>
      </c>
      <c r="J8" s="121">
        <f>VLOOKUP(J5,'07331600_RED RV AT DENISON DAM '!$E$27:$F$40,2,FALSE)</f>
        <v>79602.2</v>
      </c>
      <c r="K8" s="121">
        <f>VLOOKUP(K5,'07331600_RED RV AT DENISON DAM '!$E$27:$F$40,2,FALSE)</f>
        <v>61902.7</v>
      </c>
      <c r="L8" s="121">
        <f>VLOOKUP(L5,'07331600_RED RV AT DENISON DAM '!$E$27:$F$40,2,FALSE)</f>
        <v>49422.400000000001</v>
      </c>
    </row>
    <row r="9" spans="2:12" x14ac:dyDescent="0.25">
      <c r="B9" s="117"/>
      <c r="C9" s="117" t="s">
        <v>116</v>
      </c>
      <c r="D9" s="117" t="s">
        <v>111</v>
      </c>
      <c r="E9" s="117">
        <f>E8</f>
        <v>39720</v>
      </c>
      <c r="F9" s="118" t="s">
        <v>31</v>
      </c>
      <c r="G9" s="123">
        <v>220000</v>
      </c>
      <c r="H9" s="123">
        <v>190000</v>
      </c>
      <c r="I9" s="123">
        <v>160000</v>
      </c>
      <c r="J9" s="123">
        <v>130000</v>
      </c>
      <c r="K9" s="123">
        <v>60700</v>
      </c>
      <c r="L9" s="123">
        <v>45700</v>
      </c>
    </row>
    <row r="10" spans="2:12" x14ac:dyDescent="0.25">
      <c r="B10" s="117"/>
      <c r="C10" s="117"/>
      <c r="D10" s="117"/>
      <c r="E10" s="117"/>
      <c r="F10" s="119" t="s">
        <v>88</v>
      </c>
      <c r="G10" s="120">
        <f>G8/G9</f>
        <v>0.5970545454545455</v>
      </c>
      <c r="H10" s="120">
        <f t="shared" ref="H10:L10" si="0">H8/H9</f>
        <v>0.57587894736842105</v>
      </c>
      <c r="I10" s="120">
        <f t="shared" si="0"/>
        <v>0.58765749999999994</v>
      </c>
      <c r="J10" s="120">
        <f t="shared" si="0"/>
        <v>0.61232461538461536</v>
      </c>
      <c r="K10" s="120">
        <f t="shared" si="0"/>
        <v>1.0198138385502471</v>
      </c>
      <c r="L10" s="120">
        <f t="shared" si="0"/>
        <v>1.0814529540481401</v>
      </c>
    </row>
    <row r="11" spans="2:12" x14ac:dyDescent="0.25">
      <c r="B11" s="121">
        <v>7335500</v>
      </c>
      <c r="C11" s="121" t="s">
        <v>112</v>
      </c>
      <c r="D11" s="121" t="s">
        <v>113</v>
      </c>
      <c r="E11" s="121">
        <v>44445</v>
      </c>
      <c r="F11" s="122"/>
      <c r="G11" s="121">
        <f>VLOOKUP(G5,'07335500_RED RV AT ARTHUR CITY,'!$E$27:$F$40,2,FALSE)</f>
        <v>298113.09999999998</v>
      </c>
      <c r="H11" s="121">
        <f>VLOOKUP(H5,'07335500_RED RV AT ARTHUR CITY,'!$E$27:$F$40,2,FALSE)</f>
        <v>251128.4</v>
      </c>
      <c r="I11" s="121">
        <f>VLOOKUP(I5,'07335500_RED RV AT ARTHUR CITY,'!$E$27:$F$40,2,FALSE)</f>
        <v>218006.1</v>
      </c>
      <c r="J11" s="121">
        <f>VLOOKUP(J5,'07335500_RED RV AT ARTHUR CITY,'!$E$27:$F$40,2,FALSE)</f>
        <v>186804.5</v>
      </c>
      <c r="K11" s="121">
        <f>VLOOKUP(K5,'07335500_RED RV AT ARTHUR CITY,'!$E$27:$F$40,2,FALSE)</f>
        <v>148197.6</v>
      </c>
      <c r="L11" s="121">
        <f>VLOOKUP(L5,'07335500_RED RV AT ARTHUR CITY,'!$E$27:$F$40,2,FALSE)</f>
        <v>120664.8</v>
      </c>
    </row>
    <row r="12" spans="2:12" x14ac:dyDescent="0.25">
      <c r="B12" s="117"/>
      <c r="C12" s="117" t="s">
        <v>116</v>
      </c>
      <c r="D12" s="117" t="s">
        <v>113</v>
      </c>
      <c r="E12" s="117">
        <f>E11</f>
        <v>44445</v>
      </c>
      <c r="F12" s="118" t="s">
        <v>31</v>
      </c>
      <c r="G12" s="129">
        <v>280000</v>
      </c>
      <c r="H12" s="129">
        <v>250000</v>
      </c>
      <c r="I12" s="129">
        <v>220000</v>
      </c>
      <c r="J12" s="129">
        <v>175000</v>
      </c>
      <c r="K12" s="129">
        <v>73000</v>
      </c>
      <c r="L12" s="129">
        <v>58700</v>
      </c>
    </row>
    <row r="13" spans="2:12" x14ac:dyDescent="0.25">
      <c r="B13" s="117"/>
      <c r="C13" s="117"/>
      <c r="D13" s="117"/>
      <c r="E13" s="117"/>
      <c r="F13" s="119" t="s">
        <v>88</v>
      </c>
      <c r="G13" s="120">
        <f>G11/G12</f>
        <v>1.0646896428571428</v>
      </c>
      <c r="H13" s="120">
        <f t="shared" ref="H13:L13" si="1">H11/H12</f>
        <v>1.0045135999999999</v>
      </c>
      <c r="I13" s="120">
        <f t="shared" si="1"/>
        <v>0.99093681818181822</v>
      </c>
      <c r="J13" s="120">
        <f t="shared" si="1"/>
        <v>1.0674542857142857</v>
      </c>
      <c r="K13" s="120">
        <f t="shared" si="1"/>
        <v>2.0301041095890411</v>
      </c>
      <c r="L13" s="120">
        <f t="shared" si="1"/>
        <v>2.0556183986371379</v>
      </c>
    </row>
    <row r="14" spans="2:12" x14ac:dyDescent="0.25">
      <c r="B14" s="121">
        <v>7336820</v>
      </c>
      <c r="C14" s="121" t="s">
        <v>112</v>
      </c>
      <c r="D14" s="121" t="s">
        <v>115</v>
      </c>
      <c r="E14" s="121">
        <v>39340</v>
      </c>
      <c r="F14" s="122"/>
      <c r="G14" s="121">
        <f>VLOOKUP(G5,'07336820_RED RV NR DE KALB, TX'!$E$12:$F$23,2,FALSE)</f>
        <v>490410.1</v>
      </c>
      <c r="H14" s="121">
        <f>VLOOKUP(H5,'07336820_RED RV NR DE KALB, TX'!$E$12:$F$23,2,FALSE)</f>
        <v>381930.8</v>
      </c>
      <c r="I14" s="121">
        <f>VLOOKUP(I5,'07336820_RED RV NR DE KALB, TX'!$E$12:$F$23,2,FALSE)</f>
        <v>313095.40000000002</v>
      </c>
      <c r="J14" s="121">
        <f>VLOOKUP(J5,'07336820_RED RV NR DE KALB, TX'!$E$12:$F$23,2,FALSE)</f>
        <v>253943.7</v>
      </c>
      <c r="K14" s="121">
        <f>VLOOKUP(K5,'07336820_RED RV NR DE KALB, TX'!$E$12:$F$23,2,FALSE)</f>
        <v>188289.1</v>
      </c>
      <c r="L14" s="121">
        <f>VLOOKUP(L5,'07336820_RED RV NR DE KALB, TX'!$E$12:$F$23,2,FALSE)</f>
        <v>146498.20000000001</v>
      </c>
    </row>
    <row r="15" spans="2:12" x14ac:dyDescent="0.25">
      <c r="B15" s="117"/>
      <c r="C15" s="117" t="s">
        <v>116</v>
      </c>
      <c r="D15" s="117" t="s">
        <v>115</v>
      </c>
      <c r="E15" s="117">
        <f>E14</f>
        <v>39340</v>
      </c>
      <c r="F15" s="118" t="s">
        <v>31</v>
      </c>
      <c r="G15" s="123">
        <v>220000</v>
      </c>
      <c r="H15" s="123">
        <v>190000</v>
      </c>
      <c r="I15" s="123">
        <v>160000</v>
      </c>
      <c r="J15" s="123">
        <v>130000</v>
      </c>
      <c r="K15" s="123">
        <v>60700</v>
      </c>
      <c r="L15" s="123">
        <v>45700</v>
      </c>
    </row>
    <row r="16" spans="2:12" x14ac:dyDescent="0.25">
      <c r="B16" s="117"/>
      <c r="C16" s="117"/>
      <c r="D16" s="117"/>
      <c r="E16" s="117"/>
      <c r="F16" s="119" t="s">
        <v>88</v>
      </c>
      <c r="G16" s="120">
        <f>G14/G15</f>
        <v>2.2291368181818179</v>
      </c>
      <c r="H16" s="120">
        <f t="shared" ref="H16:L16" si="2">H14/H15</f>
        <v>2.010162105263158</v>
      </c>
      <c r="I16" s="120">
        <f t="shared" si="2"/>
        <v>1.9568462500000001</v>
      </c>
      <c r="J16" s="120">
        <f t="shared" si="2"/>
        <v>1.9534130769230771</v>
      </c>
      <c r="K16" s="120">
        <f t="shared" si="2"/>
        <v>3.1019621087314664</v>
      </c>
      <c r="L16" s="120">
        <f t="shared" si="2"/>
        <v>3.2056498905908097</v>
      </c>
    </row>
    <row r="17" spans="2:53" hidden="1" x14ac:dyDescent="0.25">
      <c r="B17" s="2">
        <v>7337000</v>
      </c>
      <c r="C17" s="2" t="s">
        <v>108</v>
      </c>
      <c r="D17" s="2" t="s">
        <v>114</v>
      </c>
      <c r="E17" s="2">
        <v>142</v>
      </c>
      <c r="F17" s="36"/>
      <c r="G17" s="2">
        <f>VLOOKUP(G5,'07337000_RED RV AT INDEX, AR'!$E$12:$F$23,2,FALSE)</f>
        <v>199033.3</v>
      </c>
      <c r="H17" s="2">
        <f>VLOOKUP(H5,'07337000_RED RV AT INDEX, AR'!$E$12:$F$23,2,FALSE)</f>
        <v>185637.8</v>
      </c>
      <c r="I17" s="2">
        <f>VLOOKUP(I5,'07337000_RED RV AT INDEX, AR'!$E$12:$F$23,2,FALSE)</f>
        <v>174307.5</v>
      </c>
      <c r="J17" s="2">
        <f>VLOOKUP(J5,'07337000_RED RV AT INDEX, AR'!$E$12:$F$23,2,FALSE)</f>
        <v>161753.9</v>
      </c>
      <c r="K17" s="2" t="e">
        <f>VLOOKUP(K5,'07337000_RED RV AT INDEX, AR'!$E$12:$F$23,2,FALSE)</f>
        <v>#N/A</v>
      </c>
      <c r="L17" s="2">
        <f>VLOOKUP(L5,'07337000_RED RV AT INDEX, AR'!$E$12:$F$23,2,FALSE)</f>
        <v>126273.2</v>
      </c>
    </row>
    <row r="18" spans="2:53" x14ac:dyDescent="0.25">
      <c r="B18" s="155">
        <v>7336820</v>
      </c>
      <c r="C18" s="155" t="s">
        <v>112</v>
      </c>
      <c r="D18" s="155" t="s">
        <v>170</v>
      </c>
      <c r="E18" s="155">
        <v>52336</v>
      </c>
      <c r="F18" s="156"/>
      <c r="G18" s="157">
        <v>322987.8</v>
      </c>
      <c r="H18" s="158">
        <v>281864.5</v>
      </c>
      <c r="I18" s="157">
        <v>251993.7</v>
      </c>
      <c r="J18" s="157">
        <v>223043.5</v>
      </c>
      <c r="K18" s="157">
        <v>185867.3</v>
      </c>
      <c r="L18" s="157">
        <v>158181.79999999999</v>
      </c>
    </row>
    <row r="19" spans="2:53" x14ac:dyDescent="0.25">
      <c r="D19" s="29"/>
      <c r="E19" s="29"/>
      <c r="F19" s="29"/>
      <c r="G19" s="125"/>
      <c r="H19" s="125"/>
      <c r="I19" s="125"/>
      <c r="J19" s="125"/>
      <c r="K19" s="125"/>
      <c r="L19" s="125"/>
    </row>
    <row r="20" spans="2:53" x14ac:dyDescent="0.25">
      <c r="B20" s="29"/>
      <c r="C20" s="29"/>
      <c r="D20" s="29"/>
      <c r="E20" s="29"/>
      <c r="F20" s="124"/>
      <c r="G20" s="125"/>
      <c r="H20" s="29"/>
      <c r="I20" s="125"/>
      <c r="J20" s="125"/>
      <c r="K20" s="125"/>
      <c r="L20" s="125"/>
    </row>
    <row r="21" spans="2:53" x14ac:dyDescent="0.25">
      <c r="B21" s="2"/>
      <c r="C21" s="2"/>
      <c r="D21" s="2"/>
      <c r="E21" s="2"/>
      <c r="F21" s="109"/>
      <c r="G21" s="50"/>
      <c r="H21" s="50"/>
      <c r="I21" s="51"/>
      <c r="J21" s="50"/>
      <c r="K21" s="50"/>
      <c r="L21" s="50"/>
    </row>
    <row r="22" spans="2:53" ht="15.75" thickBot="1" x14ac:dyDescent="0.3">
      <c r="B22" s="2"/>
      <c r="C22" s="2"/>
      <c r="D22" s="2"/>
      <c r="E22" s="2"/>
      <c r="F22" s="2"/>
      <c r="G22" s="50"/>
      <c r="H22" s="50"/>
      <c r="I22" s="51"/>
      <c r="J22" s="50"/>
      <c r="K22" s="50"/>
      <c r="L22" s="50"/>
    </row>
    <row r="23" spans="2:53" x14ac:dyDescent="0.25">
      <c r="B23" s="159" t="s">
        <v>121</v>
      </c>
      <c r="C23" s="160"/>
      <c r="D23" s="160"/>
      <c r="E23" s="161"/>
      <c r="F23" s="2"/>
      <c r="G23" s="50"/>
      <c r="H23" s="50"/>
      <c r="I23" s="51"/>
      <c r="J23" s="50"/>
      <c r="K23" s="50"/>
      <c r="L23" s="50"/>
    </row>
    <row r="24" spans="2:53" x14ac:dyDescent="0.25">
      <c r="B24" s="39" t="s">
        <v>16</v>
      </c>
      <c r="C24" s="44" t="s">
        <v>86</v>
      </c>
      <c r="D24" s="44" t="s">
        <v>89</v>
      </c>
      <c r="E24" s="40" t="s">
        <v>87</v>
      </c>
      <c r="F24" s="2"/>
      <c r="G24" s="50"/>
      <c r="H24" s="50"/>
      <c r="I24" s="51"/>
      <c r="J24" s="50"/>
      <c r="K24" s="50"/>
      <c r="L24" s="50"/>
    </row>
    <row r="25" spans="2:53" ht="15.75" thickBot="1" x14ac:dyDescent="0.3">
      <c r="B25" s="37" t="s">
        <v>32</v>
      </c>
      <c r="C25" s="107">
        <f>L10</f>
        <v>1.0814529540481401</v>
      </c>
      <c r="D25" s="107">
        <f>L20</f>
        <v>0</v>
      </c>
      <c r="E25" s="41">
        <f>AW35</f>
        <v>1.7953528675758692</v>
      </c>
      <c r="F25" s="2"/>
      <c r="G25" s="50"/>
      <c r="H25" s="50"/>
      <c r="I25" s="51"/>
      <c r="J25" s="50"/>
      <c r="K25" s="50"/>
      <c r="L25" s="50"/>
    </row>
    <row r="26" spans="2:53" x14ac:dyDescent="0.25">
      <c r="B26" s="37" t="s">
        <v>33</v>
      </c>
      <c r="C26" s="107">
        <f>K10</f>
        <v>1.0198138385502471</v>
      </c>
      <c r="D26" s="107">
        <f>K20</f>
        <v>0</v>
      </c>
      <c r="E26" s="41">
        <f>AO35</f>
        <v>2.0903391402549794</v>
      </c>
      <c r="I26" s="51"/>
      <c r="J26" s="50"/>
      <c r="K26" s="50"/>
      <c r="L26" s="50"/>
      <c r="O26" s="162" t="s">
        <v>70</v>
      </c>
      <c r="P26" s="163"/>
      <c r="Q26" s="163"/>
      <c r="R26" s="163"/>
      <c r="S26" s="163"/>
      <c r="T26" s="163"/>
      <c r="U26" s="164"/>
      <c r="W26" s="162" t="s">
        <v>82</v>
      </c>
      <c r="X26" s="163"/>
      <c r="Y26" s="163"/>
      <c r="Z26" s="163"/>
      <c r="AA26" s="163"/>
      <c r="AB26" s="163"/>
      <c r="AC26" s="164"/>
      <c r="AE26" s="162" t="s">
        <v>83</v>
      </c>
      <c r="AF26" s="163"/>
      <c r="AG26" s="163"/>
      <c r="AH26" s="163"/>
      <c r="AI26" s="163"/>
      <c r="AJ26" s="163"/>
      <c r="AK26" s="164"/>
      <c r="AM26" s="162" t="s">
        <v>84</v>
      </c>
      <c r="AN26" s="163"/>
      <c r="AO26" s="163"/>
      <c r="AP26" s="163"/>
      <c r="AQ26" s="163"/>
      <c r="AR26" s="163"/>
      <c r="AS26" s="164"/>
      <c r="AU26" s="162" t="s">
        <v>85</v>
      </c>
      <c r="AV26" s="163"/>
      <c r="AW26" s="163"/>
      <c r="AX26" s="163"/>
      <c r="AY26" s="163"/>
      <c r="AZ26" s="163"/>
      <c r="BA26" s="164"/>
    </row>
    <row r="27" spans="2:53" x14ac:dyDescent="0.25">
      <c r="B27" s="37" t="s">
        <v>34</v>
      </c>
      <c r="C27" s="107">
        <f>J10</f>
        <v>0.61232461538461536</v>
      </c>
      <c r="D27" s="107">
        <f>J20</f>
        <v>0</v>
      </c>
      <c r="E27" s="41">
        <f>AG35</f>
        <v>1.2301926817372828</v>
      </c>
      <c r="I27" s="2"/>
      <c r="J27" s="2"/>
      <c r="K27" s="2"/>
      <c r="L27" s="2"/>
      <c r="O27" s="80" t="s">
        <v>71</v>
      </c>
      <c r="P27" s="81"/>
      <c r="Q27" s="81"/>
      <c r="R27" s="81"/>
      <c r="S27" s="81" t="s">
        <v>72</v>
      </c>
      <c r="T27" s="81"/>
      <c r="U27" s="82"/>
      <c r="W27" s="80" t="s">
        <v>71</v>
      </c>
      <c r="X27" s="81"/>
      <c r="Y27" s="81"/>
      <c r="Z27" s="81"/>
      <c r="AA27" s="81" t="s">
        <v>72</v>
      </c>
      <c r="AB27" s="81"/>
      <c r="AC27" s="82"/>
      <c r="AE27" s="80" t="s">
        <v>71</v>
      </c>
      <c r="AF27" s="81"/>
      <c r="AG27" s="81"/>
      <c r="AH27" s="81"/>
      <c r="AI27" s="81" t="s">
        <v>72</v>
      </c>
      <c r="AJ27" s="81"/>
      <c r="AK27" s="82"/>
      <c r="AM27" s="80" t="s">
        <v>71</v>
      </c>
      <c r="AN27" s="81"/>
      <c r="AO27" s="81"/>
      <c r="AP27" s="81"/>
      <c r="AQ27" s="81" t="s">
        <v>72</v>
      </c>
      <c r="AR27" s="81"/>
      <c r="AS27" s="82"/>
      <c r="AU27" s="80" t="s">
        <v>71</v>
      </c>
      <c r="AV27" s="81"/>
      <c r="AW27" s="81"/>
      <c r="AX27" s="81"/>
      <c r="AY27" s="81" t="s">
        <v>72</v>
      </c>
      <c r="AZ27" s="81"/>
      <c r="BA27" s="82"/>
    </row>
    <row r="28" spans="2:53" ht="15.75" x14ac:dyDescent="0.25">
      <c r="B28" s="37" t="s">
        <v>35</v>
      </c>
      <c r="C28" s="107">
        <f>I10</f>
        <v>0.58765749999999994</v>
      </c>
      <c r="D28" s="107">
        <f>I20</f>
        <v>0</v>
      </c>
      <c r="E28" s="41">
        <f>Y35</f>
        <v>2.3125249353958295</v>
      </c>
      <c r="I28" s="2"/>
      <c r="J28" s="2"/>
      <c r="K28" s="2"/>
      <c r="L28" s="2"/>
      <c r="O28" s="83" t="s">
        <v>73</v>
      </c>
      <c r="P28" s="81" t="s">
        <v>74</v>
      </c>
      <c r="Q28" s="81"/>
      <c r="R28" s="84"/>
      <c r="S28" s="84" t="s">
        <v>73</v>
      </c>
      <c r="T28" s="81" t="s">
        <v>74</v>
      </c>
      <c r="U28" s="82"/>
      <c r="W28" s="83" t="s">
        <v>73</v>
      </c>
      <c r="X28" s="81" t="s">
        <v>74</v>
      </c>
      <c r="Y28" s="81"/>
      <c r="Z28" s="84"/>
      <c r="AA28" s="84" t="s">
        <v>73</v>
      </c>
      <c r="AB28" s="81" t="s">
        <v>74</v>
      </c>
      <c r="AC28" s="82"/>
      <c r="AE28" s="83" t="s">
        <v>73</v>
      </c>
      <c r="AF28" s="81" t="s">
        <v>74</v>
      </c>
      <c r="AG28" s="81"/>
      <c r="AH28" s="84"/>
      <c r="AI28" s="84" t="s">
        <v>73</v>
      </c>
      <c r="AJ28" s="81" t="s">
        <v>74</v>
      </c>
      <c r="AK28" s="82"/>
      <c r="AM28" s="83" t="s">
        <v>73</v>
      </c>
      <c r="AN28" s="81" t="s">
        <v>74</v>
      </c>
      <c r="AO28" s="81"/>
      <c r="AP28" s="84"/>
      <c r="AQ28" s="84" t="s">
        <v>73</v>
      </c>
      <c r="AR28" s="81" t="s">
        <v>74</v>
      </c>
      <c r="AS28" s="82"/>
      <c r="AU28" s="83" t="s">
        <v>73</v>
      </c>
      <c r="AV28" s="81" t="s">
        <v>74</v>
      </c>
      <c r="AW28" s="81"/>
      <c r="AX28" s="84"/>
      <c r="AY28" s="84" t="s">
        <v>73</v>
      </c>
      <c r="AZ28" s="81" t="s">
        <v>74</v>
      </c>
      <c r="BA28" s="82"/>
    </row>
    <row r="29" spans="2:53" ht="15.75" thickBot="1" x14ac:dyDescent="0.3">
      <c r="B29" s="38" t="s">
        <v>36</v>
      </c>
      <c r="C29" s="108">
        <f>G10</f>
        <v>0.5970545454545455</v>
      </c>
      <c r="D29" s="108">
        <f>G20</f>
        <v>0</v>
      </c>
      <c r="E29" s="55">
        <f>Q35</f>
        <v>1.1170776776677067</v>
      </c>
      <c r="O29" s="83" t="s">
        <v>75</v>
      </c>
      <c r="P29" s="85">
        <v>199.2</v>
      </c>
      <c r="Q29" s="81"/>
      <c r="R29" s="84"/>
      <c r="S29" s="84" t="s">
        <v>75</v>
      </c>
      <c r="T29" s="86">
        <v>9.0000000000000006E-5</v>
      </c>
      <c r="U29" s="82"/>
      <c r="W29" s="83" t="s">
        <v>75</v>
      </c>
      <c r="X29" s="85">
        <v>0.1409</v>
      </c>
      <c r="Y29" s="81"/>
      <c r="Z29" s="84"/>
      <c r="AA29" s="84" t="s">
        <v>75</v>
      </c>
      <c r="AB29" s="86">
        <v>161.9</v>
      </c>
      <c r="AC29" s="82"/>
      <c r="AE29" s="83" t="s">
        <v>75</v>
      </c>
      <c r="AF29" s="85">
        <v>2E-3</v>
      </c>
      <c r="AG29" s="81"/>
      <c r="AH29" s="84"/>
      <c r="AI29" s="84" t="s">
        <v>75</v>
      </c>
      <c r="AJ29" s="86">
        <v>2.9999999999999999E-7</v>
      </c>
      <c r="AK29" s="82"/>
      <c r="AM29" s="83" t="s">
        <v>75</v>
      </c>
      <c r="AN29" s="85">
        <v>2.0000000000000002E-5</v>
      </c>
      <c r="AO29" s="81"/>
      <c r="AP29" s="84"/>
      <c r="AQ29" s="84" t="s">
        <v>75</v>
      </c>
      <c r="AR29" s="86">
        <v>7.9999999999999996E-6</v>
      </c>
      <c r="AS29" s="82"/>
      <c r="AU29" s="83" t="s">
        <v>75</v>
      </c>
      <c r="AV29" s="85">
        <v>7.9999999999999996E-7</v>
      </c>
      <c r="AW29" s="81"/>
      <c r="AX29" s="84"/>
      <c r="AY29" s="84" t="s">
        <v>75</v>
      </c>
      <c r="AZ29" s="86">
        <v>7.9999999999999996E-6</v>
      </c>
      <c r="BA29" s="82"/>
    </row>
    <row r="30" spans="2:53" ht="15.75" thickBot="1" x14ac:dyDescent="0.3">
      <c r="O30" s="83" t="s">
        <v>76</v>
      </c>
      <c r="P30" s="87">
        <v>0.67810000000000004</v>
      </c>
      <c r="Q30" s="81"/>
      <c r="R30" s="84"/>
      <c r="S30" s="84" t="s">
        <v>76</v>
      </c>
      <c r="T30" s="87">
        <v>2.0472999999999999</v>
      </c>
      <c r="U30" s="82"/>
      <c r="W30" s="83" t="s">
        <v>76</v>
      </c>
      <c r="X30" s="87">
        <v>1.4783999999999999</v>
      </c>
      <c r="Y30" s="81"/>
      <c r="Z30" s="84"/>
      <c r="AA30" s="84" t="s">
        <v>76</v>
      </c>
      <c r="AB30" s="87">
        <v>0.73380000000000001</v>
      </c>
      <c r="AC30" s="82"/>
      <c r="AE30" s="83" t="s">
        <v>76</v>
      </c>
      <c r="AF30" s="87">
        <v>1.7116</v>
      </c>
      <c r="AG30" s="81"/>
      <c r="AH30" s="84"/>
      <c r="AI30" s="84" t="s">
        <v>76</v>
      </c>
      <c r="AJ30" s="87">
        <v>2.5234999999999999</v>
      </c>
      <c r="AK30" s="82"/>
      <c r="AM30" s="83" t="s">
        <v>76</v>
      </c>
      <c r="AN30" s="87">
        <v>2.1082999999999998</v>
      </c>
      <c r="AO30" s="81"/>
      <c r="AP30" s="84"/>
      <c r="AQ30" s="84" t="s">
        <v>76</v>
      </c>
      <c r="AR30" s="87">
        <v>2.1252</v>
      </c>
      <c r="AS30" s="82"/>
      <c r="AU30" s="83" t="s">
        <v>76</v>
      </c>
      <c r="AV30" s="87">
        <v>2.3978999999999999</v>
      </c>
      <c r="AW30" s="81"/>
      <c r="AX30" s="84"/>
      <c r="AY30" s="84" t="s">
        <v>76</v>
      </c>
      <c r="AZ30" s="87">
        <v>2.1252</v>
      </c>
      <c r="BA30" s="82"/>
    </row>
    <row r="31" spans="2:53" x14ac:dyDescent="0.25">
      <c r="B31" s="159" t="s">
        <v>120</v>
      </c>
      <c r="C31" s="160"/>
      <c r="D31" s="161"/>
      <c r="O31" s="88"/>
      <c r="P31" s="85"/>
      <c r="Q31" s="89"/>
      <c r="R31" s="89"/>
      <c r="S31" s="89"/>
      <c r="T31" s="89"/>
      <c r="U31" s="82"/>
      <c r="W31" s="88"/>
      <c r="X31" s="85"/>
      <c r="Y31" s="89"/>
      <c r="Z31" s="89"/>
      <c r="AA31" s="89"/>
      <c r="AB31" s="89"/>
      <c r="AC31" s="82"/>
      <c r="AE31" s="88"/>
      <c r="AF31" s="85"/>
      <c r="AG31" s="89"/>
      <c r="AH31" s="89"/>
      <c r="AI31" s="89"/>
      <c r="AJ31" s="89"/>
      <c r="AK31" s="82"/>
      <c r="AM31" s="88"/>
      <c r="AN31" s="85"/>
      <c r="AO31" s="89"/>
      <c r="AP31" s="89"/>
      <c r="AQ31" s="89"/>
      <c r="AR31" s="89"/>
      <c r="AS31" s="82"/>
      <c r="AU31" s="88"/>
      <c r="AV31" s="85"/>
      <c r="AW31" s="89"/>
      <c r="AX31" s="89"/>
      <c r="AY31" s="89"/>
      <c r="AZ31" s="89"/>
      <c r="BA31" s="82"/>
    </row>
    <row r="32" spans="2:53" x14ac:dyDescent="0.25">
      <c r="B32" s="39" t="s">
        <v>16</v>
      </c>
      <c r="C32" s="44" t="s">
        <v>86</v>
      </c>
      <c r="D32" s="40" t="s">
        <v>87</v>
      </c>
      <c r="O32" s="90" t="s">
        <v>77</v>
      </c>
      <c r="P32" s="87"/>
      <c r="Q32" s="81"/>
      <c r="R32" s="81"/>
      <c r="S32" s="81"/>
      <c r="T32" s="81"/>
      <c r="U32" s="91"/>
      <c r="W32" s="90" t="s">
        <v>77</v>
      </c>
      <c r="X32" s="87"/>
      <c r="Y32" s="81"/>
      <c r="Z32" s="81"/>
      <c r="AA32" s="81"/>
      <c r="AB32" s="81"/>
      <c r="AC32" s="91"/>
      <c r="AE32" s="90" t="s">
        <v>77</v>
      </c>
      <c r="AF32" s="87"/>
      <c r="AG32" s="81"/>
      <c r="AH32" s="81"/>
      <c r="AI32" s="81"/>
      <c r="AJ32" s="81"/>
      <c r="AK32" s="91"/>
      <c r="AM32" s="90" t="s">
        <v>77</v>
      </c>
      <c r="AN32" s="87"/>
      <c r="AO32" s="81"/>
      <c r="AP32" s="81"/>
      <c r="AQ32" s="81"/>
      <c r="AR32" s="81"/>
      <c r="AS32" s="91"/>
      <c r="AU32" s="90" t="s">
        <v>77</v>
      </c>
      <c r="AV32" s="87"/>
      <c r="AW32" s="81"/>
      <c r="AX32" s="81"/>
      <c r="AY32" s="81"/>
      <c r="AZ32" s="81"/>
      <c r="BA32" s="91"/>
    </row>
    <row r="33" spans="2:53" x14ac:dyDescent="0.25">
      <c r="B33" s="37" t="s">
        <v>32</v>
      </c>
      <c r="C33" s="107">
        <f>L13</f>
        <v>2.0556183986371379</v>
      </c>
      <c r="D33" s="41">
        <f>AW36</f>
        <v>1.8512339561557949</v>
      </c>
      <c r="O33" s="80"/>
      <c r="P33" s="81"/>
      <c r="Q33" s="81"/>
      <c r="R33" s="81"/>
      <c r="S33" s="81"/>
      <c r="T33" s="81"/>
      <c r="U33" s="91"/>
      <c r="W33" s="80"/>
      <c r="X33" s="81"/>
      <c r="Y33" s="81"/>
      <c r="Z33" s="81"/>
      <c r="AA33" s="81"/>
      <c r="AB33" s="81"/>
      <c r="AC33" s="91"/>
      <c r="AE33" s="80"/>
      <c r="AF33" s="81"/>
      <c r="AG33" s="81"/>
      <c r="AH33" s="81"/>
      <c r="AI33" s="81"/>
      <c r="AJ33" s="81"/>
      <c r="AK33" s="91"/>
      <c r="AM33" s="80"/>
      <c r="AN33" s="81"/>
      <c r="AO33" s="81"/>
      <c r="AP33" s="81"/>
      <c r="AQ33" s="81"/>
      <c r="AR33" s="81"/>
      <c r="AS33" s="91"/>
      <c r="AU33" s="80"/>
      <c r="AV33" s="81"/>
      <c r="AW33" s="81"/>
      <c r="AX33" s="81"/>
      <c r="AY33" s="81"/>
      <c r="AZ33" s="81"/>
      <c r="BA33" s="91"/>
    </row>
    <row r="34" spans="2:53" ht="15.75" thickBot="1" x14ac:dyDescent="0.3">
      <c r="B34" s="37" t="s">
        <v>33</v>
      </c>
      <c r="C34" s="107">
        <f>K13</f>
        <v>2.0301041095890411</v>
      </c>
      <c r="D34" s="41">
        <f>AO36</f>
        <v>2.0863722681129806</v>
      </c>
      <c r="O34" s="92" t="s">
        <v>78</v>
      </c>
      <c r="P34" s="93" t="s">
        <v>79</v>
      </c>
      <c r="Q34" s="94" t="s">
        <v>80</v>
      </c>
      <c r="R34" s="95"/>
      <c r="S34" s="93"/>
      <c r="T34" s="94"/>
      <c r="U34" s="91"/>
      <c r="W34" s="92" t="s">
        <v>78</v>
      </c>
      <c r="X34" s="93" t="s">
        <v>79</v>
      </c>
      <c r="Y34" s="94" t="s">
        <v>80</v>
      </c>
      <c r="Z34" s="95"/>
      <c r="AA34" s="93"/>
      <c r="AB34" s="94"/>
      <c r="AC34" s="91"/>
      <c r="AE34" s="92" t="s">
        <v>78</v>
      </c>
      <c r="AF34" s="93" t="s">
        <v>79</v>
      </c>
      <c r="AG34" s="94" t="s">
        <v>80</v>
      </c>
      <c r="AH34" s="95"/>
      <c r="AI34" s="93"/>
      <c r="AJ34" s="94"/>
      <c r="AK34" s="91"/>
      <c r="AM34" s="92" t="s">
        <v>78</v>
      </c>
      <c r="AN34" s="93" t="s">
        <v>79</v>
      </c>
      <c r="AO34" s="94" t="s">
        <v>80</v>
      </c>
      <c r="AP34" s="95"/>
      <c r="AQ34" s="93"/>
      <c r="AR34" s="94"/>
      <c r="AS34" s="91"/>
      <c r="AU34" s="92" t="s">
        <v>78</v>
      </c>
      <c r="AV34" s="93" t="s">
        <v>79</v>
      </c>
      <c r="AW34" s="94" t="s">
        <v>80</v>
      </c>
      <c r="AX34" s="95"/>
      <c r="AY34" s="93"/>
      <c r="AZ34" s="94"/>
      <c r="BA34" s="91"/>
    </row>
    <row r="35" spans="2:53" x14ac:dyDescent="0.25">
      <c r="B35" s="37" t="s">
        <v>34</v>
      </c>
      <c r="C35" s="107">
        <f>J13</f>
        <v>1.0674542857142857</v>
      </c>
      <c r="D35" s="41">
        <f>AG36</f>
        <v>1.1229006154861416</v>
      </c>
      <c r="O35" s="96">
        <v>7331600</v>
      </c>
      <c r="P35" s="102">
        <f>E8</f>
        <v>39720</v>
      </c>
      <c r="Q35" s="97">
        <f>($P$29*P35^$P$30)/($T$29*P35^$T$30)</f>
        <v>1.1170776776677067</v>
      </c>
      <c r="R35" s="93"/>
      <c r="S35" s="97"/>
      <c r="T35" s="81"/>
      <c r="U35" s="91"/>
      <c r="W35" s="101">
        <v>7331600</v>
      </c>
      <c r="X35" s="102">
        <v>39720</v>
      </c>
      <c r="Y35" s="97">
        <f>(X29*X35^X30)/(AB29*X35^AB30)</f>
        <v>2.3125249353958295</v>
      </c>
      <c r="Z35" s="93"/>
      <c r="AA35" s="97"/>
      <c r="AB35" s="81"/>
      <c r="AC35" s="91"/>
      <c r="AE35" s="101">
        <v>7331600</v>
      </c>
      <c r="AF35" s="102">
        <v>39720</v>
      </c>
      <c r="AG35" s="97">
        <f>(AF29*AF35^AF30)/(AJ29*AF35^AJ30)</f>
        <v>1.2301926817372828</v>
      </c>
      <c r="AH35" s="93"/>
      <c r="AI35" s="97"/>
      <c r="AJ35" s="81"/>
      <c r="AK35" s="91"/>
      <c r="AM35" s="101">
        <v>7331600</v>
      </c>
      <c r="AN35" s="102">
        <v>39720</v>
      </c>
      <c r="AO35" s="97">
        <f>(AN29*AN35^AN30)/(AR29*AN35^AR30)</f>
        <v>2.0903391402549794</v>
      </c>
      <c r="AP35" s="93"/>
      <c r="AQ35" s="97"/>
      <c r="AR35" s="81"/>
      <c r="AS35" s="91"/>
      <c r="AU35" s="101">
        <v>7331600</v>
      </c>
      <c r="AV35" s="102">
        <v>39720</v>
      </c>
      <c r="AW35" s="97">
        <f>(AV29*AV35^AV30)/(AZ29*AV35^AZ30)</f>
        <v>1.7953528675758692</v>
      </c>
      <c r="AX35" s="93"/>
      <c r="AY35" s="97"/>
      <c r="AZ35" s="81"/>
      <c r="BA35" s="91"/>
    </row>
    <row r="36" spans="2:53" x14ac:dyDescent="0.25">
      <c r="B36" s="37" t="s">
        <v>35</v>
      </c>
      <c r="C36" s="107">
        <f>I13</f>
        <v>0.99093681818181822</v>
      </c>
      <c r="D36" s="41">
        <f>Y36</f>
        <v>2.5143925634257527</v>
      </c>
      <c r="O36" s="96">
        <v>7335500</v>
      </c>
      <c r="P36" s="103">
        <f>E11</f>
        <v>44445</v>
      </c>
      <c r="Q36" s="97">
        <f>($P$29*P36^$P$30)/($T$29*P36^$T$30)</f>
        <v>0.95774015313460037</v>
      </c>
      <c r="R36" s="93"/>
      <c r="S36" s="97"/>
      <c r="T36" s="81"/>
      <c r="U36" s="91"/>
      <c r="W36" s="96">
        <v>7335500</v>
      </c>
      <c r="X36" s="103">
        <v>44445</v>
      </c>
      <c r="Y36" s="97">
        <f>(X29*X36^X30)/(AB29*X36^AB30)</f>
        <v>2.5143925634257527</v>
      </c>
      <c r="Z36" s="93"/>
      <c r="AA36" s="97"/>
      <c r="AB36" s="81"/>
      <c r="AC36" s="91"/>
      <c r="AE36" s="96">
        <v>7335500</v>
      </c>
      <c r="AF36" s="103">
        <v>44445</v>
      </c>
      <c r="AG36" s="97">
        <f>(AF29*AF36^AF30)/(AJ29*AF36^AJ30)</f>
        <v>1.1229006154861416</v>
      </c>
      <c r="AH36" s="93"/>
      <c r="AI36" s="97"/>
      <c r="AJ36" s="81"/>
      <c r="AK36" s="91"/>
      <c r="AM36" s="96">
        <v>7335500</v>
      </c>
      <c r="AN36" s="103">
        <v>44445</v>
      </c>
      <c r="AO36" s="97">
        <f>(AN29*AN36^AN30)/(AR29*AN36^AR30)</f>
        <v>2.0863722681129806</v>
      </c>
      <c r="AP36" s="93"/>
      <c r="AQ36" s="97"/>
      <c r="AR36" s="81"/>
      <c r="AS36" s="91"/>
      <c r="AU36" s="96">
        <v>7335500</v>
      </c>
      <c r="AV36" s="103">
        <v>44445</v>
      </c>
      <c r="AW36" s="97">
        <f>(AV29*AV36^AV30)/(AZ29*AV36^AZ30)</f>
        <v>1.8512339561557949</v>
      </c>
      <c r="AX36" s="93"/>
      <c r="AY36" s="97"/>
      <c r="AZ36" s="81"/>
      <c r="BA36" s="91"/>
    </row>
    <row r="37" spans="2:53" ht="15.75" thickBot="1" x14ac:dyDescent="0.3">
      <c r="B37" s="38" t="s">
        <v>36</v>
      </c>
      <c r="C37" s="108">
        <f>G13</f>
        <v>1.0646896428571428</v>
      </c>
      <c r="D37" s="55">
        <f>Q36</f>
        <v>0.95774015313460037</v>
      </c>
      <c r="O37" s="96">
        <v>7336820</v>
      </c>
      <c r="P37" s="104">
        <f>E14</f>
        <v>39340</v>
      </c>
      <c r="Q37" s="97">
        <f>($P$29*P37^$P$30)/($T$29*P37^$T$30)</f>
        <v>1.1318780162704107</v>
      </c>
      <c r="R37" s="93"/>
      <c r="S37" s="97"/>
      <c r="T37" s="81"/>
      <c r="U37" s="91"/>
      <c r="W37" s="96">
        <v>7336820</v>
      </c>
      <c r="X37" s="104">
        <v>39340</v>
      </c>
      <c r="Y37" s="97">
        <f>(X29*X37^X30)/(AB29*X37^AB30)</f>
        <v>2.2960313071891498</v>
      </c>
      <c r="Z37" s="93"/>
      <c r="AA37" s="97"/>
      <c r="AB37" s="81"/>
      <c r="AC37" s="91"/>
      <c r="AE37" s="96">
        <v>7336820</v>
      </c>
      <c r="AF37" s="104">
        <v>39340</v>
      </c>
      <c r="AG37" s="97">
        <f>(AF29*AF37^AF30)/(AJ29*AF37^AJ30)</f>
        <v>1.2398316756007899</v>
      </c>
      <c r="AH37" s="93"/>
      <c r="AI37" s="97"/>
      <c r="AJ37" s="81"/>
      <c r="AK37" s="91"/>
      <c r="AM37" s="96">
        <v>7336820</v>
      </c>
      <c r="AN37" s="104">
        <v>39340</v>
      </c>
      <c r="AO37" s="97">
        <f>(AN29*AN37^AN30)/(AR29*AN37^AR30)</f>
        <v>2.090678764637699</v>
      </c>
      <c r="AP37" s="93"/>
      <c r="AQ37" s="97"/>
      <c r="AR37" s="81"/>
      <c r="AS37" s="91"/>
      <c r="AU37" s="96">
        <v>7336820</v>
      </c>
      <c r="AV37" s="104">
        <v>39340</v>
      </c>
      <c r="AW37" s="97">
        <f>(AV29*AV37^AV30)/(AZ29*AV37^AZ30)</f>
        <v>1.7906525634063697</v>
      </c>
      <c r="AX37" s="93"/>
      <c r="AY37" s="97"/>
      <c r="AZ37" s="81"/>
      <c r="BA37" s="91"/>
    </row>
    <row r="38" spans="2:53" ht="15.75" thickBot="1" x14ac:dyDescent="0.3">
      <c r="O38" s="105"/>
      <c r="P38" s="106" t="s">
        <v>81</v>
      </c>
      <c r="Q38" s="98">
        <f>MROUND(AVERAGE(Q35:Q37),0.01)</f>
        <v>1.07</v>
      </c>
      <c r="R38" s="99"/>
      <c r="S38" s="99"/>
      <c r="T38" s="99"/>
      <c r="U38" s="100"/>
      <c r="W38" s="105"/>
      <c r="X38" s="106" t="s">
        <v>81</v>
      </c>
      <c r="Y38" s="98">
        <f>MROUND(AVERAGE(Y35:Y37),0.01)</f>
        <v>2.37</v>
      </c>
      <c r="Z38" s="99"/>
      <c r="AA38" s="99"/>
      <c r="AB38" s="99"/>
      <c r="AC38" s="100"/>
      <c r="AE38" s="105"/>
      <c r="AF38" s="106" t="s">
        <v>81</v>
      </c>
      <c r="AG38" s="98">
        <f>MROUND(AVERAGE(AG35:AG37),0.01)</f>
        <v>1.2</v>
      </c>
      <c r="AH38" s="99"/>
      <c r="AI38" s="99"/>
      <c r="AJ38" s="99"/>
      <c r="AK38" s="100"/>
      <c r="AM38" s="105"/>
      <c r="AN38" s="106" t="s">
        <v>81</v>
      </c>
      <c r="AO38" s="98">
        <f>MROUND(AVERAGE(AO35:AO37),0.01)</f>
        <v>2.09</v>
      </c>
      <c r="AP38" s="99"/>
      <c r="AQ38" s="99"/>
      <c r="AR38" s="99"/>
      <c r="AS38" s="100"/>
      <c r="AU38" s="105"/>
      <c r="AV38" s="106" t="s">
        <v>81</v>
      </c>
      <c r="AW38" s="98">
        <f>MROUND(AVERAGE(AW35:AW37),0.01)</f>
        <v>1.81</v>
      </c>
      <c r="AX38" s="99"/>
      <c r="AY38" s="99"/>
      <c r="AZ38" s="99"/>
      <c r="BA38" s="100"/>
    </row>
    <row r="39" spans="2:53" x14ac:dyDescent="0.25">
      <c r="B39" s="159" t="s">
        <v>122</v>
      </c>
      <c r="C39" s="160"/>
      <c r="D39" s="161"/>
    </row>
    <row r="40" spans="2:53" x14ac:dyDescent="0.25">
      <c r="B40" s="39" t="s">
        <v>16</v>
      </c>
      <c r="C40" s="44" t="s">
        <v>86</v>
      </c>
      <c r="D40" s="40" t="s">
        <v>87</v>
      </c>
    </row>
    <row r="41" spans="2:53" x14ac:dyDescent="0.25">
      <c r="B41" s="37" t="s">
        <v>32</v>
      </c>
      <c r="C41" s="107">
        <f>L16</f>
        <v>3.2056498905908097</v>
      </c>
      <c r="D41" s="41">
        <f>AW37</f>
        <v>1.7906525634063697</v>
      </c>
    </row>
    <row r="42" spans="2:53" x14ac:dyDescent="0.25">
      <c r="B42" s="37" t="s">
        <v>33</v>
      </c>
      <c r="C42" s="107">
        <f>K16</f>
        <v>3.1019621087314664</v>
      </c>
      <c r="D42" s="41">
        <f>AO37</f>
        <v>2.090678764637699</v>
      </c>
    </row>
    <row r="43" spans="2:53" x14ac:dyDescent="0.25">
      <c r="B43" s="37" t="s">
        <v>34</v>
      </c>
      <c r="C43" s="107">
        <f>J16</f>
        <v>1.9534130769230771</v>
      </c>
      <c r="D43" s="41">
        <f>AG37</f>
        <v>1.2398316756007899</v>
      </c>
    </row>
    <row r="44" spans="2:53" x14ac:dyDescent="0.25">
      <c r="B44" s="37" t="s">
        <v>35</v>
      </c>
      <c r="C44" s="107">
        <f>I16</f>
        <v>1.9568462500000001</v>
      </c>
      <c r="D44" s="41">
        <f>Y37</f>
        <v>2.2960313071891498</v>
      </c>
    </row>
    <row r="45" spans="2:53" ht="15.75" thickBot="1" x14ac:dyDescent="0.3">
      <c r="B45" s="38" t="s">
        <v>36</v>
      </c>
      <c r="C45" s="108">
        <f>G16</f>
        <v>2.2291368181818179</v>
      </c>
      <c r="D45" s="55">
        <f>Q37</f>
        <v>1.1318780162704107</v>
      </c>
      <c r="F45" s="60"/>
    </row>
    <row r="46" spans="2:53" x14ac:dyDescent="0.25">
      <c r="F46" s="60"/>
    </row>
    <row r="47" spans="2:53" x14ac:dyDescent="0.25">
      <c r="F47" s="60"/>
    </row>
    <row r="48" spans="2:53" x14ac:dyDescent="0.25">
      <c r="F48" s="60"/>
    </row>
    <row r="49" spans="6:6" x14ac:dyDescent="0.25">
      <c r="F49" s="60"/>
    </row>
    <row r="50" spans="6:6" x14ac:dyDescent="0.25">
      <c r="F50" s="60"/>
    </row>
  </sheetData>
  <mergeCells count="15">
    <mergeCell ref="AE26:AK26"/>
    <mergeCell ref="AM26:AS26"/>
    <mergeCell ref="AU26:BA26"/>
    <mergeCell ref="B3:L3"/>
    <mergeCell ref="B4:B5"/>
    <mergeCell ref="C4:C5"/>
    <mergeCell ref="D4:D5"/>
    <mergeCell ref="E4:E5"/>
    <mergeCell ref="F4:F5"/>
    <mergeCell ref="G4:L4"/>
    <mergeCell ref="B39:D39"/>
    <mergeCell ref="B31:D31"/>
    <mergeCell ref="B23:E23"/>
    <mergeCell ref="O26:U26"/>
    <mergeCell ref="W26:AC26"/>
  </mergeCells>
  <pageMargins left="0.7" right="0.7" top="0.75" bottom="0.75" header="0.3" footer="0.3"/>
  <pageSetup orientation="portrait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B6DD8-5C06-4BEB-B162-6CDE11287A58}">
  <dimension ref="A1:BA264"/>
  <sheetViews>
    <sheetView topLeftCell="A25" zoomScale="85" zoomScaleNormal="85" workbookViewId="0">
      <selection activeCell="X28" sqref="X28"/>
    </sheetView>
  </sheetViews>
  <sheetFormatPr defaultRowHeight="15" x14ac:dyDescent="0.25"/>
  <cols>
    <col min="1" max="1" width="14.85546875" customWidth="1"/>
    <col min="2" max="2" width="15.85546875" bestFit="1" customWidth="1"/>
    <col min="3" max="3" width="20.42578125" bestFit="1" customWidth="1"/>
    <col min="4" max="4" width="21.28515625" customWidth="1"/>
    <col min="5" max="5" width="19.140625" bestFit="1" customWidth="1"/>
    <col min="6" max="6" width="24.42578125" customWidth="1"/>
    <col min="7" max="7" width="12.7109375" customWidth="1"/>
    <col min="8" max="12" width="11.140625" customWidth="1"/>
    <col min="17" max="17" width="10.28515625" bestFit="1" customWidth="1"/>
    <col min="18" max="18" width="4.42578125" bestFit="1" customWidth="1"/>
    <col min="20" max="20" width="16.42578125" bestFit="1" customWidth="1"/>
    <col min="21" max="21" width="11.85546875" bestFit="1" customWidth="1"/>
    <col min="29" max="29" width="10.85546875" bestFit="1" customWidth="1"/>
    <col min="38" max="38" width="10.85546875" bestFit="1" customWidth="1"/>
    <col min="46" max="46" width="10.85546875" bestFit="1" customWidth="1"/>
    <col min="54" max="54" width="10.85546875" bestFit="1" customWidth="1"/>
  </cols>
  <sheetData>
    <row r="1" spans="1:12" ht="15.75" thickBot="1" x14ac:dyDescent="0.3">
      <c r="B1" s="165" t="s">
        <v>67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x14ac:dyDescent="0.25">
      <c r="B2" s="166" t="s">
        <v>13</v>
      </c>
      <c r="C2" s="168" t="s">
        <v>14</v>
      </c>
      <c r="D2" s="168" t="s">
        <v>39</v>
      </c>
      <c r="E2" s="170" t="s">
        <v>37</v>
      </c>
      <c r="F2" s="170" t="s">
        <v>38</v>
      </c>
      <c r="G2" s="171" t="s">
        <v>16</v>
      </c>
      <c r="H2" s="171"/>
      <c r="I2" s="171"/>
      <c r="J2" s="171"/>
      <c r="K2" s="171"/>
      <c r="L2" s="172"/>
    </row>
    <row r="3" spans="1:12" ht="15.75" thickBot="1" x14ac:dyDescent="0.3">
      <c r="B3" s="167"/>
      <c r="C3" s="169"/>
      <c r="D3" s="169"/>
      <c r="E3" s="169"/>
      <c r="F3" s="169"/>
      <c r="G3" s="33">
        <v>0.2</v>
      </c>
      <c r="H3" s="33">
        <v>0.5</v>
      </c>
      <c r="I3" s="33">
        <v>1</v>
      </c>
      <c r="J3" s="33">
        <v>2</v>
      </c>
      <c r="K3" s="33">
        <v>4</v>
      </c>
      <c r="L3" s="34">
        <v>10</v>
      </c>
    </row>
    <row r="4" spans="1:12" x14ac:dyDescent="0.25">
      <c r="A4" s="176" t="s">
        <v>165</v>
      </c>
      <c r="B4" s="121">
        <v>7315500</v>
      </c>
      <c r="C4" s="121" t="s">
        <v>108</v>
      </c>
      <c r="D4" s="121" t="s">
        <v>131</v>
      </c>
      <c r="E4" s="121"/>
      <c r="F4" s="122"/>
      <c r="G4" s="121">
        <f>B39</f>
        <v>379598.4</v>
      </c>
      <c r="H4" s="135"/>
      <c r="I4" s="121">
        <f>B41</f>
        <v>249052.3</v>
      </c>
      <c r="J4" s="121">
        <f>B42</f>
        <v>201996.9</v>
      </c>
      <c r="K4" s="121">
        <f>B43</f>
        <v>159891.70000000001</v>
      </c>
      <c r="L4" s="121">
        <f>B44</f>
        <v>111127.5</v>
      </c>
    </row>
    <row r="5" spans="1:12" x14ac:dyDescent="0.25">
      <c r="A5" s="176"/>
      <c r="B5" s="117"/>
      <c r="C5" s="117" t="s">
        <v>144</v>
      </c>
      <c r="D5" s="117" t="s">
        <v>131</v>
      </c>
      <c r="E5" s="117"/>
      <c r="F5" s="118"/>
      <c r="G5" s="123"/>
      <c r="H5" s="136"/>
      <c r="I5" s="123"/>
      <c r="J5" s="123"/>
      <c r="K5" s="123"/>
      <c r="L5" s="123"/>
    </row>
    <row r="6" spans="1:12" x14ac:dyDescent="0.25">
      <c r="A6" s="176"/>
      <c r="B6" s="117"/>
      <c r="C6" s="117"/>
      <c r="D6" s="117"/>
      <c r="E6" s="117"/>
      <c r="F6" s="119" t="s">
        <v>88</v>
      </c>
      <c r="G6" s="120" t="e">
        <f>G4/G5</f>
        <v>#DIV/0!</v>
      </c>
      <c r="H6" s="137"/>
      <c r="I6" s="120" t="e">
        <f>I4/I5</f>
        <v>#DIV/0!</v>
      </c>
      <c r="J6" s="120" t="e">
        <f>J4/J5</f>
        <v>#DIV/0!</v>
      </c>
      <c r="K6" s="120" t="e">
        <f>K4/K5</f>
        <v>#DIV/0!</v>
      </c>
      <c r="L6" s="120" t="e">
        <f>L4/L5</f>
        <v>#DIV/0!</v>
      </c>
    </row>
    <row r="7" spans="1:12" x14ac:dyDescent="0.25">
      <c r="A7" s="176"/>
      <c r="B7" s="121">
        <v>73160000</v>
      </c>
      <c r="C7" s="121" t="s">
        <v>108</v>
      </c>
      <c r="D7" s="121" t="s">
        <v>110</v>
      </c>
      <c r="E7" s="121"/>
      <c r="F7" s="122"/>
      <c r="G7" s="121"/>
      <c r="H7" s="135"/>
      <c r="I7" s="121"/>
      <c r="J7" s="121"/>
      <c r="K7" s="121"/>
      <c r="L7" s="121"/>
    </row>
    <row r="8" spans="1:12" x14ac:dyDescent="0.25">
      <c r="A8" s="176"/>
      <c r="B8" s="117"/>
      <c r="C8" s="117" t="s">
        <v>145</v>
      </c>
      <c r="D8" s="117" t="s">
        <v>110</v>
      </c>
      <c r="E8" s="117"/>
      <c r="F8" s="118"/>
      <c r="G8" s="129">
        <v>5204</v>
      </c>
      <c r="H8" s="138"/>
      <c r="I8" s="129">
        <v>3346</v>
      </c>
      <c r="J8" s="129">
        <v>2687</v>
      </c>
      <c r="K8" s="123"/>
      <c r="L8" s="129">
        <v>1487</v>
      </c>
    </row>
    <row r="9" spans="1:12" x14ac:dyDescent="0.25">
      <c r="A9" s="176"/>
      <c r="B9" s="117"/>
      <c r="C9" s="117"/>
      <c r="D9" s="117"/>
      <c r="E9" s="117"/>
      <c r="F9" s="119" t="s">
        <v>88</v>
      </c>
      <c r="G9" s="120">
        <f>G7/G8</f>
        <v>0</v>
      </c>
      <c r="H9" s="137"/>
      <c r="I9" s="120">
        <f>I7/I8</f>
        <v>0</v>
      </c>
      <c r="J9" s="120">
        <f>J7/J8</f>
        <v>0</v>
      </c>
      <c r="K9" s="120" t="e">
        <f>K7/K8</f>
        <v>#DIV/0!</v>
      </c>
      <c r="L9" s="120">
        <f>L7/L8</f>
        <v>0</v>
      </c>
    </row>
    <row r="10" spans="1:12" x14ac:dyDescent="0.25">
      <c r="A10" s="176"/>
      <c r="B10" s="121">
        <v>7337000</v>
      </c>
      <c r="C10" s="121" t="s">
        <v>108</v>
      </c>
      <c r="D10" s="121" t="s">
        <v>132</v>
      </c>
      <c r="E10" s="121"/>
      <c r="F10" s="122"/>
      <c r="G10" s="121"/>
      <c r="H10" s="135"/>
      <c r="I10" s="121"/>
      <c r="J10" s="121"/>
      <c r="K10" s="121"/>
      <c r="L10" s="121"/>
    </row>
    <row r="11" spans="1:12" x14ac:dyDescent="0.25">
      <c r="A11" s="176"/>
      <c r="B11" s="117"/>
      <c r="C11" s="117" t="s">
        <v>144</v>
      </c>
      <c r="D11" s="117" t="s">
        <v>132</v>
      </c>
      <c r="E11" s="117"/>
      <c r="F11" s="118"/>
      <c r="G11" s="123"/>
      <c r="H11" s="136"/>
      <c r="I11" s="123"/>
      <c r="J11" s="123"/>
      <c r="K11" s="123"/>
      <c r="L11" s="123"/>
    </row>
    <row r="12" spans="1:12" x14ac:dyDescent="0.25">
      <c r="A12" s="176"/>
      <c r="B12" s="117"/>
      <c r="C12" s="117"/>
      <c r="D12" s="117"/>
      <c r="E12" s="117"/>
      <c r="F12" s="119" t="s">
        <v>88</v>
      </c>
      <c r="G12" s="120" t="e">
        <f>G10/G11</f>
        <v>#DIV/0!</v>
      </c>
      <c r="H12" s="137"/>
      <c r="I12" s="120" t="e">
        <f>I10/I11</f>
        <v>#DIV/0!</v>
      </c>
      <c r="J12" s="120" t="e">
        <f>J10/J11</f>
        <v>#DIV/0!</v>
      </c>
      <c r="K12" s="120" t="e">
        <f>K10/K11</f>
        <v>#DIV/0!</v>
      </c>
      <c r="L12" s="120" t="e">
        <f>L10/L11</f>
        <v>#DIV/0!</v>
      </c>
    </row>
    <row r="13" spans="1:12" x14ac:dyDescent="0.25">
      <c r="A13" s="176"/>
      <c r="B13" s="121">
        <v>7332000</v>
      </c>
      <c r="C13" s="121" t="s">
        <v>108</v>
      </c>
      <c r="D13" s="121" t="s">
        <v>133</v>
      </c>
      <c r="E13" s="121"/>
      <c r="F13" s="122"/>
      <c r="G13" s="121"/>
      <c r="H13" s="135"/>
      <c r="I13" s="121"/>
      <c r="J13" s="121"/>
      <c r="K13" s="121"/>
      <c r="L13" s="121"/>
    </row>
    <row r="14" spans="1:12" x14ac:dyDescent="0.25">
      <c r="A14" s="176"/>
      <c r="B14" s="117"/>
      <c r="C14" s="117" t="s">
        <v>144</v>
      </c>
      <c r="D14" s="117" t="s">
        <v>133</v>
      </c>
      <c r="E14" s="117"/>
      <c r="F14" s="118"/>
      <c r="G14" s="123"/>
      <c r="H14" s="136"/>
      <c r="I14" s="123"/>
      <c r="J14" s="123"/>
      <c r="K14" s="123"/>
      <c r="L14" s="123"/>
    </row>
    <row r="15" spans="1:12" x14ac:dyDescent="0.25">
      <c r="A15" s="176"/>
      <c r="B15" s="117"/>
      <c r="C15" s="117"/>
      <c r="D15" s="117"/>
      <c r="E15" s="117"/>
      <c r="F15" s="119" t="s">
        <v>88</v>
      </c>
      <c r="G15" s="120" t="e">
        <f>G14/G13</f>
        <v>#DIV/0!</v>
      </c>
      <c r="H15" s="137"/>
      <c r="I15" s="120" t="e">
        <f t="shared" ref="I15:L15" si="0">I14/I13</f>
        <v>#DIV/0!</v>
      </c>
      <c r="J15" s="120" t="e">
        <f t="shared" si="0"/>
        <v>#DIV/0!</v>
      </c>
      <c r="K15" s="120" t="e">
        <f t="shared" si="0"/>
        <v>#DIV/0!</v>
      </c>
      <c r="L15" s="120" t="e">
        <f t="shared" si="0"/>
        <v>#DIV/0!</v>
      </c>
    </row>
    <row r="16" spans="1:12" x14ac:dyDescent="0.25">
      <c r="A16" s="134"/>
      <c r="B16" s="121">
        <v>7315700</v>
      </c>
      <c r="C16" s="121" t="s">
        <v>134</v>
      </c>
      <c r="D16" s="121" t="s">
        <v>135</v>
      </c>
      <c r="E16" s="121">
        <v>138.30000000000001</v>
      </c>
      <c r="F16" s="122"/>
      <c r="G16" s="121">
        <f>B163</f>
        <v>130386.5</v>
      </c>
      <c r="H16" s="135"/>
      <c r="I16" s="121">
        <f>B165</f>
        <v>74344.3</v>
      </c>
      <c r="J16" s="121">
        <f>B166</f>
        <v>56077.8</v>
      </c>
      <c r="K16" s="121">
        <f>B167</f>
        <v>40845.699999999997</v>
      </c>
      <c r="L16" s="121">
        <f>B168</f>
        <v>24827.7</v>
      </c>
    </row>
    <row r="17" spans="1:12" x14ac:dyDescent="0.25">
      <c r="A17" s="134"/>
      <c r="B17" s="117"/>
      <c r="C17" s="117" t="s">
        <v>146</v>
      </c>
      <c r="D17" s="117" t="s">
        <v>135</v>
      </c>
      <c r="E17" s="117"/>
      <c r="F17" s="118"/>
      <c r="G17" s="123">
        <v>42434</v>
      </c>
      <c r="H17" s="136"/>
      <c r="I17" s="123">
        <v>26281</v>
      </c>
      <c r="J17" s="123">
        <v>22339</v>
      </c>
      <c r="K17" s="123">
        <v>17286</v>
      </c>
      <c r="L17" s="123">
        <v>12318</v>
      </c>
    </row>
    <row r="18" spans="1:12" x14ac:dyDescent="0.25">
      <c r="A18" s="134"/>
      <c r="B18" s="117"/>
      <c r="C18" s="117"/>
      <c r="D18" s="117"/>
      <c r="E18" s="117"/>
      <c r="F18" s="119" t="s">
        <v>88</v>
      </c>
      <c r="G18" s="120">
        <f>G16/G17</f>
        <v>3.0726893528774095</v>
      </c>
      <c r="H18" s="137"/>
      <c r="I18" s="120">
        <f>I16/I17</f>
        <v>2.828823104143678</v>
      </c>
      <c r="J18" s="120">
        <f>J16/J17</f>
        <v>2.5103093244997541</v>
      </c>
      <c r="K18" s="120">
        <f>K16/K17</f>
        <v>2.3629353233830845</v>
      </c>
      <c r="L18" s="120">
        <f>L16/L17</f>
        <v>2.0155625913297612</v>
      </c>
    </row>
    <row r="19" spans="1:12" x14ac:dyDescent="0.25">
      <c r="A19" s="134"/>
      <c r="B19" s="121">
        <v>7332600</v>
      </c>
      <c r="C19" s="121" t="s">
        <v>136</v>
      </c>
      <c r="D19" s="121" t="s">
        <v>137</v>
      </c>
      <c r="E19" s="121">
        <v>71.5</v>
      </c>
      <c r="F19" s="122"/>
      <c r="G19" s="121">
        <f>B178</f>
        <v>17165.900000000001</v>
      </c>
      <c r="H19" s="135"/>
      <c r="I19" s="121">
        <f>B180</f>
        <v>16688</v>
      </c>
      <c r="J19" s="121">
        <f>B181</f>
        <v>16306.1</v>
      </c>
      <c r="K19" s="121">
        <f>B182</f>
        <v>15737.4</v>
      </c>
      <c r="L19" s="121">
        <f>B183</f>
        <v>14517.7</v>
      </c>
    </row>
    <row r="20" spans="1:12" x14ac:dyDescent="0.25">
      <c r="A20" s="134"/>
      <c r="B20" s="117"/>
      <c r="C20" s="117" t="s">
        <v>147</v>
      </c>
      <c r="D20" s="117" t="s">
        <v>137</v>
      </c>
      <c r="E20" s="117"/>
      <c r="F20" s="118"/>
      <c r="G20" s="129">
        <v>54448</v>
      </c>
      <c r="H20" s="138"/>
      <c r="I20" s="129">
        <v>34319</v>
      </c>
      <c r="J20" s="129">
        <v>27202</v>
      </c>
      <c r="K20" s="123">
        <v>21107</v>
      </c>
      <c r="L20" s="129">
        <v>14244</v>
      </c>
    </row>
    <row r="21" spans="1:12" x14ac:dyDescent="0.25">
      <c r="A21" s="134"/>
      <c r="B21" s="117"/>
      <c r="C21" s="117"/>
      <c r="D21" s="117"/>
      <c r="E21" s="117"/>
      <c r="F21" s="119" t="s">
        <v>88</v>
      </c>
      <c r="G21" s="120">
        <f>G19/G20</f>
        <v>0.31527145166029974</v>
      </c>
      <c r="H21" s="137"/>
      <c r="I21" s="120">
        <f>I19/I20</f>
        <v>0.48626125469856346</v>
      </c>
      <c r="J21" s="120">
        <f>J19/J20</f>
        <v>0.59944489375781196</v>
      </c>
      <c r="K21" s="120">
        <f>K19/K20</f>
        <v>0.74560098545506226</v>
      </c>
      <c r="L21" s="120">
        <f>L19/L20</f>
        <v>1.0192151081156979</v>
      </c>
    </row>
    <row r="22" spans="1:12" x14ac:dyDescent="0.25">
      <c r="A22" s="134"/>
      <c r="B22" s="121">
        <v>7332620</v>
      </c>
      <c r="C22" s="121" t="s">
        <v>136</v>
      </c>
      <c r="D22" s="121" t="s">
        <v>138</v>
      </c>
      <c r="E22" s="121">
        <v>293.10000000000002</v>
      </c>
      <c r="F22" s="122"/>
      <c r="G22" s="121">
        <f>B208</f>
        <v>52528</v>
      </c>
      <c r="H22" s="135"/>
      <c r="I22" s="121">
        <f>B210</f>
        <v>43616</v>
      </c>
      <c r="J22" s="121">
        <f>B211</f>
        <v>39193.199999999997</v>
      </c>
      <c r="K22" s="121">
        <f>B212</f>
        <v>34366.300000000003</v>
      </c>
      <c r="L22" s="121">
        <f>B213</f>
        <v>27276.2</v>
      </c>
    </row>
    <row r="23" spans="1:12" x14ac:dyDescent="0.25">
      <c r="A23" s="134"/>
      <c r="B23" s="117"/>
      <c r="C23" s="117" t="s">
        <v>148</v>
      </c>
      <c r="D23" s="117" t="s">
        <v>138</v>
      </c>
      <c r="E23" s="117"/>
      <c r="F23" s="118"/>
      <c r="G23" s="123">
        <v>120054</v>
      </c>
      <c r="H23" s="136"/>
      <c r="I23" s="123">
        <v>76353</v>
      </c>
      <c r="J23" s="123">
        <v>60728</v>
      </c>
      <c r="K23" s="123">
        <v>47230</v>
      </c>
      <c r="L23" s="123">
        <v>32050</v>
      </c>
    </row>
    <row r="24" spans="1:12" x14ac:dyDescent="0.25">
      <c r="A24" s="134"/>
      <c r="B24" s="117"/>
      <c r="C24" s="117"/>
      <c r="D24" s="117"/>
      <c r="E24" s="117"/>
      <c r="F24" s="119" t="s">
        <v>88</v>
      </c>
      <c r="G24" s="120">
        <f>G22/G23</f>
        <v>0.43753644193446284</v>
      </c>
      <c r="H24" s="137"/>
      <c r="I24" s="120">
        <f>I22/I23</f>
        <v>0.57124147053815832</v>
      </c>
      <c r="J24" s="120">
        <f>J22/J23</f>
        <v>0.64538927677512836</v>
      </c>
      <c r="K24" s="120">
        <f>K22/K23</f>
        <v>0.72763709506669494</v>
      </c>
      <c r="L24" s="120">
        <f>L22/L23</f>
        <v>0.85105148205928238</v>
      </c>
    </row>
    <row r="25" spans="1:12" x14ac:dyDescent="0.25">
      <c r="A25" s="134"/>
      <c r="B25" s="121">
        <v>7332622</v>
      </c>
      <c r="C25" s="121" t="s">
        <v>136</v>
      </c>
      <c r="D25" s="121" t="s">
        <v>139</v>
      </c>
      <c r="E25" s="121">
        <v>369.7</v>
      </c>
      <c r="F25" s="122"/>
      <c r="G25" s="121">
        <f>B223</f>
        <v>82485.5</v>
      </c>
      <c r="H25" s="135"/>
      <c r="I25" s="121">
        <f>B225</f>
        <v>65622.399999999994</v>
      </c>
      <c r="J25" s="121">
        <f>B226</f>
        <v>57731.5</v>
      </c>
      <c r="K25" s="121">
        <f>B227</f>
        <v>49449.4</v>
      </c>
      <c r="L25" s="121">
        <f>B228</f>
        <v>37872</v>
      </c>
    </row>
    <row r="26" spans="1:12" x14ac:dyDescent="0.25">
      <c r="A26" s="134"/>
      <c r="B26" s="117"/>
      <c r="C26" s="117" t="s">
        <v>149</v>
      </c>
      <c r="D26" s="117" t="s">
        <v>139</v>
      </c>
      <c r="E26" s="117"/>
      <c r="F26" s="118"/>
      <c r="G26" s="123">
        <v>134893</v>
      </c>
      <c r="H26" s="136"/>
      <c r="I26" s="123">
        <v>85903</v>
      </c>
      <c r="J26" s="123">
        <v>68361</v>
      </c>
      <c r="K26" s="123">
        <v>53199</v>
      </c>
      <c r="L26" s="123">
        <v>36151</v>
      </c>
    </row>
    <row r="27" spans="1:12" x14ac:dyDescent="0.25">
      <c r="A27" s="134"/>
      <c r="B27" s="117"/>
      <c r="C27" s="117"/>
      <c r="D27" s="117"/>
      <c r="E27" s="117"/>
      <c r="F27" s="119" t="s">
        <v>88</v>
      </c>
      <c r="G27" s="120">
        <f>G25/G26</f>
        <v>0.61148836485214209</v>
      </c>
      <c r="H27" s="137"/>
      <c r="I27" s="120">
        <f>I25/I26</f>
        <v>0.763912785350919</v>
      </c>
      <c r="J27" s="120">
        <f>J25/J26</f>
        <v>0.844509296236158</v>
      </c>
      <c r="K27" s="120">
        <f>K25/K26</f>
        <v>0.9295174721329349</v>
      </c>
      <c r="L27" s="120">
        <f>L25/L26</f>
        <v>1.047605875356145</v>
      </c>
    </row>
    <row r="28" spans="1:12" x14ac:dyDescent="0.25">
      <c r="A28" s="134"/>
      <c r="B28" s="121">
        <v>7336750</v>
      </c>
      <c r="C28" s="121" t="s">
        <v>140</v>
      </c>
      <c r="D28" s="121" t="s">
        <v>141</v>
      </c>
      <c r="E28" s="121">
        <v>76.400000000000006</v>
      </c>
      <c r="F28" s="122"/>
      <c r="G28" s="121">
        <f>B238</f>
        <v>62854.5</v>
      </c>
      <c r="H28" s="135"/>
      <c r="I28" s="121">
        <f>B240</f>
        <v>41351.5</v>
      </c>
      <c r="J28" s="121">
        <f>B241</f>
        <v>33478.199999999997</v>
      </c>
      <c r="K28" s="121">
        <f>B242</f>
        <v>26381.200000000001</v>
      </c>
      <c r="L28" s="121">
        <f>B243</f>
        <v>18114.2</v>
      </c>
    </row>
    <row r="29" spans="1:12" x14ac:dyDescent="0.25">
      <c r="A29" s="134"/>
      <c r="B29" s="117"/>
      <c r="C29" s="117" t="s">
        <v>150</v>
      </c>
      <c r="D29" s="117" t="s">
        <v>141</v>
      </c>
      <c r="E29" s="117"/>
      <c r="F29" s="118"/>
      <c r="G29" s="123">
        <v>35459</v>
      </c>
      <c r="H29" s="136"/>
      <c r="I29" s="123">
        <v>23517</v>
      </c>
      <c r="J29" s="123">
        <v>19121</v>
      </c>
      <c r="K29" s="123">
        <v>15234</v>
      </c>
      <c r="L29" s="123">
        <v>10700</v>
      </c>
    </row>
    <row r="30" spans="1:12" x14ac:dyDescent="0.25">
      <c r="A30" s="134"/>
      <c r="B30" s="117"/>
      <c r="C30" s="117"/>
      <c r="D30" s="117"/>
      <c r="E30" s="117"/>
      <c r="F30" s="119" t="s">
        <v>88</v>
      </c>
      <c r="G30" s="120">
        <f>G28/G29</f>
        <v>1.7725965199244198</v>
      </c>
      <c r="H30" s="137"/>
      <c r="I30" s="120">
        <f>I28/I29</f>
        <v>1.7583662882170346</v>
      </c>
      <c r="J30" s="120">
        <f>J28/J29</f>
        <v>1.7508603106532084</v>
      </c>
      <c r="K30" s="120">
        <f>K28/K29</f>
        <v>1.7317316528817119</v>
      </c>
      <c r="L30" s="120">
        <f>L28/L29</f>
        <v>1.6929158878504673</v>
      </c>
    </row>
    <row r="31" spans="1:12" x14ac:dyDescent="0.25">
      <c r="A31" s="134"/>
      <c r="B31" s="121">
        <v>7336800</v>
      </c>
      <c r="C31" s="121" t="s">
        <v>142</v>
      </c>
      <c r="D31" s="121" t="s">
        <v>143</v>
      </c>
      <c r="E31" s="121">
        <v>99.5</v>
      </c>
      <c r="F31" s="122"/>
      <c r="G31" s="121">
        <f>B253</f>
        <v>28884</v>
      </c>
      <c r="H31" s="135"/>
      <c r="I31" s="121">
        <f>B255</f>
        <v>21341</v>
      </c>
      <c r="J31" s="121">
        <f>B256</f>
        <v>18171.400000000001</v>
      </c>
      <c r="K31" s="121">
        <f>B257</f>
        <v>15060.8</v>
      </c>
      <c r="L31" s="121">
        <f>B258</f>
        <v>11048.1</v>
      </c>
    </row>
    <row r="32" spans="1:12" x14ac:dyDescent="0.25">
      <c r="A32" s="134"/>
      <c r="B32" s="117"/>
      <c r="C32" s="117" t="s">
        <v>151</v>
      </c>
      <c r="D32" s="117" t="s">
        <v>143</v>
      </c>
      <c r="E32" s="117"/>
      <c r="F32" s="118"/>
      <c r="G32" s="129">
        <v>38815</v>
      </c>
      <c r="H32" s="138"/>
      <c r="I32" s="129">
        <v>25979</v>
      </c>
      <c r="J32" s="129">
        <v>21216</v>
      </c>
      <c r="K32" s="123">
        <v>16970</v>
      </c>
      <c r="L32" s="129">
        <v>11993</v>
      </c>
    </row>
    <row r="33" spans="1:12" x14ac:dyDescent="0.25">
      <c r="A33" s="134"/>
      <c r="B33" s="117"/>
      <c r="C33" s="117"/>
      <c r="D33" s="117"/>
      <c r="E33" s="117"/>
      <c r="F33" s="119" t="s">
        <v>88</v>
      </c>
      <c r="G33" s="120">
        <f>G31/G32</f>
        <v>0.74414530465026407</v>
      </c>
      <c r="H33" s="137"/>
      <c r="I33" s="120">
        <f>I31/I32</f>
        <v>0.82147118826744681</v>
      </c>
      <c r="J33" s="120">
        <f>J31/J32</f>
        <v>0.85649509803921575</v>
      </c>
      <c r="K33" s="120">
        <f>K31/K32</f>
        <v>0.88749558043606358</v>
      </c>
      <c r="L33" s="120">
        <f>L31/L32</f>
        <v>0.92121237388476618</v>
      </c>
    </row>
    <row r="36" spans="1:12" ht="15.75" thickBot="1" x14ac:dyDescent="0.3"/>
    <row r="37" spans="1:12" ht="15.75" thickBot="1" x14ac:dyDescent="0.3">
      <c r="A37" s="173" t="s">
        <v>7</v>
      </c>
      <c r="B37" s="174"/>
      <c r="C37" s="174"/>
      <c r="D37" s="174"/>
      <c r="E37" s="175"/>
      <c r="F37" t="s">
        <v>158</v>
      </c>
      <c r="G37" s="177" t="s">
        <v>164</v>
      </c>
      <c r="H37" s="178"/>
    </row>
    <row r="38" spans="1:12" ht="15.75" thickBot="1" x14ac:dyDescent="0.3">
      <c r="A38" s="57" t="s">
        <v>8</v>
      </c>
      <c r="B38" s="58" t="s">
        <v>9</v>
      </c>
      <c r="C38" s="58" t="s">
        <v>10</v>
      </c>
      <c r="D38" s="58" t="s">
        <v>11</v>
      </c>
      <c r="E38" s="59" t="s">
        <v>12</v>
      </c>
      <c r="G38" s="141" t="s">
        <v>162</v>
      </c>
      <c r="H38" s="142" t="s">
        <v>163</v>
      </c>
    </row>
    <row r="39" spans="1:12" x14ac:dyDescent="0.25">
      <c r="A39" s="13">
        <v>0.2</v>
      </c>
      <c r="B39" s="60">
        <v>379598.4</v>
      </c>
      <c r="C39" s="60"/>
      <c r="D39" s="60">
        <v>546141.80000000005</v>
      </c>
      <c r="E39" s="15">
        <v>284434.2</v>
      </c>
      <c r="G39" s="145">
        <v>10</v>
      </c>
      <c r="H39" s="146">
        <f>AW69</f>
        <v>1.2</v>
      </c>
    </row>
    <row r="40" spans="1:12" x14ac:dyDescent="0.25">
      <c r="A40" s="13">
        <v>0.5</v>
      </c>
      <c r="B40" s="60">
        <v>301451.40000000002</v>
      </c>
      <c r="C40" s="60"/>
      <c r="D40" s="60">
        <v>420651.2</v>
      </c>
      <c r="E40" s="15">
        <v>231096.1</v>
      </c>
      <c r="G40" s="143">
        <v>25</v>
      </c>
      <c r="H40" s="144">
        <f>AO69</f>
        <v>1.1100000000000001</v>
      </c>
    </row>
    <row r="41" spans="1:12" x14ac:dyDescent="0.25">
      <c r="A41" s="13">
        <v>1</v>
      </c>
      <c r="B41" s="60">
        <v>249052.3</v>
      </c>
      <c r="C41" s="60"/>
      <c r="D41" s="60">
        <v>339020.79999999999</v>
      </c>
      <c r="E41" s="15">
        <v>194470.1</v>
      </c>
      <c r="G41" s="145">
        <v>50</v>
      </c>
      <c r="H41" s="146">
        <f>AG69</f>
        <v>1.04</v>
      </c>
    </row>
    <row r="42" spans="1:12" x14ac:dyDescent="0.25">
      <c r="A42" s="13">
        <v>2</v>
      </c>
      <c r="B42" s="60">
        <v>201996.9</v>
      </c>
      <c r="C42" s="60"/>
      <c r="D42" s="60">
        <v>267778.2</v>
      </c>
      <c r="E42" s="15">
        <v>160827.79999999999</v>
      </c>
      <c r="G42" s="143">
        <v>100</v>
      </c>
      <c r="H42" s="144">
        <f>Y69</f>
        <v>0.98</v>
      </c>
    </row>
    <row r="43" spans="1:12" ht="15.75" thickBot="1" x14ac:dyDescent="0.3">
      <c r="A43" s="13">
        <v>4</v>
      </c>
      <c r="B43" s="60">
        <v>159891.70000000001</v>
      </c>
      <c r="C43" s="60"/>
      <c r="D43" s="60">
        <v>206017.6</v>
      </c>
      <c r="E43" s="15">
        <v>129953.7</v>
      </c>
      <c r="G43" s="147">
        <v>500</v>
      </c>
      <c r="H43" s="148">
        <f>Q69</f>
        <v>0.84</v>
      </c>
    </row>
    <row r="44" spans="1:12" x14ac:dyDescent="0.25">
      <c r="A44" s="13">
        <v>10</v>
      </c>
      <c r="B44" s="60">
        <v>111127.5</v>
      </c>
      <c r="C44" s="60"/>
      <c r="D44" s="60">
        <v>137451.20000000001</v>
      </c>
      <c r="E44" s="15">
        <v>92947</v>
      </c>
      <c r="G44" s="140"/>
      <c r="H44" s="140"/>
    </row>
    <row r="45" spans="1:12" x14ac:dyDescent="0.25">
      <c r="A45" s="13">
        <v>20</v>
      </c>
      <c r="B45" s="60">
        <v>78831.899999999994</v>
      </c>
      <c r="C45" s="60"/>
      <c r="D45" s="60">
        <v>94361.8</v>
      </c>
      <c r="E45" s="15">
        <v>67351.3</v>
      </c>
    </row>
    <row r="46" spans="1:12" x14ac:dyDescent="0.25">
      <c r="A46" s="13">
        <v>50</v>
      </c>
      <c r="B46" s="60">
        <v>40629.300000000003</v>
      </c>
      <c r="C46" s="60"/>
      <c r="D46" s="60">
        <v>46938.5</v>
      </c>
      <c r="E46" s="15">
        <v>35174.699999999997</v>
      </c>
    </row>
    <row r="47" spans="1:12" x14ac:dyDescent="0.25">
      <c r="A47" s="13">
        <v>80</v>
      </c>
      <c r="B47" s="60">
        <v>20776.3</v>
      </c>
      <c r="C47" s="60"/>
      <c r="D47" s="60">
        <v>24313.8</v>
      </c>
      <c r="E47" s="15">
        <v>17361.7</v>
      </c>
    </row>
    <row r="48" spans="1:12" x14ac:dyDescent="0.25">
      <c r="A48" s="13">
        <v>90</v>
      </c>
      <c r="B48" s="60">
        <v>14586.1</v>
      </c>
      <c r="C48" s="60"/>
      <c r="D48" s="60">
        <v>17448.099999999999</v>
      </c>
      <c r="E48" s="15">
        <v>11783.8</v>
      </c>
    </row>
    <row r="49" spans="1:53" x14ac:dyDescent="0.25">
      <c r="A49" s="13">
        <v>95</v>
      </c>
      <c r="B49" s="60">
        <v>10873.1</v>
      </c>
      <c r="C49" s="60"/>
      <c r="D49" s="60">
        <v>13307.4</v>
      </c>
      <c r="E49" s="15">
        <v>8501.4</v>
      </c>
      <c r="G49" s="50"/>
      <c r="H49" s="50"/>
      <c r="I49" s="51"/>
      <c r="J49" s="50"/>
      <c r="K49" s="50"/>
      <c r="L49" s="50"/>
    </row>
    <row r="50" spans="1:53" ht="15.75" thickBot="1" x14ac:dyDescent="0.3">
      <c r="A50" s="61">
        <v>99</v>
      </c>
      <c r="B50" s="62">
        <v>6241.2</v>
      </c>
      <c r="C50" s="62"/>
      <c r="D50" s="62">
        <v>8030.4</v>
      </c>
      <c r="E50" s="19">
        <v>4556.1000000000004</v>
      </c>
      <c r="G50" s="50"/>
      <c r="H50" s="50"/>
      <c r="I50" s="51"/>
      <c r="J50" s="50"/>
      <c r="K50" s="50"/>
      <c r="L50" s="50"/>
    </row>
    <row r="51" spans="1:53" ht="15.75" thickBot="1" x14ac:dyDescent="0.3">
      <c r="A51" s="25"/>
      <c r="B51" s="25"/>
      <c r="C51" s="25"/>
      <c r="D51" s="25"/>
      <c r="E51" s="25"/>
      <c r="G51" s="50"/>
      <c r="H51" s="50"/>
      <c r="I51" s="51"/>
      <c r="J51" s="50"/>
      <c r="K51" s="50"/>
      <c r="L51" s="50"/>
    </row>
    <row r="52" spans="1:53" ht="15.75" thickBot="1" x14ac:dyDescent="0.3">
      <c r="A52" s="173" t="s">
        <v>7</v>
      </c>
      <c r="B52" s="174"/>
      <c r="C52" s="174"/>
      <c r="D52" s="174"/>
      <c r="E52" s="175"/>
      <c r="F52" t="s">
        <v>152</v>
      </c>
      <c r="G52" s="50"/>
      <c r="H52" s="50"/>
      <c r="I52" s="51"/>
      <c r="J52" s="50"/>
      <c r="K52" s="50"/>
      <c r="L52" s="50"/>
    </row>
    <row r="53" spans="1:53" ht="15.75" thickBot="1" x14ac:dyDescent="0.3">
      <c r="A53" s="57" t="s">
        <v>8</v>
      </c>
      <c r="B53" s="58" t="s">
        <v>9</v>
      </c>
      <c r="C53" s="58" t="s">
        <v>10</v>
      </c>
      <c r="D53" s="58" t="s">
        <v>11</v>
      </c>
      <c r="E53" s="59" t="s">
        <v>12</v>
      </c>
      <c r="I53" s="51"/>
      <c r="J53" s="50"/>
      <c r="K53" s="50"/>
      <c r="L53" s="50"/>
      <c r="O53" s="162" t="s">
        <v>70</v>
      </c>
      <c r="P53" s="163"/>
      <c r="Q53" s="163"/>
      <c r="R53" s="163"/>
      <c r="S53" s="163"/>
      <c r="T53" s="163"/>
      <c r="U53" s="164"/>
      <c r="W53" s="162" t="s">
        <v>82</v>
      </c>
      <c r="X53" s="163"/>
      <c r="Y53" s="163"/>
      <c r="Z53" s="163"/>
      <c r="AA53" s="163"/>
      <c r="AB53" s="163"/>
      <c r="AC53" s="164"/>
      <c r="AE53" s="162" t="s">
        <v>83</v>
      </c>
      <c r="AF53" s="163"/>
      <c r="AG53" s="163"/>
      <c r="AH53" s="163"/>
      <c r="AI53" s="163"/>
      <c r="AJ53" s="163"/>
      <c r="AK53" s="164"/>
      <c r="AM53" s="162" t="s">
        <v>84</v>
      </c>
      <c r="AN53" s="163"/>
      <c r="AO53" s="163"/>
      <c r="AP53" s="163"/>
      <c r="AQ53" s="163"/>
      <c r="AR53" s="163"/>
      <c r="AS53" s="164"/>
      <c r="AU53" s="162" t="s">
        <v>85</v>
      </c>
      <c r="AV53" s="163"/>
      <c r="AW53" s="163"/>
      <c r="AX53" s="163"/>
      <c r="AY53" s="163"/>
      <c r="AZ53" s="163"/>
      <c r="BA53" s="164"/>
    </row>
    <row r="54" spans="1:53" x14ac:dyDescent="0.25">
      <c r="A54" s="13">
        <v>0.2</v>
      </c>
      <c r="B54" s="60">
        <v>352683.4</v>
      </c>
      <c r="C54" s="60"/>
      <c r="D54" s="60">
        <v>492925.6</v>
      </c>
      <c r="E54" s="15">
        <v>270217.5</v>
      </c>
      <c r="I54" s="2"/>
      <c r="J54" s="2"/>
      <c r="K54" s="2"/>
      <c r="L54" s="2"/>
      <c r="O54" s="80" t="s">
        <v>71</v>
      </c>
      <c r="P54" s="81"/>
      <c r="Q54" s="81"/>
      <c r="R54" s="81"/>
      <c r="S54" s="81" t="s">
        <v>72</v>
      </c>
      <c r="T54" s="81"/>
      <c r="U54" s="82"/>
      <c r="W54" s="80" t="s">
        <v>71</v>
      </c>
      <c r="X54" s="81"/>
      <c r="Y54" s="81"/>
      <c r="Z54" s="81"/>
      <c r="AA54" s="81" t="s">
        <v>72</v>
      </c>
      <c r="AB54" s="81"/>
      <c r="AC54" s="82"/>
      <c r="AE54" s="80" t="s">
        <v>71</v>
      </c>
      <c r="AF54" s="81"/>
      <c r="AG54" s="81"/>
      <c r="AH54" s="81"/>
      <c r="AI54" s="81" t="s">
        <v>72</v>
      </c>
      <c r="AJ54" s="81"/>
      <c r="AK54" s="82"/>
      <c r="AM54" s="80" t="s">
        <v>71</v>
      </c>
      <c r="AN54" s="81"/>
      <c r="AO54" s="81"/>
      <c r="AP54" s="81"/>
      <c r="AQ54" s="81" t="s">
        <v>72</v>
      </c>
      <c r="AR54" s="81"/>
      <c r="AS54" s="82"/>
      <c r="AU54" s="80" t="s">
        <v>71</v>
      </c>
      <c r="AV54" s="81"/>
      <c r="AW54" s="81"/>
      <c r="AX54" s="81"/>
      <c r="AY54" s="81" t="s">
        <v>72</v>
      </c>
      <c r="AZ54" s="81"/>
      <c r="BA54" s="82"/>
    </row>
    <row r="55" spans="1:53" ht="15.75" x14ac:dyDescent="0.25">
      <c r="A55" s="13">
        <v>0.5</v>
      </c>
      <c r="B55" s="60">
        <v>287186.40000000002</v>
      </c>
      <c r="C55" s="60"/>
      <c r="D55" s="60">
        <v>390723</v>
      </c>
      <c r="E55" s="15">
        <v>224505.4</v>
      </c>
      <c r="I55" s="2"/>
      <c r="J55" s="2"/>
      <c r="K55" s="2"/>
      <c r="L55" s="2"/>
      <c r="O55" s="83" t="s">
        <v>73</v>
      </c>
      <c r="P55" s="81" t="s">
        <v>74</v>
      </c>
      <c r="Q55" s="81"/>
      <c r="R55" s="84"/>
      <c r="S55" s="84" t="s">
        <v>73</v>
      </c>
      <c r="T55" s="81" t="s">
        <v>74</v>
      </c>
      <c r="U55" s="82"/>
      <c r="W55" s="83" t="s">
        <v>73</v>
      </c>
      <c r="X55" s="81" t="s">
        <v>74</v>
      </c>
      <c r="Y55" s="81"/>
      <c r="Z55" s="84"/>
      <c r="AA55" s="84" t="s">
        <v>73</v>
      </c>
      <c r="AB55" s="81" t="s">
        <v>74</v>
      </c>
      <c r="AC55" s="82"/>
      <c r="AE55" s="83" t="s">
        <v>73</v>
      </c>
      <c r="AF55" s="81" t="s">
        <v>74</v>
      </c>
      <c r="AG55" s="81"/>
      <c r="AH55" s="84"/>
      <c r="AI55" s="84" t="s">
        <v>73</v>
      </c>
      <c r="AJ55" s="81" t="s">
        <v>74</v>
      </c>
      <c r="AK55" s="82"/>
      <c r="AM55" s="83" t="s">
        <v>73</v>
      </c>
      <c r="AN55" s="81" t="s">
        <v>74</v>
      </c>
      <c r="AO55" s="81"/>
      <c r="AP55" s="84"/>
      <c r="AQ55" s="84" t="s">
        <v>73</v>
      </c>
      <c r="AR55" s="81" t="s">
        <v>74</v>
      </c>
      <c r="AS55" s="82"/>
      <c r="AU55" s="83" t="s">
        <v>73</v>
      </c>
      <c r="AV55" s="81" t="s">
        <v>74</v>
      </c>
      <c r="AW55" s="81"/>
      <c r="AX55" s="84"/>
      <c r="AY55" s="84" t="s">
        <v>73</v>
      </c>
      <c r="AZ55" s="81" t="s">
        <v>74</v>
      </c>
      <c r="BA55" s="82"/>
    </row>
    <row r="56" spans="1:53" x14ac:dyDescent="0.25">
      <c r="A56" s="13">
        <v>1</v>
      </c>
      <c r="B56" s="60">
        <v>241977.4</v>
      </c>
      <c r="C56" s="60"/>
      <c r="D56" s="60">
        <v>322059.2</v>
      </c>
      <c r="E56" s="15">
        <v>192272.4</v>
      </c>
      <c r="O56" s="83" t="s">
        <v>75</v>
      </c>
      <c r="P56" s="85">
        <v>3749.5</v>
      </c>
      <c r="Q56" s="81"/>
      <c r="R56" s="84"/>
      <c r="S56" s="84" t="s">
        <v>75</v>
      </c>
      <c r="T56" s="86">
        <v>1432</v>
      </c>
      <c r="U56" s="82"/>
      <c r="W56" s="83" t="s">
        <v>75</v>
      </c>
      <c r="X56" s="85">
        <v>2560</v>
      </c>
      <c r="Y56" s="81"/>
      <c r="Z56" s="84"/>
      <c r="AA56" s="84" t="s">
        <v>75</v>
      </c>
      <c r="AB56" s="86">
        <v>989.92</v>
      </c>
      <c r="AC56" s="82"/>
      <c r="AE56" s="83" t="s">
        <v>75</v>
      </c>
      <c r="AF56" s="85">
        <v>2152.8000000000002</v>
      </c>
      <c r="AG56" s="81"/>
      <c r="AH56" s="84"/>
      <c r="AI56" s="84" t="s">
        <v>75</v>
      </c>
      <c r="AJ56" s="86">
        <v>838.75</v>
      </c>
      <c r="AK56" s="82"/>
      <c r="AM56" s="83" t="s">
        <v>75</v>
      </c>
      <c r="AN56" s="85">
        <v>1793.2</v>
      </c>
      <c r="AO56" s="81"/>
      <c r="AP56" s="84"/>
      <c r="AQ56" s="84" t="s">
        <v>75</v>
      </c>
      <c r="AR56" s="86">
        <v>688.33</v>
      </c>
      <c r="AS56" s="82"/>
      <c r="AU56" s="83" t="s">
        <v>75</v>
      </c>
      <c r="AV56" s="85">
        <v>1372.4</v>
      </c>
      <c r="AW56" s="81"/>
      <c r="AX56" s="84"/>
      <c r="AY56" s="84" t="s">
        <v>75</v>
      </c>
      <c r="AZ56" s="86">
        <v>508.56</v>
      </c>
      <c r="BA56" s="82"/>
    </row>
    <row r="57" spans="1:53" x14ac:dyDescent="0.25">
      <c r="A57" s="13">
        <v>2</v>
      </c>
      <c r="B57" s="60">
        <v>200305.2</v>
      </c>
      <c r="C57" s="60"/>
      <c r="D57" s="60">
        <v>260371.7</v>
      </c>
      <c r="E57" s="15">
        <v>161947.29999999999</v>
      </c>
      <c r="O57" s="83" t="s">
        <v>76</v>
      </c>
      <c r="P57" s="87">
        <v>0.52680000000000005</v>
      </c>
      <c r="Q57" s="81"/>
      <c r="R57" s="84"/>
      <c r="S57" s="84" t="s">
        <v>76</v>
      </c>
      <c r="T57" s="87">
        <v>0.75719999999999998</v>
      </c>
      <c r="U57" s="82"/>
      <c r="W57" s="83" t="s">
        <v>76</v>
      </c>
      <c r="X57" s="87">
        <v>0.54579999999999995</v>
      </c>
      <c r="Y57" s="81"/>
      <c r="Z57" s="84"/>
      <c r="AA57" s="84" t="s">
        <v>76</v>
      </c>
      <c r="AB57" s="87">
        <v>0.74229999999999996</v>
      </c>
      <c r="AC57" s="82"/>
      <c r="AE57" s="83" t="s">
        <v>76</v>
      </c>
      <c r="AF57" s="87">
        <v>0.55010000000000003</v>
      </c>
      <c r="AG57" s="81"/>
      <c r="AH57" s="84"/>
      <c r="AI57" s="84" t="s">
        <v>76</v>
      </c>
      <c r="AJ57" s="87">
        <v>0.73340000000000005</v>
      </c>
      <c r="AK57" s="82"/>
      <c r="AM57" s="83" t="s">
        <v>76</v>
      </c>
      <c r="AN57" s="87">
        <v>0.55110000000000003</v>
      </c>
      <c r="AO57" s="81"/>
      <c r="AP57" s="84"/>
      <c r="AQ57" s="84" t="s">
        <v>76</v>
      </c>
      <c r="AR57" s="87">
        <v>0.72399999999999998</v>
      </c>
      <c r="AS57" s="82"/>
      <c r="AU57" s="83" t="s">
        <v>76</v>
      </c>
      <c r="AV57" s="87">
        <v>0.54579999999999995</v>
      </c>
      <c r="AW57" s="81"/>
      <c r="AX57" s="84"/>
      <c r="AY57" s="84" t="s">
        <v>76</v>
      </c>
      <c r="AZ57" s="87">
        <v>0.71089999999999998</v>
      </c>
      <c r="BA57" s="82"/>
    </row>
    <row r="58" spans="1:53" x14ac:dyDescent="0.25">
      <c r="A58" s="13">
        <v>4</v>
      </c>
      <c r="B58">
        <v>161977.79999999999</v>
      </c>
      <c r="C58" s="60"/>
      <c r="D58">
        <v>205242.3</v>
      </c>
      <c r="E58">
        <v>133404.6</v>
      </c>
      <c r="O58" s="88"/>
      <c r="P58" s="85"/>
      <c r="Q58" s="89"/>
      <c r="R58" s="89"/>
      <c r="S58" s="89"/>
      <c r="T58" s="89"/>
      <c r="U58" s="82"/>
      <c r="W58" s="88"/>
      <c r="X58" s="85"/>
      <c r="Y58" s="89"/>
      <c r="Z58" s="89"/>
      <c r="AA58" s="89"/>
      <c r="AB58" s="89"/>
      <c r="AC58" s="82"/>
      <c r="AE58" s="88"/>
      <c r="AF58" s="85"/>
      <c r="AG58" s="89"/>
      <c r="AH58" s="89"/>
      <c r="AI58" s="89"/>
      <c r="AJ58" s="89"/>
      <c r="AK58" s="82"/>
      <c r="AM58" s="88"/>
      <c r="AN58" s="85"/>
      <c r="AO58" s="89"/>
      <c r="AP58" s="89"/>
      <c r="AQ58" s="89"/>
      <c r="AR58" s="89"/>
      <c r="AS58" s="82"/>
      <c r="AU58" s="88"/>
      <c r="AV58" s="85"/>
      <c r="AW58" s="89"/>
      <c r="AX58" s="89"/>
      <c r="AY58" s="89"/>
      <c r="AZ58" s="89"/>
      <c r="BA58" s="82"/>
    </row>
    <row r="59" spans="1:53" x14ac:dyDescent="0.25">
      <c r="A59" s="13">
        <v>10</v>
      </c>
      <c r="B59" s="60">
        <v>116045</v>
      </c>
      <c r="C59" s="60"/>
      <c r="D59" s="60">
        <v>141692</v>
      </c>
      <c r="E59" s="15">
        <v>98092.3</v>
      </c>
      <c r="O59" s="90" t="s">
        <v>77</v>
      </c>
      <c r="P59" s="87"/>
      <c r="Q59" s="81"/>
      <c r="R59" s="81"/>
      <c r="S59" s="81"/>
      <c r="T59" s="81"/>
      <c r="U59" s="91"/>
      <c r="W59" s="90" t="s">
        <v>77</v>
      </c>
      <c r="X59" s="87"/>
      <c r="Y59" s="81"/>
      <c r="Z59" s="81"/>
      <c r="AA59" s="81"/>
      <c r="AB59" s="81"/>
      <c r="AC59" s="91"/>
      <c r="AE59" s="90" t="s">
        <v>77</v>
      </c>
      <c r="AF59" s="87"/>
      <c r="AG59" s="81"/>
      <c r="AH59" s="81"/>
      <c r="AI59" s="81"/>
      <c r="AJ59" s="81"/>
      <c r="AK59" s="91"/>
      <c r="AM59" s="90" t="s">
        <v>77</v>
      </c>
      <c r="AN59" s="87"/>
      <c r="AO59" s="81"/>
      <c r="AP59" s="81"/>
      <c r="AQ59" s="81"/>
      <c r="AR59" s="81"/>
      <c r="AS59" s="91"/>
      <c r="AU59" s="90" t="s">
        <v>77</v>
      </c>
      <c r="AV59" s="87"/>
      <c r="AW59" s="81"/>
      <c r="AX59" s="81"/>
      <c r="AY59" s="81"/>
      <c r="AZ59" s="81"/>
      <c r="BA59" s="91"/>
    </row>
    <row r="60" spans="1:53" x14ac:dyDescent="0.25">
      <c r="A60" s="13">
        <v>20</v>
      </c>
      <c r="B60" s="60">
        <v>84437.1</v>
      </c>
      <c r="C60" s="60"/>
      <c r="D60" s="60">
        <v>100041.8</v>
      </c>
      <c r="E60" s="15">
        <v>72784.2</v>
      </c>
      <c r="O60" s="80"/>
      <c r="P60" s="81"/>
      <c r="Q60" s="81"/>
      <c r="R60" s="81"/>
      <c r="S60" s="81"/>
      <c r="T60" s="81"/>
      <c r="U60" s="91"/>
      <c r="W60" s="80"/>
      <c r="X60" s="81"/>
      <c r="Y60" s="81"/>
      <c r="Z60" s="81"/>
      <c r="AA60" s="81"/>
      <c r="AB60" s="81"/>
      <c r="AC60" s="91"/>
      <c r="AE60" s="80"/>
      <c r="AF60" s="81"/>
      <c r="AG60" s="81"/>
      <c r="AH60" s="81"/>
      <c r="AI60" s="81"/>
      <c r="AJ60" s="81"/>
      <c r="AK60" s="91"/>
      <c r="AM60" s="80"/>
      <c r="AN60" s="81"/>
      <c r="AO60" s="81"/>
      <c r="AP60" s="81"/>
      <c r="AQ60" s="81"/>
      <c r="AR60" s="81"/>
      <c r="AS60" s="91"/>
      <c r="AU60" s="80"/>
      <c r="AV60" s="81"/>
      <c r="AW60" s="81"/>
      <c r="AX60" s="81"/>
      <c r="AY60" s="81"/>
      <c r="AZ60" s="81"/>
      <c r="BA60" s="91"/>
    </row>
    <row r="61" spans="1:53" x14ac:dyDescent="0.25">
      <c r="A61" s="13">
        <v>50</v>
      </c>
      <c r="B61" s="60">
        <v>45304.9</v>
      </c>
      <c r="C61" s="60"/>
      <c r="D61" s="60">
        <v>51914.8</v>
      </c>
      <c r="E61" s="15">
        <v>39554.1</v>
      </c>
      <c r="O61" s="92" t="s">
        <v>78</v>
      </c>
      <c r="P61" s="93" t="s">
        <v>79</v>
      </c>
      <c r="Q61" s="94" t="s">
        <v>80</v>
      </c>
      <c r="R61" s="95"/>
      <c r="S61" s="93"/>
      <c r="T61" s="94"/>
      <c r="U61" s="91"/>
      <c r="W61" s="92" t="s">
        <v>78</v>
      </c>
      <c r="X61" s="93" t="s">
        <v>79</v>
      </c>
      <c r="Y61" s="94" t="s">
        <v>80</v>
      </c>
      <c r="Z61" s="95"/>
      <c r="AA61" s="93"/>
      <c r="AB61" s="94"/>
      <c r="AC61" s="91"/>
      <c r="AE61" s="92" t="s">
        <v>78</v>
      </c>
      <c r="AF61" s="93" t="s">
        <v>79</v>
      </c>
      <c r="AG61" s="94" t="s">
        <v>80</v>
      </c>
      <c r="AH61" s="95"/>
      <c r="AI61" s="93"/>
      <c r="AJ61" s="94"/>
      <c r="AK61" s="91"/>
      <c r="AM61" s="92" t="s">
        <v>78</v>
      </c>
      <c r="AN61" s="93" t="s">
        <v>79</v>
      </c>
      <c r="AO61" s="94" t="s">
        <v>80</v>
      </c>
      <c r="AP61" s="95"/>
      <c r="AQ61" s="93"/>
      <c r="AR61" s="94"/>
      <c r="AS61" s="91"/>
      <c r="AU61" s="92" t="s">
        <v>78</v>
      </c>
      <c r="AV61" s="93" t="s">
        <v>79</v>
      </c>
      <c r="AW61" s="94" t="s">
        <v>80</v>
      </c>
      <c r="AX61" s="95"/>
      <c r="AY61" s="93"/>
      <c r="AZ61" s="94"/>
      <c r="BA61" s="91"/>
    </row>
    <row r="62" spans="1:53" ht="15.75" thickBot="1" x14ac:dyDescent="0.3">
      <c r="A62" s="13">
        <v>80</v>
      </c>
      <c r="B62" s="60">
        <v>23854.400000000001</v>
      </c>
      <c r="C62" s="60"/>
      <c r="D62" s="60">
        <v>27662.7</v>
      </c>
      <c r="E62" s="15">
        <v>20146.7</v>
      </c>
      <c r="O62" s="92"/>
      <c r="P62" s="93"/>
      <c r="Q62" s="94"/>
      <c r="R62" s="95"/>
      <c r="S62" s="93"/>
      <c r="T62" s="94"/>
      <c r="U62" s="91"/>
      <c r="W62" s="92"/>
      <c r="X62" s="93"/>
      <c r="Y62" s="94"/>
      <c r="Z62" s="95"/>
      <c r="AA62" s="93"/>
      <c r="AB62" s="94"/>
      <c r="AC62" s="91"/>
      <c r="AE62" s="92"/>
      <c r="AF62" s="93"/>
      <c r="AG62" s="94"/>
      <c r="AH62" s="95"/>
      <c r="AI62" s="93"/>
      <c r="AJ62" s="94"/>
      <c r="AK62" s="91"/>
      <c r="AM62" s="92"/>
      <c r="AN62" s="93"/>
      <c r="AO62" s="94"/>
      <c r="AP62" s="95"/>
      <c r="AQ62" s="93"/>
      <c r="AR62" s="94"/>
      <c r="AS62" s="91"/>
      <c r="AU62" s="92"/>
      <c r="AV62" s="93"/>
      <c r="AW62" s="94"/>
      <c r="AX62" s="95"/>
      <c r="AY62" s="93"/>
      <c r="AZ62" s="94"/>
      <c r="BA62" s="91"/>
    </row>
    <row r="63" spans="1:53" x14ac:dyDescent="0.25">
      <c r="A63" s="13">
        <v>90</v>
      </c>
      <c r="B63" s="60">
        <v>16929.400000000001</v>
      </c>
      <c r="C63" s="60"/>
      <c r="D63" s="60">
        <v>20052.2</v>
      </c>
      <c r="E63" s="15">
        <v>13840.2</v>
      </c>
      <c r="O63" s="96">
        <f>B16</f>
        <v>7315700</v>
      </c>
      <c r="P63" s="102">
        <f>$E$16</f>
        <v>138.30000000000001</v>
      </c>
      <c r="Q63" s="97">
        <f>($P$56*P63^$P$57)/($T$56*P63^$T$57)</f>
        <v>0.84097853226910302</v>
      </c>
      <c r="R63" s="93"/>
      <c r="S63" s="97"/>
      <c r="T63" s="81"/>
      <c r="U63" s="91"/>
      <c r="W63" s="96">
        <v>7315700</v>
      </c>
      <c r="X63" s="102">
        <f>$E$16</f>
        <v>138.30000000000001</v>
      </c>
      <c r="Y63" s="97">
        <f>($X$56*X63^$X$57)/($AB$56*X63^$AB$57)</f>
        <v>0.98167630457663313</v>
      </c>
      <c r="Z63" s="93"/>
      <c r="AA63" s="97"/>
      <c r="AB63" s="81"/>
      <c r="AC63" s="91"/>
      <c r="AE63" s="96">
        <v>7315700</v>
      </c>
      <c r="AF63" s="102">
        <f>$E$16</f>
        <v>138.30000000000001</v>
      </c>
      <c r="AG63" s="97">
        <f>($AF$56*AF63^$AF$57)/($AJ$56*AF63^$AJ$57)</f>
        <v>1.0398206692572716</v>
      </c>
      <c r="AH63" s="93"/>
      <c r="AI63" s="97"/>
      <c r="AJ63" s="81"/>
      <c r="AK63" s="91"/>
      <c r="AM63" s="96">
        <v>7315700</v>
      </c>
      <c r="AN63" s="102">
        <f>$E$16</f>
        <v>138.30000000000001</v>
      </c>
      <c r="AO63" s="97">
        <f>($AN$56*AN63^$AN$57)/($AR$56*AN63^$AR$57)</f>
        <v>1.110922792357256</v>
      </c>
      <c r="AP63" s="93"/>
      <c r="AQ63" s="97"/>
      <c r="AR63" s="81"/>
      <c r="AS63" s="91"/>
      <c r="AU63" s="96">
        <v>7315700</v>
      </c>
      <c r="AV63" s="102">
        <f>$E$16</f>
        <v>138.30000000000001</v>
      </c>
      <c r="AW63" s="97">
        <f>($AV$56*AV63^$AV$57)/($AZ$56*AV63^$AZ$57)</f>
        <v>1.1958832114266404</v>
      </c>
      <c r="AX63" s="93"/>
      <c r="AY63" s="97"/>
      <c r="AZ63" s="81"/>
      <c r="BA63" s="91"/>
    </row>
    <row r="64" spans="1:53" x14ac:dyDescent="0.25">
      <c r="A64" s="13">
        <v>95</v>
      </c>
      <c r="B64" s="60">
        <v>12703.7</v>
      </c>
      <c r="C64" s="60"/>
      <c r="D64" s="60">
        <v>15387</v>
      </c>
      <c r="E64" s="15">
        <v>10060</v>
      </c>
      <c r="O64" s="96">
        <f>B19</f>
        <v>7332600</v>
      </c>
      <c r="P64" s="139">
        <f>$E$19</f>
        <v>71.5</v>
      </c>
      <c r="Q64" s="97">
        <f t="shared" ref="Q64:Q66" si="1">($P$56*P64^$P$57)/($T$56*P64^$T$57)</f>
        <v>0.97903502264954867</v>
      </c>
      <c r="R64" s="93"/>
      <c r="S64" s="97"/>
      <c r="T64" s="81"/>
      <c r="U64" s="91"/>
      <c r="W64" s="96">
        <v>7332600</v>
      </c>
      <c r="X64" s="139">
        <f>$E$19</f>
        <v>71.5</v>
      </c>
      <c r="Y64" s="97">
        <f t="shared" ref="Y64:Y68" si="2">($X$56*X64^$X$57)/($AB$56*X64^$AB$57)</f>
        <v>1.1175545457454772</v>
      </c>
      <c r="Z64" s="93"/>
      <c r="AA64" s="97"/>
      <c r="AB64" s="81"/>
      <c r="AC64" s="91"/>
      <c r="AE64" s="96">
        <v>7332600</v>
      </c>
      <c r="AF64" s="139">
        <f>$E$19</f>
        <v>71.5</v>
      </c>
      <c r="AG64" s="97">
        <f t="shared" ref="AG64:AG68" si="3">($AF$56*AF64^$AF$57)/($AJ$56*AF64^$AJ$57)</f>
        <v>1.1734831396109275</v>
      </c>
      <c r="AH64" s="93"/>
      <c r="AI64" s="97"/>
      <c r="AJ64" s="81"/>
      <c r="AK64" s="91"/>
      <c r="AM64" s="96">
        <v>7332600</v>
      </c>
      <c r="AN64" s="139">
        <f>$E$19</f>
        <v>71.5</v>
      </c>
      <c r="AO64" s="97">
        <f t="shared" ref="AO64:AO68" si="4">($AN$56*AN64^$AN$57)/($AR$56*AN64^$AR$57)</f>
        <v>1.2451524212474037</v>
      </c>
      <c r="AP64" s="93"/>
      <c r="AQ64" s="97"/>
      <c r="AR64" s="81"/>
      <c r="AS64" s="91"/>
      <c r="AU64" s="96">
        <v>7332600</v>
      </c>
      <c r="AV64" s="139">
        <f>$E$19</f>
        <v>71.5</v>
      </c>
      <c r="AW64" s="97">
        <f t="shared" ref="AW64:AW68" si="5">($AV$56*AV64^$AV$57)/($AZ$56*AV64^$AZ$57)</f>
        <v>1.3334986595274632</v>
      </c>
      <c r="AX64" s="93"/>
      <c r="AY64" s="97"/>
      <c r="AZ64" s="81"/>
      <c r="BA64" s="91"/>
    </row>
    <row r="65" spans="1:53" ht="15.75" thickBot="1" x14ac:dyDescent="0.3">
      <c r="A65" s="61">
        <v>99</v>
      </c>
      <c r="B65" s="62">
        <v>7341.2</v>
      </c>
      <c r="C65" s="62"/>
      <c r="D65" s="62">
        <v>9342.7000000000007</v>
      </c>
      <c r="E65" s="19">
        <v>5433.3</v>
      </c>
      <c r="O65" s="96">
        <f>B22</f>
        <v>7332620</v>
      </c>
      <c r="P65" s="139">
        <f>$E$22</f>
        <v>293.10000000000002</v>
      </c>
      <c r="Q65" s="97">
        <f t="shared" si="1"/>
        <v>0.70734273186336372</v>
      </c>
      <c r="R65" s="93"/>
      <c r="S65" s="97"/>
      <c r="T65" s="81"/>
      <c r="U65" s="91"/>
      <c r="W65" s="96">
        <v>7332620</v>
      </c>
      <c r="X65" s="139">
        <f>$E$22</f>
        <v>293.10000000000002</v>
      </c>
      <c r="Y65" s="97">
        <f t="shared" si="2"/>
        <v>0.84697630037769212</v>
      </c>
      <c r="Z65" s="93"/>
      <c r="AA65" s="97"/>
      <c r="AB65" s="81"/>
      <c r="AC65" s="91"/>
      <c r="AE65" s="96">
        <v>7332620</v>
      </c>
      <c r="AF65" s="139">
        <f>$E$22</f>
        <v>293.10000000000002</v>
      </c>
      <c r="AG65" s="97">
        <f t="shared" si="3"/>
        <v>0.90608126802083966</v>
      </c>
      <c r="AH65" s="93"/>
      <c r="AI65" s="97"/>
      <c r="AJ65" s="81"/>
      <c r="AK65" s="91"/>
      <c r="AM65" s="96">
        <v>7332620</v>
      </c>
      <c r="AN65" s="139">
        <f>$E$22</f>
        <v>293.10000000000002</v>
      </c>
      <c r="AO65" s="97">
        <f t="shared" si="4"/>
        <v>0.97562966508228488</v>
      </c>
      <c r="AP65" s="93"/>
      <c r="AQ65" s="97"/>
      <c r="AR65" s="81"/>
      <c r="AS65" s="91"/>
      <c r="AU65" s="96">
        <v>7332620</v>
      </c>
      <c r="AV65" s="139">
        <f>$E$22</f>
        <v>293.10000000000002</v>
      </c>
      <c r="AW65" s="97">
        <f t="shared" si="5"/>
        <v>1.0564141248567476</v>
      </c>
      <c r="AX65" s="93"/>
      <c r="AY65" s="97"/>
      <c r="AZ65" s="81"/>
      <c r="BA65" s="91"/>
    </row>
    <row r="66" spans="1:53" x14ac:dyDescent="0.25">
      <c r="A66" s="13"/>
      <c r="B66" s="60"/>
      <c r="C66" s="60"/>
      <c r="D66" s="60"/>
      <c r="E66" s="15"/>
      <c r="O66" s="96">
        <f>B25</f>
        <v>7332622</v>
      </c>
      <c r="P66" s="139">
        <f>$E$25</f>
        <v>369.7</v>
      </c>
      <c r="Q66" s="97">
        <f t="shared" si="1"/>
        <v>0.67049852461202519</v>
      </c>
      <c r="R66" s="93"/>
      <c r="S66" s="97"/>
      <c r="T66" s="81"/>
      <c r="U66" s="91"/>
      <c r="W66" s="96">
        <v>7332622</v>
      </c>
      <c r="X66" s="139">
        <f>$E$25</f>
        <v>369.7</v>
      </c>
      <c r="Y66" s="97">
        <f t="shared" si="2"/>
        <v>0.80920293555777123</v>
      </c>
      <c r="Z66" s="93"/>
      <c r="AA66" s="97"/>
      <c r="AB66" s="81"/>
      <c r="AC66" s="91"/>
      <c r="AE66" s="96">
        <v>7332622</v>
      </c>
      <c r="AF66" s="139">
        <f>$E$25</f>
        <v>369.7</v>
      </c>
      <c r="AG66" s="97">
        <f t="shared" si="3"/>
        <v>0.86832908334033809</v>
      </c>
      <c r="AH66" s="93"/>
      <c r="AI66" s="97"/>
      <c r="AJ66" s="81"/>
      <c r="AK66" s="91"/>
      <c r="AM66" s="96">
        <v>7332622</v>
      </c>
      <c r="AN66" s="139">
        <f>$E$25</f>
        <v>369.7</v>
      </c>
      <c r="AO66" s="97">
        <f t="shared" si="4"/>
        <v>0.93724010074808584</v>
      </c>
      <c r="AP66" s="93"/>
      <c r="AQ66" s="97"/>
      <c r="AR66" s="81"/>
      <c r="AS66" s="91"/>
      <c r="AU66" s="96">
        <v>7332622</v>
      </c>
      <c r="AV66" s="139">
        <f>$E$25</f>
        <v>369.7</v>
      </c>
      <c r="AW66" s="97">
        <f t="shared" si="5"/>
        <v>1.0166853524984889</v>
      </c>
      <c r="AX66" s="93"/>
      <c r="AY66" s="97"/>
      <c r="AZ66" s="81"/>
      <c r="BA66" s="91"/>
    </row>
    <row r="67" spans="1:53" x14ac:dyDescent="0.25">
      <c r="O67" s="96">
        <f>B28</f>
        <v>7336750</v>
      </c>
      <c r="P67" s="103">
        <f>$E$28</f>
        <v>76.400000000000006</v>
      </c>
      <c r="Q67" s="97">
        <f>($P$56*P67^$P$57)/($T$56*P67^$T$57)</f>
        <v>0.96419667644046503</v>
      </c>
      <c r="R67" s="93"/>
      <c r="S67" s="97"/>
      <c r="T67" s="81"/>
      <c r="U67" s="91"/>
      <c r="W67" s="96">
        <v>7336750</v>
      </c>
      <c r="X67" s="103">
        <f>$E$28</f>
        <v>76.400000000000006</v>
      </c>
      <c r="Y67" s="97">
        <f t="shared" si="2"/>
        <v>1.1030927282782805</v>
      </c>
      <c r="Z67" s="93"/>
      <c r="AA67" s="97"/>
      <c r="AB67" s="81"/>
      <c r="AC67" s="91"/>
      <c r="AE67" s="96">
        <v>7336750</v>
      </c>
      <c r="AF67" s="103">
        <f>$E$28</f>
        <v>76.400000000000006</v>
      </c>
      <c r="AG67" s="97">
        <f t="shared" si="3"/>
        <v>1.1593114866611878</v>
      </c>
      <c r="AH67" s="93"/>
      <c r="AI67" s="97"/>
      <c r="AJ67" s="81"/>
      <c r="AK67" s="91"/>
      <c r="AM67" s="96">
        <v>7336750</v>
      </c>
      <c r="AN67" s="103">
        <f>$E$28</f>
        <v>76.400000000000006</v>
      </c>
      <c r="AO67" s="97">
        <f t="shared" si="4"/>
        <v>1.2309635417795755</v>
      </c>
      <c r="AP67" s="93"/>
      <c r="AQ67" s="97"/>
      <c r="AR67" s="81"/>
      <c r="AS67" s="91"/>
      <c r="AU67" s="96">
        <v>7336750</v>
      </c>
      <c r="AV67" s="103">
        <f>$E$28</f>
        <v>76.400000000000006</v>
      </c>
      <c r="AW67" s="97">
        <f t="shared" si="5"/>
        <v>1.318984820353277</v>
      </c>
      <c r="AX67" s="93"/>
      <c r="AY67" s="97"/>
      <c r="AZ67" s="81"/>
      <c r="BA67" s="91"/>
    </row>
    <row r="68" spans="1:53" ht="15.75" thickBot="1" x14ac:dyDescent="0.3">
      <c r="O68" s="96">
        <f>B31</f>
        <v>7336800</v>
      </c>
      <c r="P68" s="103">
        <f>$E$31</f>
        <v>99.5</v>
      </c>
      <c r="Q68" s="97">
        <f>($P$56*P68^$P$57)/($T$56*P68^$T$57)</f>
        <v>0.90726028908469625</v>
      </c>
      <c r="R68" s="93"/>
      <c r="S68" s="97"/>
      <c r="T68" s="81"/>
      <c r="U68" s="91"/>
      <c r="W68" s="96">
        <v>7336800</v>
      </c>
      <c r="X68" s="103">
        <f>$E$31</f>
        <v>99.5</v>
      </c>
      <c r="Y68" s="97">
        <f t="shared" si="2"/>
        <v>1.0472916266768859</v>
      </c>
      <c r="Z68" s="93"/>
      <c r="AA68" s="97"/>
      <c r="AB68" s="81"/>
      <c r="AC68" s="91"/>
      <c r="AE68" s="96">
        <v>7336800</v>
      </c>
      <c r="AF68" s="103">
        <f>$E$31</f>
        <v>99.5</v>
      </c>
      <c r="AG68" s="97">
        <f t="shared" si="3"/>
        <v>1.104511344458839</v>
      </c>
      <c r="AH68" s="93"/>
      <c r="AI68" s="97"/>
      <c r="AJ68" s="81"/>
      <c r="AK68" s="91"/>
      <c r="AM68" s="96">
        <v>7336800</v>
      </c>
      <c r="AN68" s="103">
        <f>$E$31</f>
        <v>99.5</v>
      </c>
      <c r="AO68" s="97">
        <f t="shared" si="4"/>
        <v>1.1760029776693017</v>
      </c>
      <c r="AP68" s="93"/>
      <c r="AQ68" s="97"/>
      <c r="AR68" s="81"/>
      <c r="AS68" s="91"/>
      <c r="AU68" s="96">
        <v>7336800</v>
      </c>
      <c r="AV68" s="103">
        <f>$E$31</f>
        <v>99.5</v>
      </c>
      <c r="AW68" s="97">
        <f t="shared" si="5"/>
        <v>1.2626934287268898</v>
      </c>
      <c r="AX68" s="93"/>
      <c r="AY68" s="97"/>
      <c r="AZ68" s="81"/>
      <c r="BA68" s="91"/>
    </row>
    <row r="69" spans="1:53" ht="15.75" thickBot="1" x14ac:dyDescent="0.3">
      <c r="O69" s="105"/>
      <c r="P69" s="106" t="s">
        <v>81</v>
      </c>
      <c r="Q69" s="98">
        <f>MROUND(AVERAGE(Q63:Q68),0.01)</f>
        <v>0.84</v>
      </c>
      <c r="R69" s="99"/>
      <c r="S69" s="99"/>
      <c r="T69" s="99"/>
      <c r="U69" s="100"/>
      <c r="W69" s="105"/>
      <c r="X69" s="106" t="s">
        <v>81</v>
      </c>
      <c r="Y69" s="98">
        <f>MROUND(AVERAGE(Y63:Y68),0.01)</f>
        <v>0.98</v>
      </c>
      <c r="Z69" s="99"/>
      <c r="AA69" s="99"/>
      <c r="AB69" s="99"/>
      <c r="AC69" s="100"/>
      <c r="AE69" s="105"/>
      <c r="AF69" s="106" t="s">
        <v>81</v>
      </c>
      <c r="AG69" s="98">
        <f>MROUND(AVERAGE(AG63:AG68),0.01)</f>
        <v>1.04</v>
      </c>
      <c r="AH69" s="99"/>
      <c r="AI69" s="99"/>
      <c r="AJ69" s="99"/>
      <c r="AK69" s="100"/>
      <c r="AM69" s="105"/>
      <c r="AN69" s="106" t="s">
        <v>81</v>
      </c>
      <c r="AO69" s="98">
        <f>MROUND(AVERAGE(AO63:AO68),0.01)</f>
        <v>1.1100000000000001</v>
      </c>
      <c r="AP69" s="99"/>
      <c r="AQ69" s="99"/>
      <c r="AR69" s="99"/>
      <c r="AS69" s="100"/>
      <c r="AU69" s="105"/>
      <c r="AV69" s="106" t="s">
        <v>81</v>
      </c>
      <c r="AW69" s="98">
        <f>MROUND(AVERAGE(AW63:AW68),0.01)</f>
        <v>1.2</v>
      </c>
      <c r="AX69" s="99"/>
      <c r="AY69" s="99"/>
      <c r="AZ69" s="99"/>
      <c r="BA69" s="100"/>
    </row>
    <row r="70" spans="1:53" ht="15.75" thickBot="1" x14ac:dyDescent="0.3"/>
    <row r="71" spans="1:53" ht="15.75" thickBot="1" x14ac:dyDescent="0.3">
      <c r="A71" s="173" t="s">
        <v>118</v>
      </c>
      <c r="B71" s="174"/>
      <c r="C71" s="174"/>
      <c r="D71" s="174"/>
      <c r="E71" s="175"/>
    </row>
    <row r="72" spans="1:53" ht="15.75" thickBot="1" x14ac:dyDescent="0.3">
      <c r="A72" s="57" t="s">
        <v>8</v>
      </c>
      <c r="B72" s="58" t="s">
        <v>9</v>
      </c>
      <c r="C72" s="58" t="s">
        <v>10</v>
      </c>
      <c r="D72" s="58" t="s">
        <v>11</v>
      </c>
      <c r="E72" s="59" t="s">
        <v>12</v>
      </c>
    </row>
    <row r="73" spans="1:53" x14ac:dyDescent="0.25">
      <c r="A73" s="13">
        <v>0.2</v>
      </c>
      <c r="B73" s="60">
        <v>265971.8</v>
      </c>
      <c r="C73" s="60"/>
      <c r="D73" s="60">
        <v>360518</v>
      </c>
      <c r="E73" s="15">
        <v>208762.4</v>
      </c>
    </row>
    <row r="74" spans="1:53" x14ac:dyDescent="0.25">
      <c r="A74" s="13">
        <v>0.5</v>
      </c>
      <c r="B74" s="60">
        <v>225584.9</v>
      </c>
      <c r="C74" s="60"/>
      <c r="D74" s="60">
        <v>299246.7</v>
      </c>
      <c r="E74" s="15">
        <v>179915.7</v>
      </c>
    </row>
    <row r="75" spans="1:53" x14ac:dyDescent="0.25">
      <c r="A75" s="13">
        <v>1</v>
      </c>
      <c r="B75" s="60">
        <v>196131.1</v>
      </c>
      <c r="C75" s="60"/>
      <c r="D75" s="60">
        <v>255546.3</v>
      </c>
      <c r="E75" s="15">
        <v>158503.1</v>
      </c>
    </row>
    <row r="76" spans="1:53" x14ac:dyDescent="0.25">
      <c r="A76" s="13">
        <v>2</v>
      </c>
      <c r="B76" s="60">
        <v>167621.20000000001</v>
      </c>
      <c r="C76" s="60"/>
      <c r="D76" s="60">
        <v>214152.1</v>
      </c>
      <c r="E76" s="15">
        <v>137414.5</v>
      </c>
    </row>
    <row r="77" spans="1:53" x14ac:dyDescent="0.25">
      <c r="A77" s="13">
        <v>4</v>
      </c>
      <c r="B77" s="60">
        <v>140029.29999999999</v>
      </c>
      <c r="C77" s="60"/>
      <c r="D77" s="60">
        <v>175068.9</v>
      </c>
      <c r="E77" s="15">
        <v>116593</v>
      </c>
    </row>
    <row r="78" spans="1:53" x14ac:dyDescent="0.25">
      <c r="A78" s="13">
        <v>10</v>
      </c>
      <c r="B78" s="60">
        <v>104841.3</v>
      </c>
      <c r="C78" s="60"/>
      <c r="D78" s="60">
        <v>126912.2</v>
      </c>
      <c r="E78" s="15">
        <v>89276.3</v>
      </c>
    </row>
    <row r="79" spans="1:53" x14ac:dyDescent="0.25">
      <c r="A79" s="13">
        <v>20</v>
      </c>
      <c r="B79" s="60">
        <v>78941.5</v>
      </c>
      <c r="C79" s="60"/>
      <c r="D79" s="60">
        <v>92998.5</v>
      </c>
      <c r="E79" s="15">
        <v>68410.600000000006</v>
      </c>
    </row>
    <row r="80" spans="1:53" x14ac:dyDescent="0.25">
      <c r="A80" s="13">
        <v>50</v>
      </c>
      <c r="B80" s="60">
        <v>44336.7</v>
      </c>
      <c r="C80" s="60"/>
      <c r="D80" s="60">
        <v>50573.3</v>
      </c>
      <c r="E80" s="15">
        <v>38912</v>
      </c>
    </row>
    <row r="81" spans="1:6" x14ac:dyDescent="0.25">
      <c r="A81" s="13">
        <v>80</v>
      </c>
      <c r="B81" s="60">
        <v>23784.2</v>
      </c>
      <c r="C81" s="60"/>
      <c r="D81" s="60">
        <v>27419.200000000001</v>
      </c>
      <c r="E81" s="15">
        <v>20221.5</v>
      </c>
    </row>
    <row r="82" spans="1:6" x14ac:dyDescent="0.25">
      <c r="A82" s="13">
        <v>90</v>
      </c>
      <c r="B82" s="60">
        <v>16856.900000000001</v>
      </c>
      <c r="C82" s="60"/>
      <c r="D82" s="60">
        <v>19855.2</v>
      </c>
      <c r="E82" s="15">
        <v>13864.2</v>
      </c>
    </row>
    <row r="83" spans="1:6" x14ac:dyDescent="0.25">
      <c r="A83" s="13">
        <v>95</v>
      </c>
      <c r="B83" s="60">
        <v>12561</v>
      </c>
      <c r="C83" s="60"/>
      <c r="D83" s="60">
        <v>15145</v>
      </c>
      <c r="E83" s="15">
        <v>9992</v>
      </c>
    </row>
    <row r="84" spans="1:6" ht="15.75" thickBot="1" x14ac:dyDescent="0.3">
      <c r="A84" s="61">
        <v>99</v>
      </c>
      <c r="B84" s="62">
        <v>7059.7</v>
      </c>
      <c r="C84" s="62"/>
      <c r="D84" s="62">
        <v>8977.6</v>
      </c>
      <c r="E84" s="19">
        <v>5221.3</v>
      </c>
    </row>
    <row r="85" spans="1:6" ht="15.75" thickBot="1" x14ac:dyDescent="0.3">
      <c r="A85" s="25"/>
      <c r="B85" s="25"/>
      <c r="C85" s="25"/>
      <c r="D85" s="25"/>
      <c r="E85" s="25"/>
    </row>
    <row r="86" spans="1:6" ht="15.75" thickBot="1" x14ac:dyDescent="0.3">
      <c r="A86" s="173" t="s">
        <v>7</v>
      </c>
      <c r="B86" s="174"/>
      <c r="C86" s="174"/>
      <c r="D86" s="174"/>
      <c r="E86" s="175"/>
      <c r="F86" t="s">
        <v>159</v>
      </c>
    </row>
    <row r="87" spans="1:6" ht="15.75" thickBot="1" x14ac:dyDescent="0.3">
      <c r="A87" s="57" t="s">
        <v>8</v>
      </c>
      <c r="B87" s="58" t="s">
        <v>9</v>
      </c>
      <c r="C87" s="58" t="s">
        <v>10</v>
      </c>
      <c r="D87" s="58" t="s">
        <v>11</v>
      </c>
      <c r="E87" s="59" t="s">
        <v>12</v>
      </c>
    </row>
    <row r="88" spans="1:6" x14ac:dyDescent="0.25">
      <c r="A88" s="13">
        <v>0.2</v>
      </c>
      <c r="B88" s="60">
        <v>319395.3</v>
      </c>
      <c r="C88" s="60"/>
      <c r="D88" s="60">
        <v>406180.2</v>
      </c>
      <c r="E88" s="15">
        <v>263725.40000000002</v>
      </c>
    </row>
    <row r="89" spans="1:6" x14ac:dyDescent="0.25">
      <c r="A89" s="13">
        <v>0.5</v>
      </c>
      <c r="B89" s="60">
        <v>277422.40000000002</v>
      </c>
      <c r="C89" s="60"/>
      <c r="D89" s="60">
        <v>346386.8</v>
      </c>
      <c r="E89" s="15">
        <v>232224.4</v>
      </c>
    </row>
    <row r="90" spans="1:6" x14ac:dyDescent="0.25">
      <c r="A90" s="13">
        <v>1</v>
      </c>
      <c r="B90" s="60">
        <v>246452</v>
      </c>
      <c r="C90" s="60"/>
      <c r="D90" s="60">
        <v>303106.40000000002</v>
      </c>
      <c r="E90" s="15">
        <v>208618.2</v>
      </c>
    </row>
    <row r="91" spans="1:6" x14ac:dyDescent="0.25">
      <c r="A91" s="13">
        <v>2</v>
      </c>
      <c r="B91" s="60">
        <v>216074.3</v>
      </c>
      <c r="C91" s="60"/>
      <c r="D91" s="60">
        <v>261436.9</v>
      </c>
      <c r="E91" s="15">
        <v>185109.5</v>
      </c>
    </row>
    <row r="92" spans="1:6" x14ac:dyDescent="0.25">
      <c r="A92" s="13">
        <v>4</v>
      </c>
      <c r="B92" s="60">
        <v>186167.9</v>
      </c>
      <c r="C92" s="60"/>
      <c r="D92" s="60">
        <v>221275</v>
      </c>
      <c r="E92" s="15">
        <v>161556</v>
      </c>
    </row>
    <row r="93" spans="1:6" x14ac:dyDescent="0.25">
      <c r="A93" s="13">
        <v>10</v>
      </c>
      <c r="B93" s="60">
        <v>146986</v>
      </c>
      <c r="C93" s="60"/>
      <c r="D93" s="60">
        <v>170196.7</v>
      </c>
      <c r="E93" s="15">
        <v>129910.9</v>
      </c>
    </row>
    <row r="94" spans="1:6" x14ac:dyDescent="0.25">
      <c r="A94" s="13">
        <v>20</v>
      </c>
      <c r="B94" s="60">
        <v>117021.8</v>
      </c>
      <c r="C94" s="60"/>
      <c r="D94" s="60">
        <v>132612</v>
      </c>
      <c r="E94" s="15">
        <v>104885.4</v>
      </c>
    </row>
    <row r="95" spans="1:6" x14ac:dyDescent="0.25">
      <c r="A95" s="13">
        <v>50</v>
      </c>
      <c r="B95" s="60">
        <v>74348.2</v>
      </c>
      <c r="C95" s="60"/>
      <c r="D95" s="60">
        <v>82205.5</v>
      </c>
      <c r="E95" s="15">
        <v>67278.5</v>
      </c>
    </row>
    <row r="96" spans="1:6" x14ac:dyDescent="0.25">
      <c r="A96" s="13">
        <v>80</v>
      </c>
      <c r="B96" s="60">
        <v>46151.4</v>
      </c>
      <c r="C96" s="60"/>
      <c r="D96" s="60">
        <v>51466.7</v>
      </c>
      <c r="E96" s="15">
        <v>40758.400000000001</v>
      </c>
    </row>
    <row r="97" spans="1:5" x14ac:dyDescent="0.25">
      <c r="A97" s="13">
        <v>90</v>
      </c>
      <c r="B97" s="60">
        <v>35631.800000000003</v>
      </c>
      <c r="C97" s="60"/>
      <c r="D97" s="60">
        <v>40375.800000000003</v>
      </c>
      <c r="E97" s="15">
        <v>30704.7</v>
      </c>
    </row>
    <row r="98" spans="1:5" x14ac:dyDescent="0.25">
      <c r="A98" s="13">
        <v>95</v>
      </c>
      <c r="B98" s="60">
        <v>28636.2</v>
      </c>
      <c r="C98" s="60"/>
      <c r="D98" s="60">
        <v>33008.1</v>
      </c>
      <c r="E98" s="15">
        <v>24083.3</v>
      </c>
    </row>
    <row r="99" spans="1:5" ht="15.75" thickBot="1" x14ac:dyDescent="0.3">
      <c r="A99" s="61">
        <v>99</v>
      </c>
      <c r="B99" s="62">
        <v>18774.7</v>
      </c>
      <c r="C99" s="62"/>
      <c r="D99" s="62">
        <v>22486.3</v>
      </c>
      <c r="E99" s="19">
        <v>14985</v>
      </c>
    </row>
    <row r="100" spans="1:5" ht="15.75" thickBot="1" x14ac:dyDescent="0.3"/>
    <row r="101" spans="1:5" ht="15.75" thickBot="1" x14ac:dyDescent="0.3">
      <c r="A101" s="173" t="s">
        <v>118</v>
      </c>
      <c r="B101" s="174"/>
      <c r="C101" s="174"/>
      <c r="D101" s="174"/>
      <c r="E101" s="175"/>
    </row>
    <row r="102" spans="1:5" ht="15.75" thickBot="1" x14ac:dyDescent="0.3">
      <c r="A102" s="57" t="s">
        <v>8</v>
      </c>
      <c r="B102" s="58" t="s">
        <v>9</v>
      </c>
      <c r="C102" s="58" t="s">
        <v>10</v>
      </c>
      <c r="D102" s="58" t="s">
        <v>11</v>
      </c>
      <c r="E102" s="59" t="s">
        <v>12</v>
      </c>
    </row>
    <row r="103" spans="1:5" x14ac:dyDescent="0.25">
      <c r="A103" s="13">
        <v>0.2</v>
      </c>
      <c r="B103" s="60">
        <v>199033.3</v>
      </c>
      <c r="C103" s="60"/>
      <c r="D103" s="60">
        <v>239420.5</v>
      </c>
      <c r="E103" s="15">
        <v>171544.8</v>
      </c>
    </row>
    <row r="104" spans="1:5" x14ac:dyDescent="0.25">
      <c r="A104" s="13">
        <v>0.5</v>
      </c>
      <c r="B104" s="60">
        <v>185637.8</v>
      </c>
      <c r="C104" s="60"/>
      <c r="D104" s="60">
        <v>221351.2</v>
      </c>
      <c r="E104" s="15">
        <v>161026.4</v>
      </c>
    </row>
    <row r="105" spans="1:5" x14ac:dyDescent="0.25">
      <c r="A105" s="13">
        <v>1</v>
      </c>
      <c r="B105" s="60">
        <v>174307.5</v>
      </c>
      <c r="C105" s="60"/>
      <c r="D105" s="60">
        <v>206227.1</v>
      </c>
      <c r="E105" s="15">
        <v>152052</v>
      </c>
    </row>
    <row r="106" spans="1:5" x14ac:dyDescent="0.25">
      <c r="A106" s="13">
        <v>2</v>
      </c>
      <c r="B106" s="60">
        <v>161753.9</v>
      </c>
      <c r="C106" s="60"/>
      <c r="D106" s="60">
        <v>189653.3</v>
      </c>
      <c r="E106" s="15">
        <v>142016.20000000001</v>
      </c>
    </row>
    <row r="107" spans="1:5" x14ac:dyDescent="0.25">
      <c r="A107" s="13">
        <v>4</v>
      </c>
      <c r="B107" s="60">
        <v>147730</v>
      </c>
      <c r="C107" s="60"/>
      <c r="D107" s="60">
        <v>171386.1</v>
      </c>
      <c r="E107" s="15">
        <v>130675.9</v>
      </c>
    </row>
    <row r="108" spans="1:5" x14ac:dyDescent="0.25">
      <c r="A108" s="13">
        <v>10</v>
      </c>
      <c r="B108" s="60">
        <v>126273.2</v>
      </c>
      <c r="C108" s="60"/>
      <c r="D108" s="60">
        <v>144009.5</v>
      </c>
      <c r="E108" s="15">
        <v>113010.9</v>
      </c>
    </row>
    <row r="109" spans="1:5" x14ac:dyDescent="0.25">
      <c r="A109" s="13">
        <v>20</v>
      </c>
      <c r="B109" s="60">
        <v>106913.8</v>
      </c>
      <c r="C109" s="60"/>
      <c r="D109" s="60">
        <v>120013</v>
      </c>
      <c r="E109" s="15">
        <v>96659</v>
      </c>
    </row>
    <row r="110" spans="1:5" x14ac:dyDescent="0.25">
      <c r="A110" s="13">
        <v>50</v>
      </c>
      <c r="B110" s="60">
        <v>73568.600000000006</v>
      </c>
      <c r="C110" s="60"/>
      <c r="D110" s="60">
        <v>80770.5</v>
      </c>
      <c r="E110" s="15">
        <v>67135.199999999997</v>
      </c>
    </row>
    <row r="111" spans="1:5" x14ac:dyDescent="0.25">
      <c r="A111" s="13">
        <v>80</v>
      </c>
      <c r="B111" s="60">
        <v>46834.1</v>
      </c>
      <c r="C111" s="60"/>
      <c r="D111" s="60">
        <v>51720.4</v>
      </c>
      <c r="E111" s="15">
        <v>41834.300000000003</v>
      </c>
    </row>
    <row r="112" spans="1:5" x14ac:dyDescent="0.25">
      <c r="A112" s="13">
        <v>90</v>
      </c>
      <c r="B112" s="60">
        <v>35795</v>
      </c>
      <c r="C112" s="60"/>
      <c r="D112" s="60">
        <v>40198.300000000003</v>
      </c>
      <c r="E112" s="15">
        <v>31152.5</v>
      </c>
    </row>
    <row r="113" spans="1:6" x14ac:dyDescent="0.25">
      <c r="A113" s="13">
        <v>95</v>
      </c>
      <c r="B113" s="60">
        <v>28169.7</v>
      </c>
      <c r="C113" s="60"/>
      <c r="D113" s="60">
        <v>32258.3</v>
      </c>
      <c r="E113" s="15">
        <v>23845</v>
      </c>
    </row>
    <row r="114" spans="1:6" ht="15.75" thickBot="1" x14ac:dyDescent="0.3">
      <c r="A114" s="61">
        <v>99</v>
      </c>
      <c r="B114" s="62">
        <v>17197</v>
      </c>
      <c r="C114" s="62"/>
      <c r="D114" s="62">
        <v>20643</v>
      </c>
      <c r="E114" s="19">
        <v>13653.2</v>
      </c>
    </row>
    <row r="115" spans="1:6" ht="15.75" thickBot="1" x14ac:dyDescent="0.3">
      <c r="A115" s="25"/>
      <c r="B115" s="25"/>
      <c r="C115" s="25"/>
      <c r="D115" s="25"/>
      <c r="E115" s="25"/>
    </row>
    <row r="116" spans="1:6" ht="15.75" thickBot="1" x14ac:dyDescent="0.3">
      <c r="A116" s="173" t="s">
        <v>7</v>
      </c>
      <c r="B116" s="174"/>
      <c r="C116" s="174"/>
      <c r="D116" s="174"/>
      <c r="E116" s="175"/>
      <c r="F116" t="s">
        <v>160</v>
      </c>
    </row>
    <row r="117" spans="1:6" ht="15.75" thickBot="1" x14ac:dyDescent="0.3">
      <c r="A117" s="57" t="s">
        <v>8</v>
      </c>
      <c r="B117" s="58" t="s">
        <v>9</v>
      </c>
      <c r="C117" s="58" t="s">
        <v>10</v>
      </c>
      <c r="D117" s="58" t="s">
        <v>11</v>
      </c>
      <c r="E117" s="59" t="s">
        <v>12</v>
      </c>
    </row>
    <row r="118" spans="1:6" x14ac:dyDescent="0.25">
      <c r="A118" s="13">
        <v>0.2</v>
      </c>
      <c r="B118" s="60">
        <v>428909.2</v>
      </c>
      <c r="C118" s="60"/>
      <c r="D118" s="60">
        <v>729909.2</v>
      </c>
      <c r="E118" s="15">
        <v>288999.3</v>
      </c>
    </row>
    <row r="119" spans="1:6" x14ac:dyDescent="0.25">
      <c r="A119" s="13">
        <v>0.5</v>
      </c>
      <c r="B119" s="60">
        <v>346437.6</v>
      </c>
      <c r="C119" s="60"/>
      <c r="D119" s="60">
        <v>567411.1</v>
      </c>
      <c r="E119" s="15">
        <v>239556.7</v>
      </c>
    </row>
    <row r="120" spans="1:6" x14ac:dyDescent="0.25">
      <c r="A120" s="13">
        <v>1</v>
      </c>
      <c r="B120" s="60">
        <v>288984.40000000002</v>
      </c>
      <c r="C120" s="60"/>
      <c r="D120" s="60">
        <v>458462.5</v>
      </c>
      <c r="E120" s="15">
        <v>204142.5</v>
      </c>
    </row>
    <row r="121" spans="1:6" x14ac:dyDescent="0.25">
      <c r="A121" s="13">
        <v>2</v>
      </c>
      <c r="B121" s="60">
        <v>235776.1</v>
      </c>
      <c r="C121" s="60"/>
      <c r="D121" s="60">
        <v>361218.5</v>
      </c>
      <c r="E121" s="15">
        <v>170448.1</v>
      </c>
    </row>
    <row r="122" spans="1:6" x14ac:dyDescent="0.25">
      <c r="A122" s="13">
        <v>4</v>
      </c>
      <c r="B122" s="60">
        <v>186790.3</v>
      </c>
      <c r="C122" s="60"/>
      <c r="D122" s="60">
        <v>275351.59999999998</v>
      </c>
      <c r="E122" s="15">
        <v>138457.70000000001</v>
      </c>
    </row>
    <row r="123" spans="1:6" x14ac:dyDescent="0.25">
      <c r="A123" s="13">
        <v>10</v>
      </c>
      <c r="B123" s="60">
        <v>128438.3</v>
      </c>
      <c r="C123" s="60"/>
      <c r="D123" s="60">
        <v>178727.6</v>
      </c>
      <c r="E123" s="15">
        <v>98686.9</v>
      </c>
    </row>
    <row r="124" spans="1:6" x14ac:dyDescent="0.25">
      <c r="A124" s="13">
        <v>20</v>
      </c>
      <c r="B124" s="60">
        <v>88985.4</v>
      </c>
      <c r="C124" s="60"/>
      <c r="D124" s="60">
        <v>117919.3</v>
      </c>
      <c r="E124" s="15">
        <v>70286.3</v>
      </c>
    </row>
    <row r="125" spans="1:6" x14ac:dyDescent="0.25">
      <c r="A125" s="13">
        <v>50</v>
      </c>
      <c r="B125" s="60">
        <v>42223.3</v>
      </c>
      <c r="C125" s="60"/>
      <c r="D125" s="60">
        <v>52689.7</v>
      </c>
      <c r="E125" s="15">
        <v>33917</v>
      </c>
    </row>
    <row r="126" spans="1:6" x14ac:dyDescent="0.25">
      <c r="A126" s="13">
        <v>80</v>
      </c>
      <c r="B126" s="60">
        <v>18896.599999999999</v>
      </c>
      <c r="C126" s="60"/>
      <c r="D126" s="60">
        <v>23888.9</v>
      </c>
      <c r="E126" s="15">
        <v>14300.7</v>
      </c>
    </row>
    <row r="127" spans="1:6" x14ac:dyDescent="0.25">
      <c r="A127" s="13">
        <v>90</v>
      </c>
      <c r="B127" s="60">
        <v>12120.1</v>
      </c>
      <c r="C127" s="60"/>
      <c r="D127" s="60">
        <v>15848.2</v>
      </c>
      <c r="E127" s="15">
        <v>8642.4</v>
      </c>
    </row>
    <row r="128" spans="1:6" x14ac:dyDescent="0.25">
      <c r="A128" s="13">
        <v>95</v>
      </c>
      <c r="B128" s="60">
        <v>8294.1</v>
      </c>
      <c r="C128" s="60"/>
      <c r="D128" s="60">
        <v>11257.3</v>
      </c>
      <c r="E128" s="15">
        <v>5573.7</v>
      </c>
    </row>
    <row r="129" spans="1:5" ht="15.75" thickBot="1" x14ac:dyDescent="0.3">
      <c r="A129" s="61">
        <v>99</v>
      </c>
      <c r="B129" s="62">
        <v>3946.8</v>
      </c>
      <c r="C129" s="62"/>
      <c r="D129" s="62">
        <v>5835.5</v>
      </c>
      <c r="E129" s="19">
        <v>2332.1999999999998</v>
      </c>
    </row>
    <row r="130" spans="1:5" ht="15.75" thickBot="1" x14ac:dyDescent="0.3"/>
    <row r="131" spans="1:5" ht="15.75" thickBot="1" x14ac:dyDescent="0.3">
      <c r="A131" s="173" t="s">
        <v>118</v>
      </c>
      <c r="B131" s="174"/>
      <c r="C131" s="174"/>
      <c r="D131" s="174"/>
      <c r="E131" s="175"/>
    </row>
    <row r="132" spans="1:5" ht="15.75" thickBot="1" x14ac:dyDescent="0.3">
      <c r="A132" s="57" t="s">
        <v>8</v>
      </c>
      <c r="B132" s="58" t="s">
        <v>9</v>
      </c>
      <c r="C132" s="58" t="s">
        <v>10</v>
      </c>
      <c r="D132" s="58" t="s">
        <v>11</v>
      </c>
      <c r="E132" s="59" t="s">
        <v>12</v>
      </c>
    </row>
    <row r="133" spans="1:5" x14ac:dyDescent="0.25">
      <c r="A133" s="13">
        <v>0.2</v>
      </c>
      <c r="B133" s="60">
        <v>427192.6</v>
      </c>
      <c r="C133" s="60"/>
      <c r="D133" s="60">
        <v>728629</v>
      </c>
      <c r="E133" s="15">
        <v>287639</v>
      </c>
    </row>
    <row r="134" spans="1:5" x14ac:dyDescent="0.25">
      <c r="A134" s="13">
        <v>0.5</v>
      </c>
      <c r="B134" s="60">
        <v>346965.8</v>
      </c>
      <c r="C134" s="60"/>
      <c r="D134" s="60">
        <v>569893.9</v>
      </c>
      <c r="E134" s="15">
        <v>239624.9</v>
      </c>
    </row>
    <row r="135" spans="1:5" x14ac:dyDescent="0.25">
      <c r="A135" s="13">
        <v>1</v>
      </c>
      <c r="B135" s="60">
        <v>290627.20000000001</v>
      </c>
      <c r="C135" s="60"/>
      <c r="D135" s="60">
        <v>462560.8</v>
      </c>
      <c r="E135" s="15">
        <v>204972.3</v>
      </c>
    </row>
    <row r="136" spans="1:5" x14ac:dyDescent="0.25">
      <c r="A136" s="13">
        <v>2</v>
      </c>
      <c r="B136" s="60">
        <v>238085.4</v>
      </c>
      <c r="C136" s="60"/>
      <c r="D136" s="60">
        <v>366054.6</v>
      </c>
      <c r="E136" s="15">
        <v>171782.2</v>
      </c>
    </row>
    <row r="137" spans="1:5" x14ac:dyDescent="0.25">
      <c r="A137" s="13">
        <v>4</v>
      </c>
      <c r="B137" s="60">
        <v>189370</v>
      </c>
      <c r="C137" s="60"/>
      <c r="D137" s="60">
        <v>280212.2</v>
      </c>
      <c r="E137" s="15">
        <v>140055.79999999999</v>
      </c>
    </row>
    <row r="138" spans="1:5" x14ac:dyDescent="0.25">
      <c r="A138" s="13">
        <v>10</v>
      </c>
      <c r="B138" s="60">
        <v>130856.4</v>
      </c>
      <c r="C138" s="60"/>
      <c r="D138" s="60">
        <v>182798.1</v>
      </c>
      <c r="E138" s="15">
        <v>100292.8</v>
      </c>
    </row>
    <row r="139" spans="1:5" x14ac:dyDescent="0.25">
      <c r="A139" s="13">
        <v>20</v>
      </c>
      <c r="B139" s="60">
        <v>90955.7</v>
      </c>
      <c r="C139" s="60"/>
      <c r="D139" s="60">
        <v>120972</v>
      </c>
      <c r="E139" s="15">
        <v>71658</v>
      </c>
    </row>
    <row r="140" spans="1:5" x14ac:dyDescent="0.25">
      <c r="A140" s="13">
        <v>50</v>
      </c>
      <c r="B140" s="60">
        <v>43259.6</v>
      </c>
      <c r="C140" s="60"/>
      <c r="D140" s="60">
        <v>54130.400000000001</v>
      </c>
      <c r="E140" s="15">
        <v>34664.400000000001</v>
      </c>
    </row>
    <row r="141" spans="1:5" x14ac:dyDescent="0.25">
      <c r="A141" s="13">
        <v>80</v>
      </c>
      <c r="B141" s="60">
        <v>19301.900000000001</v>
      </c>
      <c r="C141" s="60"/>
      <c r="D141" s="60">
        <v>24460.7</v>
      </c>
      <c r="E141" s="15">
        <v>14558.5</v>
      </c>
    </row>
    <row r="142" spans="1:5" x14ac:dyDescent="0.25">
      <c r="A142" s="13">
        <v>90</v>
      </c>
      <c r="B142" s="60">
        <v>12333.2</v>
      </c>
      <c r="C142" s="60"/>
      <c r="D142" s="60">
        <v>16174.9</v>
      </c>
      <c r="E142" s="15">
        <v>8753.2000000000007</v>
      </c>
    </row>
    <row r="143" spans="1:5" x14ac:dyDescent="0.25">
      <c r="A143" s="13">
        <v>95</v>
      </c>
      <c r="B143" s="60">
        <v>8403.5</v>
      </c>
      <c r="C143" s="60"/>
      <c r="D143" s="60">
        <v>11449.1</v>
      </c>
      <c r="E143" s="15">
        <v>5612.2</v>
      </c>
    </row>
    <row r="144" spans="1:5" ht="15.75" thickBot="1" x14ac:dyDescent="0.3">
      <c r="A144" s="61">
        <v>99</v>
      </c>
      <c r="B144" s="62">
        <v>3955</v>
      </c>
      <c r="C144" s="62"/>
      <c r="D144" s="62">
        <v>5882.6</v>
      </c>
      <c r="E144" s="19">
        <v>2313.6</v>
      </c>
    </row>
    <row r="145" spans="1:6" ht="15.75" thickBot="1" x14ac:dyDescent="0.3">
      <c r="A145" s="25"/>
      <c r="B145" s="25"/>
      <c r="C145" s="25"/>
      <c r="D145" s="25"/>
      <c r="E145" s="25"/>
    </row>
    <row r="146" spans="1:6" ht="15.75" thickBot="1" x14ac:dyDescent="0.3">
      <c r="A146" s="173" t="s">
        <v>7</v>
      </c>
      <c r="B146" s="174"/>
      <c r="C146" s="174"/>
      <c r="D146" s="174"/>
      <c r="E146" s="175"/>
      <c r="F146" t="s">
        <v>153</v>
      </c>
    </row>
    <row r="147" spans="1:6" ht="15.75" thickBot="1" x14ac:dyDescent="0.3">
      <c r="A147" s="57" t="s">
        <v>8</v>
      </c>
      <c r="B147" s="58" t="s">
        <v>9</v>
      </c>
      <c r="C147" s="58" t="s">
        <v>10</v>
      </c>
      <c r="D147" s="58" t="s">
        <v>11</v>
      </c>
      <c r="E147" s="59" t="s">
        <v>12</v>
      </c>
    </row>
    <row r="148" spans="1:6" x14ac:dyDescent="0.25">
      <c r="A148" s="13">
        <v>0.2</v>
      </c>
      <c r="B148" s="60">
        <v>162409.4</v>
      </c>
      <c r="C148" s="60"/>
      <c r="D148" s="60">
        <v>310791.3</v>
      </c>
      <c r="E148" s="15">
        <v>99274.2</v>
      </c>
    </row>
    <row r="149" spans="1:6" x14ac:dyDescent="0.25">
      <c r="A149" s="13">
        <v>0.5</v>
      </c>
      <c r="B149" s="60">
        <v>115458.1</v>
      </c>
      <c r="C149" s="60"/>
      <c r="D149" s="60">
        <v>208990.7</v>
      </c>
      <c r="E149" s="15">
        <v>73405.2</v>
      </c>
    </row>
    <row r="150" spans="1:6" x14ac:dyDescent="0.25">
      <c r="A150" s="13">
        <v>1</v>
      </c>
      <c r="B150" s="60">
        <v>87077.3</v>
      </c>
      <c r="C150" s="60"/>
      <c r="D150" s="60">
        <v>150674</v>
      </c>
      <c r="E150" s="15">
        <v>57138</v>
      </c>
    </row>
    <row r="151" spans="1:6" x14ac:dyDescent="0.25">
      <c r="A151" s="13">
        <v>2</v>
      </c>
      <c r="B151" s="60">
        <v>63941.599999999999</v>
      </c>
      <c r="C151" s="60"/>
      <c r="D151" s="60">
        <v>105446.1</v>
      </c>
      <c r="E151" s="15">
        <v>43379.5</v>
      </c>
    </row>
    <row r="152" spans="1:6" x14ac:dyDescent="0.25">
      <c r="A152" s="13">
        <v>4</v>
      </c>
      <c r="B152" s="60">
        <v>45328.4</v>
      </c>
      <c r="C152" s="60"/>
      <c r="D152" s="60">
        <v>70992.3</v>
      </c>
      <c r="E152" s="15">
        <v>31852.3</v>
      </c>
    </row>
    <row r="153" spans="1:6" x14ac:dyDescent="0.25">
      <c r="A153" s="13">
        <v>10</v>
      </c>
      <c r="B153" s="60">
        <v>26573.4</v>
      </c>
      <c r="C153" s="60"/>
      <c r="D153" s="60">
        <v>38645.5</v>
      </c>
      <c r="E153" s="15">
        <v>19603.3</v>
      </c>
    </row>
    <row r="154" spans="1:6" x14ac:dyDescent="0.25">
      <c r="A154" s="13">
        <v>20</v>
      </c>
      <c r="B154" s="60">
        <v>16078.8</v>
      </c>
      <c r="C154" s="60"/>
      <c r="D154" s="60">
        <v>22032.2</v>
      </c>
      <c r="E154" s="15">
        <v>12290.3</v>
      </c>
    </row>
    <row r="155" spans="1:6" x14ac:dyDescent="0.25">
      <c r="A155" s="13">
        <v>50</v>
      </c>
      <c r="B155" s="60">
        <v>6122.3</v>
      </c>
      <c r="C155" s="60"/>
      <c r="D155" s="60">
        <v>7857</v>
      </c>
      <c r="E155" s="15">
        <v>4771.6000000000004</v>
      </c>
    </row>
    <row r="156" spans="1:6" x14ac:dyDescent="0.25">
      <c r="A156" s="13">
        <v>80</v>
      </c>
      <c r="B156" s="60">
        <v>2317.6</v>
      </c>
      <c r="C156" s="60"/>
      <c r="D156" s="60">
        <v>3031.6</v>
      </c>
      <c r="E156" s="15">
        <v>1691.8</v>
      </c>
    </row>
    <row r="157" spans="1:6" x14ac:dyDescent="0.25">
      <c r="A157" s="13">
        <v>90</v>
      </c>
      <c r="B157" s="60">
        <v>1391.6</v>
      </c>
      <c r="C157" s="60"/>
      <c r="D157" s="60">
        <v>1887.2</v>
      </c>
      <c r="E157" s="15">
        <v>956.2</v>
      </c>
    </row>
    <row r="158" spans="1:6" x14ac:dyDescent="0.25">
      <c r="A158" s="13">
        <v>95</v>
      </c>
      <c r="B158" s="60">
        <v>912.1</v>
      </c>
      <c r="C158" s="60"/>
      <c r="D158" s="60">
        <v>1284.5999999999999</v>
      </c>
      <c r="E158" s="15">
        <v>591.4</v>
      </c>
    </row>
    <row r="159" spans="1:6" ht="15.75" thickBot="1" x14ac:dyDescent="0.3">
      <c r="A159" s="61">
        <v>99</v>
      </c>
      <c r="B159" s="62">
        <v>411.7</v>
      </c>
      <c r="C159" s="62"/>
      <c r="D159" s="62">
        <v>629.9</v>
      </c>
      <c r="E159" s="19">
        <v>236.5</v>
      </c>
    </row>
    <row r="160" spans="1:6" ht="15.75" thickBot="1" x14ac:dyDescent="0.3"/>
    <row r="161" spans="1:6" ht="15.75" thickBot="1" x14ac:dyDescent="0.3">
      <c r="A161" s="173" t="s">
        <v>118</v>
      </c>
      <c r="B161" s="174"/>
      <c r="C161" s="174"/>
      <c r="D161" s="174"/>
      <c r="E161" s="175"/>
    </row>
    <row r="162" spans="1:6" ht="15.75" thickBot="1" x14ac:dyDescent="0.3">
      <c r="A162" s="57" t="s">
        <v>8</v>
      </c>
      <c r="B162" s="58" t="s">
        <v>9</v>
      </c>
      <c r="C162" s="58" t="s">
        <v>10</v>
      </c>
      <c r="D162" s="58" t="s">
        <v>11</v>
      </c>
      <c r="E162" s="59" t="s">
        <v>12</v>
      </c>
    </row>
    <row r="163" spans="1:6" x14ac:dyDescent="0.25">
      <c r="A163" s="13">
        <v>0.2</v>
      </c>
      <c r="B163" s="60">
        <v>130386.5</v>
      </c>
      <c r="C163" s="60"/>
      <c r="D163" s="60">
        <v>243966.6</v>
      </c>
      <c r="E163" s="15">
        <v>81180.600000000006</v>
      </c>
    </row>
    <row r="164" spans="1:6" x14ac:dyDescent="0.25">
      <c r="A164" s="13">
        <v>0.5</v>
      </c>
      <c r="B164" s="60">
        <v>95983.8</v>
      </c>
      <c r="C164" s="60"/>
      <c r="D164" s="60">
        <v>170722.3</v>
      </c>
      <c r="E164" s="15">
        <v>61920.7</v>
      </c>
    </row>
    <row r="165" spans="1:6" x14ac:dyDescent="0.25">
      <c r="A165" s="13">
        <v>1</v>
      </c>
      <c r="B165" s="60">
        <v>74344.3</v>
      </c>
      <c r="C165" s="60"/>
      <c r="D165" s="60">
        <v>126869.4</v>
      </c>
      <c r="E165" s="15">
        <v>49360.1</v>
      </c>
    </row>
    <row r="166" spans="1:6" x14ac:dyDescent="0.25">
      <c r="A166" s="13">
        <v>2</v>
      </c>
      <c r="B166" s="60">
        <v>56077.8</v>
      </c>
      <c r="C166" s="60"/>
      <c r="D166" s="60">
        <v>91526.3</v>
      </c>
      <c r="E166" s="15">
        <v>38389.4</v>
      </c>
    </row>
    <row r="167" spans="1:6" x14ac:dyDescent="0.25">
      <c r="A167" s="13">
        <v>4</v>
      </c>
      <c r="B167" s="60">
        <v>40845.699999999997</v>
      </c>
      <c r="C167" s="60"/>
      <c r="D167" s="60">
        <v>63524.7</v>
      </c>
      <c r="E167" s="15">
        <v>28887.599999999999</v>
      </c>
    </row>
    <row r="168" spans="1:6" x14ac:dyDescent="0.25">
      <c r="A168" s="13">
        <v>10</v>
      </c>
      <c r="B168" s="60">
        <v>24827.7</v>
      </c>
      <c r="C168" s="60"/>
      <c r="D168" s="60">
        <v>35993.1</v>
      </c>
      <c r="E168" s="15">
        <v>18378.5</v>
      </c>
    </row>
    <row r="169" spans="1:6" x14ac:dyDescent="0.25">
      <c r="A169" s="13">
        <v>20</v>
      </c>
      <c r="B169" s="60">
        <v>15441.6</v>
      </c>
      <c r="C169" s="60"/>
      <c r="D169" s="60">
        <v>21135.8</v>
      </c>
      <c r="E169" s="15">
        <v>11825.2</v>
      </c>
    </row>
    <row r="170" spans="1:6" x14ac:dyDescent="0.25">
      <c r="A170" s="13">
        <v>50</v>
      </c>
      <c r="B170" s="60">
        <v>6090</v>
      </c>
      <c r="C170" s="60"/>
      <c r="D170" s="60">
        <v>7806.2</v>
      </c>
      <c r="E170" s="15">
        <v>4755.8999999999996</v>
      </c>
    </row>
    <row r="171" spans="1:6" x14ac:dyDescent="0.25">
      <c r="A171" s="13">
        <v>80</v>
      </c>
      <c r="B171" s="60">
        <v>2333.3000000000002</v>
      </c>
      <c r="C171" s="60"/>
      <c r="D171" s="60">
        <v>3044.8</v>
      </c>
      <c r="E171" s="15">
        <v>1706.9</v>
      </c>
    </row>
    <row r="172" spans="1:6" x14ac:dyDescent="0.25">
      <c r="A172" s="13">
        <v>90</v>
      </c>
      <c r="B172" s="60">
        <v>1396.7</v>
      </c>
      <c r="C172" s="60"/>
      <c r="D172" s="60">
        <v>1891</v>
      </c>
      <c r="E172" s="15">
        <v>960.1</v>
      </c>
    </row>
    <row r="173" spans="1:6" x14ac:dyDescent="0.25">
      <c r="A173" s="13">
        <v>95</v>
      </c>
      <c r="B173" s="60">
        <v>908.7</v>
      </c>
      <c r="C173" s="60"/>
      <c r="D173" s="60">
        <v>1279.5999999999999</v>
      </c>
      <c r="E173" s="15">
        <v>587.9</v>
      </c>
    </row>
    <row r="174" spans="1:6" ht="15.75" thickBot="1" x14ac:dyDescent="0.3">
      <c r="A174" s="61">
        <v>99</v>
      </c>
      <c r="B174" s="62">
        <v>399.7</v>
      </c>
      <c r="C174" s="62"/>
      <c r="D174" s="62">
        <v>614.29999999999995</v>
      </c>
      <c r="E174" s="19">
        <v>227.5</v>
      </c>
    </row>
    <row r="175" spans="1:6" ht="15.75" thickBot="1" x14ac:dyDescent="0.3">
      <c r="A175" s="25"/>
      <c r="B175" s="25"/>
      <c r="C175" s="25"/>
      <c r="D175" s="25"/>
      <c r="E175" s="25"/>
    </row>
    <row r="176" spans="1:6" ht="15.75" thickBot="1" x14ac:dyDescent="0.3">
      <c r="A176" s="173" t="s">
        <v>7</v>
      </c>
      <c r="B176" s="174"/>
      <c r="C176" s="174"/>
      <c r="D176" s="174"/>
      <c r="E176" s="175"/>
      <c r="F176" t="s">
        <v>154</v>
      </c>
    </row>
    <row r="177" spans="1:5" ht="15.75" thickBot="1" x14ac:dyDescent="0.3">
      <c r="A177" s="57" t="s">
        <v>8</v>
      </c>
      <c r="B177" s="58" t="s">
        <v>9</v>
      </c>
      <c r="C177" s="58" t="s">
        <v>10</v>
      </c>
      <c r="D177" s="58" t="s">
        <v>11</v>
      </c>
      <c r="E177" s="59" t="s">
        <v>12</v>
      </c>
    </row>
    <row r="178" spans="1:5" x14ac:dyDescent="0.25">
      <c r="A178" s="13">
        <v>0.2</v>
      </c>
      <c r="B178" s="60">
        <v>17165.900000000001</v>
      </c>
      <c r="C178" s="60"/>
      <c r="D178" s="60">
        <v>23872.5</v>
      </c>
      <c r="E178" s="15">
        <v>13611</v>
      </c>
    </row>
    <row r="179" spans="1:5" x14ac:dyDescent="0.25">
      <c r="A179" s="13">
        <v>0.5</v>
      </c>
      <c r="B179" s="60">
        <v>16946.400000000001</v>
      </c>
      <c r="C179" s="60"/>
      <c r="D179" s="60">
        <v>23491.5</v>
      </c>
      <c r="E179" s="15">
        <v>13457.5</v>
      </c>
    </row>
    <row r="180" spans="1:5" x14ac:dyDescent="0.25">
      <c r="A180" s="13">
        <v>1</v>
      </c>
      <c r="B180" s="60">
        <v>16688</v>
      </c>
      <c r="C180" s="60"/>
      <c r="D180" s="60">
        <v>23045.3</v>
      </c>
      <c r="E180" s="15">
        <v>13276.2</v>
      </c>
    </row>
    <row r="181" spans="1:5" x14ac:dyDescent="0.25">
      <c r="A181" s="13">
        <v>2</v>
      </c>
      <c r="B181" s="60">
        <v>16306.1</v>
      </c>
      <c r="C181" s="60"/>
      <c r="D181" s="60">
        <v>22390.1</v>
      </c>
      <c r="E181" s="15">
        <v>13006.9</v>
      </c>
    </row>
    <row r="182" spans="1:5" x14ac:dyDescent="0.25">
      <c r="A182" s="13">
        <v>4</v>
      </c>
      <c r="B182" s="60">
        <v>15737.4</v>
      </c>
      <c r="C182" s="60"/>
      <c r="D182" s="60">
        <v>21424.9</v>
      </c>
      <c r="E182" s="15">
        <v>12602.6</v>
      </c>
    </row>
    <row r="183" spans="1:5" x14ac:dyDescent="0.25">
      <c r="A183" s="13">
        <v>10</v>
      </c>
      <c r="B183" s="60">
        <v>14517.7</v>
      </c>
      <c r="C183" s="60"/>
      <c r="D183" s="60">
        <v>19397</v>
      </c>
      <c r="E183" s="15">
        <v>11721.5</v>
      </c>
    </row>
    <row r="184" spans="1:5" x14ac:dyDescent="0.25">
      <c r="A184" s="13">
        <v>20</v>
      </c>
      <c r="B184" s="60">
        <v>12991.4</v>
      </c>
      <c r="C184" s="60"/>
      <c r="D184" s="60">
        <v>16947.2</v>
      </c>
      <c r="E184" s="15">
        <v>10588</v>
      </c>
    </row>
    <row r="185" spans="1:5" x14ac:dyDescent="0.25">
      <c r="A185" s="13">
        <v>50</v>
      </c>
      <c r="B185" s="60">
        <v>9307</v>
      </c>
      <c r="C185" s="60"/>
      <c r="D185" s="60">
        <v>11505.2</v>
      </c>
      <c r="E185" s="15">
        <v>7662</v>
      </c>
    </row>
    <row r="186" spans="1:5" x14ac:dyDescent="0.25">
      <c r="A186" s="13">
        <v>80</v>
      </c>
      <c r="B186" s="60">
        <v>5499.7</v>
      </c>
      <c r="C186" s="60"/>
      <c r="D186" s="60">
        <v>6715.4</v>
      </c>
      <c r="E186" s="15">
        <v>4278.5</v>
      </c>
    </row>
    <row r="187" spans="1:5" x14ac:dyDescent="0.25">
      <c r="A187" s="13">
        <v>90</v>
      </c>
      <c r="B187" s="60">
        <v>3829.2</v>
      </c>
      <c r="C187" s="60"/>
      <c r="D187" s="60">
        <v>4834.1000000000004</v>
      </c>
      <c r="E187" s="15">
        <v>2747.8</v>
      </c>
    </row>
    <row r="188" spans="1:5" x14ac:dyDescent="0.25">
      <c r="A188" s="13">
        <v>95</v>
      </c>
      <c r="B188" s="60">
        <v>2706</v>
      </c>
      <c r="C188" s="60"/>
      <c r="D188" s="60">
        <v>3584.1</v>
      </c>
      <c r="E188" s="15">
        <v>1768.4</v>
      </c>
    </row>
    <row r="189" spans="1:5" ht="15.75" thickBot="1" x14ac:dyDescent="0.3">
      <c r="A189" s="61">
        <v>99</v>
      </c>
      <c r="B189" s="62">
        <v>1247.5999999999999</v>
      </c>
      <c r="C189" s="62"/>
      <c r="D189" s="62">
        <v>1882.9</v>
      </c>
      <c r="E189" s="19">
        <v>646.5</v>
      </c>
    </row>
    <row r="190" spans="1:5" ht="15.75" thickBot="1" x14ac:dyDescent="0.3"/>
    <row r="191" spans="1:5" ht="15.75" thickBot="1" x14ac:dyDescent="0.3">
      <c r="A191" s="173" t="s">
        <v>118</v>
      </c>
      <c r="B191" s="174"/>
      <c r="C191" s="174"/>
      <c r="D191" s="174"/>
      <c r="E191" s="175"/>
    </row>
    <row r="192" spans="1:5" ht="15.75" thickBot="1" x14ac:dyDescent="0.3">
      <c r="A192" s="57" t="s">
        <v>8</v>
      </c>
      <c r="B192" s="58" t="s">
        <v>9</v>
      </c>
      <c r="C192" s="58" t="s">
        <v>10</v>
      </c>
      <c r="D192" s="58" t="s">
        <v>11</v>
      </c>
      <c r="E192" s="59" t="s">
        <v>12</v>
      </c>
    </row>
    <row r="193" spans="1:6" x14ac:dyDescent="0.25">
      <c r="A193" s="13">
        <v>0.2</v>
      </c>
      <c r="B193" s="60">
        <v>21973.9</v>
      </c>
      <c r="C193" s="60"/>
      <c r="D193" s="60">
        <v>31053.7</v>
      </c>
      <c r="E193" s="15">
        <v>17598.599999999999</v>
      </c>
    </row>
    <row r="194" spans="1:6" x14ac:dyDescent="0.25">
      <c r="A194" s="13">
        <v>0.5</v>
      </c>
      <c r="B194" s="60">
        <v>20550.900000000001</v>
      </c>
      <c r="C194" s="60"/>
      <c r="D194" s="60">
        <v>28466.1</v>
      </c>
      <c r="E194" s="15">
        <v>16638.099999999999</v>
      </c>
    </row>
    <row r="195" spans="1:6" x14ac:dyDescent="0.25">
      <c r="A195" s="13">
        <v>1</v>
      </c>
      <c r="B195" s="60">
        <v>19371.3</v>
      </c>
      <c r="C195" s="60"/>
      <c r="D195" s="60">
        <v>26369.200000000001</v>
      </c>
      <c r="E195" s="15">
        <v>15829.1</v>
      </c>
    </row>
    <row r="196" spans="1:6" x14ac:dyDescent="0.25">
      <c r="A196" s="13">
        <v>2</v>
      </c>
      <c r="B196" s="60">
        <v>18084.900000000001</v>
      </c>
      <c r="C196" s="60"/>
      <c r="D196" s="60">
        <v>24135.1</v>
      </c>
      <c r="E196" s="15">
        <v>14931.8</v>
      </c>
    </row>
    <row r="197" spans="1:6" x14ac:dyDescent="0.25">
      <c r="A197" s="13">
        <v>4</v>
      </c>
      <c r="B197" s="60">
        <v>16667.8</v>
      </c>
      <c r="C197" s="60"/>
      <c r="D197" s="60">
        <v>21741.599999999999</v>
      </c>
      <c r="E197" s="15">
        <v>13922.3</v>
      </c>
    </row>
    <row r="198" spans="1:6" x14ac:dyDescent="0.25">
      <c r="A198" s="13">
        <v>10</v>
      </c>
      <c r="B198" s="60">
        <v>14525.9</v>
      </c>
      <c r="C198" s="60"/>
      <c r="D198" s="60">
        <v>18273.400000000001</v>
      </c>
      <c r="E198" s="15">
        <v>12345</v>
      </c>
    </row>
    <row r="199" spans="1:6" x14ac:dyDescent="0.25">
      <c r="A199" s="13">
        <v>20</v>
      </c>
      <c r="B199" s="60">
        <v>12604.9</v>
      </c>
      <c r="C199" s="60"/>
      <c r="D199" s="60">
        <v>15338.5</v>
      </c>
      <c r="E199" s="15">
        <v>10860.1</v>
      </c>
    </row>
    <row r="200" spans="1:6" x14ac:dyDescent="0.25">
      <c r="A200" s="13">
        <v>50</v>
      </c>
      <c r="B200" s="60">
        <v>9264.7999999999993</v>
      </c>
      <c r="C200" s="60"/>
      <c r="D200" s="60">
        <v>10743.8</v>
      </c>
      <c r="E200" s="15">
        <v>8028.7</v>
      </c>
    </row>
    <row r="201" spans="1:6" x14ac:dyDescent="0.25">
      <c r="A201" s="13">
        <v>80</v>
      </c>
      <c r="B201" s="60">
        <v>6474.5</v>
      </c>
      <c r="C201" s="60"/>
      <c r="D201" s="60">
        <v>7503.1</v>
      </c>
      <c r="E201" s="15">
        <v>5344</v>
      </c>
    </row>
    <row r="202" spans="1:6" x14ac:dyDescent="0.25">
      <c r="A202" s="13">
        <v>90</v>
      </c>
      <c r="B202" s="60">
        <v>5256.8</v>
      </c>
      <c r="C202" s="60"/>
      <c r="D202" s="60">
        <v>6218.9</v>
      </c>
      <c r="E202" s="15">
        <v>4130.1000000000004</v>
      </c>
    </row>
    <row r="203" spans="1:6" x14ac:dyDescent="0.25">
      <c r="A203" s="13">
        <v>95</v>
      </c>
      <c r="B203" s="60">
        <v>4376.3999999999996</v>
      </c>
      <c r="C203" s="60"/>
      <c r="D203" s="60">
        <v>5308.4</v>
      </c>
      <c r="E203" s="15">
        <v>3270</v>
      </c>
    </row>
    <row r="204" spans="1:6" ht="15.75" thickBot="1" x14ac:dyDescent="0.3">
      <c r="A204" s="61">
        <v>99</v>
      </c>
      <c r="B204" s="62">
        <v>3017.2</v>
      </c>
      <c r="C204" s="62"/>
      <c r="D204" s="62">
        <v>3888.9</v>
      </c>
      <c r="E204" s="19">
        <v>2015.7</v>
      </c>
    </row>
    <row r="205" spans="1:6" ht="15.75" thickBot="1" x14ac:dyDescent="0.3">
      <c r="A205" s="25"/>
      <c r="B205" s="25"/>
      <c r="C205" s="25"/>
      <c r="D205" s="25"/>
      <c r="E205" s="25"/>
    </row>
    <row r="206" spans="1:6" ht="15.75" thickBot="1" x14ac:dyDescent="0.3">
      <c r="A206" s="173" t="s">
        <v>7</v>
      </c>
      <c r="B206" s="174"/>
      <c r="C206" s="174"/>
      <c r="D206" s="174"/>
      <c r="E206" s="175"/>
      <c r="F206" t="s">
        <v>155</v>
      </c>
    </row>
    <row r="207" spans="1:6" ht="15.75" thickBot="1" x14ac:dyDescent="0.3">
      <c r="A207" s="57" t="s">
        <v>8</v>
      </c>
      <c r="B207" s="58" t="s">
        <v>9</v>
      </c>
      <c r="C207" s="58" t="s">
        <v>10</v>
      </c>
      <c r="D207" s="58" t="s">
        <v>11</v>
      </c>
      <c r="E207" s="59" t="s">
        <v>12</v>
      </c>
    </row>
    <row r="208" spans="1:6" x14ac:dyDescent="0.25">
      <c r="A208" s="13">
        <v>0.2</v>
      </c>
      <c r="B208" s="60">
        <v>52528</v>
      </c>
      <c r="C208" s="60"/>
      <c r="D208" s="60">
        <v>129418.3</v>
      </c>
      <c r="E208" s="15">
        <v>31761.3</v>
      </c>
    </row>
    <row r="209" spans="1:6" x14ac:dyDescent="0.25">
      <c r="A209" s="13">
        <v>0.5</v>
      </c>
      <c r="B209" s="60">
        <v>47673.1</v>
      </c>
      <c r="C209" s="60"/>
      <c r="D209" s="60">
        <v>112507.8</v>
      </c>
      <c r="E209" s="15">
        <v>29361.200000000001</v>
      </c>
    </row>
    <row r="210" spans="1:6" x14ac:dyDescent="0.25">
      <c r="A210" s="13">
        <v>1</v>
      </c>
      <c r="B210" s="60">
        <v>43616</v>
      </c>
      <c r="C210" s="60"/>
      <c r="D210" s="60">
        <v>99002.7</v>
      </c>
      <c r="E210" s="15">
        <v>27304.799999999999</v>
      </c>
    </row>
    <row r="211" spans="1:6" x14ac:dyDescent="0.25">
      <c r="A211" s="13">
        <v>2</v>
      </c>
      <c r="B211" s="60">
        <v>39193.199999999997</v>
      </c>
      <c r="C211" s="60"/>
      <c r="D211" s="60">
        <v>84963.8</v>
      </c>
      <c r="E211" s="15">
        <v>25002.400000000001</v>
      </c>
    </row>
    <row r="212" spans="1:6" x14ac:dyDescent="0.25">
      <c r="A212" s="13">
        <v>4</v>
      </c>
      <c r="B212" s="60">
        <v>34366.300000000003</v>
      </c>
      <c r="C212" s="60"/>
      <c r="D212" s="60">
        <v>70503.100000000006</v>
      </c>
      <c r="E212" s="15">
        <v>22405.200000000001</v>
      </c>
    </row>
    <row r="213" spans="1:6" x14ac:dyDescent="0.25">
      <c r="A213" s="13">
        <v>10</v>
      </c>
      <c r="B213" s="60">
        <v>27276.2</v>
      </c>
      <c r="C213" s="60"/>
      <c r="D213" s="60">
        <v>51029.599999999999</v>
      </c>
      <c r="E213" s="15">
        <v>18388.2</v>
      </c>
    </row>
    <row r="214" spans="1:6" x14ac:dyDescent="0.25">
      <c r="A214" s="13">
        <v>20</v>
      </c>
      <c r="B214" s="60">
        <v>21262.6</v>
      </c>
      <c r="C214" s="60"/>
      <c r="D214" s="60">
        <v>36351</v>
      </c>
      <c r="E214" s="15">
        <v>14723.9</v>
      </c>
    </row>
    <row r="215" spans="1:6" x14ac:dyDescent="0.25">
      <c r="A215" s="13">
        <v>50</v>
      </c>
      <c r="B215" s="60">
        <v>12017.5</v>
      </c>
      <c r="C215" s="60"/>
      <c r="D215" s="60">
        <v>17733.3</v>
      </c>
      <c r="E215" s="15">
        <v>8340.2000000000007</v>
      </c>
    </row>
    <row r="216" spans="1:6" x14ac:dyDescent="0.25">
      <c r="A216" s="13">
        <v>80</v>
      </c>
      <c r="B216" s="60">
        <v>5945.3</v>
      </c>
      <c r="C216" s="60"/>
      <c r="D216" s="60">
        <v>8549.7000000000007</v>
      </c>
      <c r="E216" s="15">
        <v>3540.6</v>
      </c>
    </row>
    <row r="217" spans="1:6" x14ac:dyDescent="0.25">
      <c r="A217" s="13">
        <v>90</v>
      </c>
      <c r="B217" s="60">
        <v>3889.9</v>
      </c>
      <c r="C217" s="60"/>
      <c r="D217" s="60">
        <v>5867.1</v>
      </c>
      <c r="E217" s="15">
        <v>1982.9</v>
      </c>
    </row>
    <row r="218" spans="1:6" x14ac:dyDescent="0.25">
      <c r="A218" s="13">
        <v>95</v>
      </c>
      <c r="B218" s="60">
        <v>2658.3</v>
      </c>
      <c r="C218" s="60"/>
      <c r="D218" s="60">
        <v>4271.3</v>
      </c>
      <c r="E218" s="15">
        <v>1154.8</v>
      </c>
    </row>
    <row r="219" spans="1:6" ht="15.75" thickBot="1" x14ac:dyDescent="0.3">
      <c r="A219" s="61">
        <v>99</v>
      </c>
      <c r="B219" s="62">
        <v>1205.9000000000001</v>
      </c>
      <c r="C219" s="62"/>
      <c r="D219" s="62">
        <v>2275.4</v>
      </c>
      <c r="E219" s="19">
        <v>364.9</v>
      </c>
    </row>
    <row r="220" spans="1:6" ht="15.75" thickBot="1" x14ac:dyDescent="0.3">
      <c r="A220" s="25"/>
      <c r="B220" s="25"/>
      <c r="C220" s="25"/>
      <c r="D220" s="25"/>
      <c r="E220" s="25"/>
    </row>
    <row r="221" spans="1:6" ht="15.75" thickBot="1" x14ac:dyDescent="0.3">
      <c r="A221" s="173" t="s">
        <v>7</v>
      </c>
      <c r="B221" s="174"/>
      <c r="C221" s="174"/>
      <c r="D221" s="174"/>
      <c r="E221" s="175"/>
      <c r="F221" t="s">
        <v>156</v>
      </c>
    </row>
    <row r="222" spans="1:6" ht="15.75" thickBot="1" x14ac:dyDescent="0.3">
      <c r="A222" s="57" t="s">
        <v>8</v>
      </c>
      <c r="B222" s="58" t="s">
        <v>9</v>
      </c>
      <c r="C222" s="58" t="s">
        <v>10</v>
      </c>
      <c r="D222" s="58" t="s">
        <v>11</v>
      </c>
      <c r="E222" s="59" t="s">
        <v>12</v>
      </c>
    </row>
    <row r="223" spans="1:6" x14ac:dyDescent="0.25">
      <c r="A223" s="13">
        <v>0.2</v>
      </c>
      <c r="B223" s="60">
        <v>82485.5</v>
      </c>
      <c r="C223" s="60"/>
      <c r="D223" s="60">
        <v>262043.6</v>
      </c>
      <c r="E223" s="15">
        <v>45276.7</v>
      </c>
    </row>
    <row r="224" spans="1:6" x14ac:dyDescent="0.25">
      <c r="A224" s="13">
        <v>0.5</v>
      </c>
      <c r="B224" s="60">
        <v>73131.100000000006</v>
      </c>
      <c r="C224" s="60"/>
      <c r="D224" s="60">
        <v>218247.9</v>
      </c>
      <c r="E224" s="15">
        <v>41152</v>
      </c>
    </row>
    <row r="225" spans="1:6" x14ac:dyDescent="0.25">
      <c r="A225" s="13">
        <v>1</v>
      </c>
      <c r="B225" s="60">
        <v>65622.399999999994</v>
      </c>
      <c r="C225" s="60"/>
      <c r="D225" s="60">
        <v>185267.20000000001</v>
      </c>
      <c r="E225" s="15">
        <v>37733</v>
      </c>
    </row>
    <row r="226" spans="1:6" x14ac:dyDescent="0.25">
      <c r="A226" s="13">
        <v>2</v>
      </c>
      <c r="B226" s="60">
        <v>57731.5</v>
      </c>
      <c r="C226" s="60"/>
      <c r="D226" s="60">
        <v>152804.1</v>
      </c>
      <c r="E226" s="15">
        <v>34017.199999999997</v>
      </c>
    </row>
    <row r="227" spans="1:6" x14ac:dyDescent="0.25">
      <c r="A227" s="13">
        <v>4</v>
      </c>
      <c r="B227" s="60">
        <v>49449.4</v>
      </c>
      <c r="C227" s="60"/>
      <c r="D227" s="60">
        <v>121291.8</v>
      </c>
      <c r="E227" s="15">
        <v>29954.2</v>
      </c>
    </row>
    <row r="228" spans="1:6" x14ac:dyDescent="0.25">
      <c r="A228" s="13">
        <v>10</v>
      </c>
      <c r="B228" s="60">
        <v>37872</v>
      </c>
      <c r="C228" s="60"/>
      <c r="D228" s="60">
        <v>81995.7</v>
      </c>
      <c r="E228" s="15">
        <v>23909.3</v>
      </c>
    </row>
    <row r="229" spans="1:6" x14ac:dyDescent="0.25">
      <c r="A229" s="13">
        <v>20</v>
      </c>
      <c r="B229" s="60">
        <v>28580.2</v>
      </c>
      <c r="C229" s="60"/>
      <c r="D229" s="60">
        <v>54903.9</v>
      </c>
      <c r="E229" s="15">
        <v>18620.8</v>
      </c>
    </row>
    <row r="230" spans="1:6" x14ac:dyDescent="0.25">
      <c r="A230" s="13">
        <v>50</v>
      </c>
      <c r="B230" s="60">
        <v>15243.5</v>
      </c>
      <c r="C230" s="60"/>
      <c r="D230" s="60">
        <v>24190.799999999999</v>
      </c>
      <c r="E230" s="15">
        <v>9876</v>
      </c>
    </row>
    <row r="231" spans="1:6" x14ac:dyDescent="0.25">
      <c r="A231" s="13">
        <v>80</v>
      </c>
      <c r="B231" s="60">
        <v>7167.2</v>
      </c>
      <c r="C231" s="60"/>
      <c r="D231" s="60">
        <v>10956.7</v>
      </c>
      <c r="E231" s="15">
        <v>3806.5</v>
      </c>
    </row>
    <row r="232" spans="1:6" x14ac:dyDescent="0.25">
      <c r="A232" s="13">
        <v>90</v>
      </c>
      <c r="B232" s="60">
        <v>4581.7</v>
      </c>
      <c r="C232" s="60"/>
      <c r="D232" s="60">
        <v>7379.1</v>
      </c>
      <c r="E232" s="15">
        <v>2008.1</v>
      </c>
    </row>
    <row r="233" spans="1:6" x14ac:dyDescent="0.25">
      <c r="A233" s="13">
        <v>95</v>
      </c>
      <c r="B233" s="60">
        <v>3077.6</v>
      </c>
      <c r="C233" s="60"/>
      <c r="D233" s="60">
        <v>5313.8</v>
      </c>
      <c r="E233" s="15">
        <v>1110.9000000000001</v>
      </c>
    </row>
    <row r="234" spans="1:6" ht="15.75" thickBot="1" x14ac:dyDescent="0.3">
      <c r="A234" s="61">
        <v>99</v>
      </c>
      <c r="B234" s="62">
        <v>1358.6</v>
      </c>
      <c r="C234" s="62"/>
      <c r="D234" s="62">
        <v>2797.2</v>
      </c>
      <c r="E234" s="19">
        <v>318.39999999999998</v>
      </c>
    </row>
    <row r="235" spans="1:6" ht="15.75" thickBot="1" x14ac:dyDescent="0.3">
      <c r="A235" s="25"/>
      <c r="B235" s="25"/>
      <c r="C235" s="25"/>
      <c r="D235" s="25"/>
      <c r="E235" s="25"/>
    </row>
    <row r="236" spans="1:6" ht="15.75" thickBot="1" x14ac:dyDescent="0.3">
      <c r="A236" s="173" t="s">
        <v>7</v>
      </c>
      <c r="B236" s="174"/>
      <c r="C236" s="174"/>
      <c r="D236" s="174"/>
      <c r="E236" s="175"/>
      <c r="F236" t="s">
        <v>157</v>
      </c>
    </row>
    <row r="237" spans="1:6" ht="15.75" thickBot="1" x14ac:dyDescent="0.3">
      <c r="A237" s="57" t="s">
        <v>8</v>
      </c>
      <c r="B237" s="58" t="s">
        <v>9</v>
      </c>
      <c r="C237" s="58" t="s">
        <v>10</v>
      </c>
      <c r="D237" s="58" t="s">
        <v>11</v>
      </c>
      <c r="E237" s="59" t="s">
        <v>12</v>
      </c>
    </row>
    <row r="238" spans="1:6" x14ac:dyDescent="0.25">
      <c r="A238" s="13">
        <v>0.2</v>
      </c>
      <c r="B238" s="60">
        <v>62854.5</v>
      </c>
      <c r="C238" s="60"/>
      <c r="D238" s="60">
        <v>244767.1</v>
      </c>
      <c r="E238" s="15">
        <v>31082.6</v>
      </c>
    </row>
    <row r="239" spans="1:6" x14ac:dyDescent="0.25">
      <c r="A239" s="13">
        <v>0.5</v>
      </c>
      <c r="B239" s="60">
        <v>50042.400000000001</v>
      </c>
      <c r="C239" s="60"/>
      <c r="D239" s="60">
        <v>173928.5</v>
      </c>
      <c r="E239" s="15">
        <v>26010</v>
      </c>
    </row>
    <row r="240" spans="1:6" x14ac:dyDescent="0.25">
      <c r="A240" s="13">
        <v>1</v>
      </c>
      <c r="B240" s="60">
        <v>41351.5</v>
      </c>
      <c r="C240" s="60"/>
      <c r="D240" s="60">
        <v>130861</v>
      </c>
      <c r="E240" s="15">
        <v>22375.5</v>
      </c>
    </row>
    <row r="241" spans="1:6" x14ac:dyDescent="0.25">
      <c r="A241" s="13">
        <v>2</v>
      </c>
      <c r="B241" s="60">
        <v>33478.199999999997</v>
      </c>
      <c r="C241" s="60"/>
      <c r="D241" s="60">
        <v>95683</v>
      </c>
      <c r="E241" s="15">
        <v>18904.400000000001</v>
      </c>
    </row>
    <row r="242" spans="1:6" x14ac:dyDescent="0.25">
      <c r="A242" s="13">
        <v>4</v>
      </c>
      <c r="B242" s="60">
        <v>26381.200000000001</v>
      </c>
      <c r="C242" s="60"/>
      <c r="D242" s="60">
        <v>67425.100000000006</v>
      </c>
      <c r="E242" s="15">
        <v>15582</v>
      </c>
    </row>
    <row r="243" spans="1:6" x14ac:dyDescent="0.25">
      <c r="A243" s="13">
        <v>10</v>
      </c>
      <c r="B243" s="60">
        <v>18114.2</v>
      </c>
      <c r="C243" s="60"/>
      <c r="D243" s="60">
        <v>39188.9</v>
      </c>
      <c r="E243" s="15">
        <v>11374.8</v>
      </c>
    </row>
    <row r="244" spans="1:6" x14ac:dyDescent="0.25">
      <c r="A244" s="13">
        <v>20</v>
      </c>
      <c r="B244" s="60">
        <v>12631.1</v>
      </c>
      <c r="C244" s="60"/>
      <c r="D244" s="60">
        <v>23699.599999999999</v>
      </c>
      <c r="E244" s="15">
        <v>8266</v>
      </c>
    </row>
    <row r="245" spans="1:6" x14ac:dyDescent="0.25">
      <c r="A245" s="13">
        <v>50</v>
      </c>
      <c r="B245" s="60">
        <v>6200.3</v>
      </c>
      <c r="C245" s="60"/>
      <c r="D245" s="60">
        <v>9634.7000000000007</v>
      </c>
      <c r="E245" s="15">
        <v>4013.1</v>
      </c>
    </row>
    <row r="246" spans="1:6" x14ac:dyDescent="0.25">
      <c r="A246" s="13">
        <v>80</v>
      </c>
      <c r="B246" s="60">
        <v>2956.8</v>
      </c>
      <c r="C246" s="60"/>
      <c r="D246" s="60">
        <v>4513.8</v>
      </c>
      <c r="E246" s="15">
        <v>1582.7</v>
      </c>
    </row>
    <row r="247" spans="1:6" x14ac:dyDescent="0.25">
      <c r="A247" s="13">
        <v>90</v>
      </c>
      <c r="B247" s="60">
        <v>1984.3</v>
      </c>
      <c r="C247" s="60"/>
      <c r="D247" s="60">
        <v>3172</v>
      </c>
      <c r="E247" s="15">
        <v>907</v>
      </c>
    </row>
    <row r="248" spans="1:6" x14ac:dyDescent="0.25">
      <c r="A248" s="13">
        <v>95</v>
      </c>
      <c r="B248" s="60">
        <v>1418.8</v>
      </c>
      <c r="C248" s="60"/>
      <c r="D248" s="60">
        <v>2396</v>
      </c>
      <c r="E248" s="15">
        <v>558.79999999999995</v>
      </c>
    </row>
    <row r="249" spans="1:6" ht="15.75" thickBot="1" x14ac:dyDescent="0.3">
      <c r="A249" s="61">
        <v>99</v>
      </c>
      <c r="B249" s="62">
        <v>744.9</v>
      </c>
      <c r="C249" s="62"/>
      <c r="D249" s="62">
        <v>1430</v>
      </c>
      <c r="E249" s="19">
        <v>215.4</v>
      </c>
    </row>
    <row r="250" spans="1:6" ht="15.75" thickBot="1" x14ac:dyDescent="0.3">
      <c r="A250" s="25"/>
      <c r="B250" s="25"/>
      <c r="C250" s="25"/>
      <c r="D250" s="25"/>
      <c r="E250" s="25"/>
    </row>
    <row r="251" spans="1:6" ht="15.75" thickBot="1" x14ac:dyDescent="0.3">
      <c r="A251" s="173" t="s">
        <v>7</v>
      </c>
      <c r="B251" s="174"/>
      <c r="C251" s="174"/>
      <c r="D251" s="174"/>
      <c r="E251" s="175"/>
      <c r="F251" t="s">
        <v>161</v>
      </c>
    </row>
    <row r="252" spans="1:6" ht="15.75" thickBot="1" x14ac:dyDescent="0.3">
      <c r="A252" s="57" t="s">
        <v>8</v>
      </c>
      <c r="B252" s="58" t="s">
        <v>9</v>
      </c>
      <c r="C252" s="58" t="s">
        <v>10</v>
      </c>
      <c r="D252" s="58" t="s">
        <v>11</v>
      </c>
      <c r="E252" s="59" t="s">
        <v>12</v>
      </c>
    </row>
    <row r="253" spans="1:6" x14ac:dyDescent="0.25">
      <c r="A253" s="13">
        <v>0.2</v>
      </c>
      <c r="B253">
        <v>28884</v>
      </c>
      <c r="C253" s="60"/>
      <c r="D253" s="60">
        <v>74489.899999999994</v>
      </c>
      <c r="E253" s="15">
        <v>16619.7</v>
      </c>
    </row>
    <row r="254" spans="1:6" x14ac:dyDescent="0.25">
      <c r="A254" s="13">
        <v>0.5</v>
      </c>
      <c r="B254" s="60">
        <v>24561.8</v>
      </c>
      <c r="C254" s="60"/>
      <c r="D254" s="60">
        <v>59507.3</v>
      </c>
      <c r="E254" s="15">
        <v>14568</v>
      </c>
    </row>
    <row r="255" spans="1:6" x14ac:dyDescent="0.25">
      <c r="A255" s="13">
        <v>1</v>
      </c>
      <c r="B255" s="60">
        <v>21341</v>
      </c>
      <c r="C255" s="60"/>
      <c r="D255" s="60">
        <v>49020.1</v>
      </c>
      <c r="E255" s="15">
        <v>12983.9</v>
      </c>
    </row>
    <row r="256" spans="1:6" x14ac:dyDescent="0.25">
      <c r="A256" s="13">
        <v>2</v>
      </c>
      <c r="B256" s="60">
        <v>18171.400000000001</v>
      </c>
      <c r="C256" s="60"/>
      <c r="D256" s="60">
        <v>39317.5</v>
      </c>
      <c r="E256" s="15">
        <v>11368.4</v>
      </c>
    </row>
    <row r="257" spans="1:5" x14ac:dyDescent="0.25">
      <c r="A257" s="13">
        <v>4</v>
      </c>
      <c r="B257" s="60">
        <v>15060.8</v>
      </c>
      <c r="C257" s="60"/>
      <c r="D257" s="60">
        <v>30449.9</v>
      </c>
      <c r="E257" s="15">
        <v>9715.2000000000007</v>
      </c>
    </row>
    <row r="258" spans="1:5" x14ac:dyDescent="0.25">
      <c r="A258" s="13">
        <v>10</v>
      </c>
      <c r="B258" s="60">
        <v>11048.1</v>
      </c>
      <c r="C258" s="60"/>
      <c r="D258" s="60">
        <v>20097.7</v>
      </c>
      <c r="E258" s="15">
        <v>7448.9</v>
      </c>
    </row>
    <row r="259" spans="1:5" x14ac:dyDescent="0.25">
      <c r="A259" s="13">
        <v>20</v>
      </c>
      <c r="B259" s="60">
        <v>8084.1</v>
      </c>
      <c r="C259" s="60"/>
      <c r="D259" s="60">
        <v>13373.1</v>
      </c>
      <c r="E259" s="15">
        <v>5633.8</v>
      </c>
    </row>
    <row r="260" spans="1:5" x14ac:dyDescent="0.25">
      <c r="A260" s="13">
        <v>50</v>
      </c>
      <c r="B260" s="60">
        <v>4184.2</v>
      </c>
      <c r="C260" s="60"/>
      <c r="D260" s="60">
        <v>6045.1</v>
      </c>
      <c r="E260" s="15">
        <v>2930.1</v>
      </c>
    </row>
    <row r="261" spans="1:5" x14ac:dyDescent="0.25">
      <c r="A261" s="13">
        <v>80</v>
      </c>
      <c r="B261" s="60">
        <v>1992.2</v>
      </c>
      <c r="C261" s="60"/>
      <c r="D261" s="60">
        <v>2851</v>
      </c>
      <c r="E261" s="15">
        <v>1215.8</v>
      </c>
    </row>
    <row r="262" spans="1:5" x14ac:dyDescent="0.25">
      <c r="A262" s="13">
        <v>90</v>
      </c>
      <c r="B262" s="60">
        <v>1305.9000000000001</v>
      </c>
      <c r="C262" s="60"/>
      <c r="D262" s="60">
        <v>1956.3</v>
      </c>
      <c r="E262" s="15">
        <v>700.2</v>
      </c>
    </row>
    <row r="263" spans="1:5" x14ac:dyDescent="0.25">
      <c r="A263" s="13">
        <v>95</v>
      </c>
      <c r="B263" s="60">
        <v>904.7</v>
      </c>
      <c r="C263" s="60"/>
      <c r="D263" s="60">
        <v>1432.9</v>
      </c>
      <c r="E263" s="15">
        <v>426.6</v>
      </c>
    </row>
    <row r="264" spans="1:5" ht="15.75" thickBot="1" x14ac:dyDescent="0.3">
      <c r="A264" s="61">
        <v>99</v>
      </c>
      <c r="B264" s="62">
        <v>434.2</v>
      </c>
      <c r="C264" s="62"/>
      <c r="D264" s="62">
        <v>786.8</v>
      </c>
      <c r="E264" s="19">
        <v>154.69999999999999</v>
      </c>
    </row>
  </sheetData>
  <mergeCells count="29">
    <mergeCell ref="A4:A15"/>
    <mergeCell ref="A236:E236"/>
    <mergeCell ref="A251:E251"/>
    <mergeCell ref="G37:H37"/>
    <mergeCell ref="A37:E37"/>
    <mergeCell ref="A52:E52"/>
    <mergeCell ref="A191:E191"/>
    <mergeCell ref="A206:E206"/>
    <mergeCell ref="A221:E221"/>
    <mergeCell ref="A131:E131"/>
    <mergeCell ref="A146:E146"/>
    <mergeCell ref="A161:E161"/>
    <mergeCell ref="A176:E176"/>
    <mergeCell ref="A86:E86"/>
    <mergeCell ref="A101:E101"/>
    <mergeCell ref="A116:E116"/>
    <mergeCell ref="B1:L1"/>
    <mergeCell ref="B2:B3"/>
    <mergeCell ref="C2:C3"/>
    <mergeCell ref="D2:D3"/>
    <mergeCell ref="E2:E3"/>
    <mergeCell ref="F2:F3"/>
    <mergeCell ref="G2:L2"/>
    <mergeCell ref="W53:AC53"/>
    <mergeCell ref="AE53:AK53"/>
    <mergeCell ref="AM53:AS53"/>
    <mergeCell ref="AU53:BA53"/>
    <mergeCell ref="A71:E71"/>
    <mergeCell ref="O53:U53"/>
  </mergeCells>
  <pageMargins left="0.7" right="0.7" top="0.75" bottom="0.75" header="0.3" footer="0.3"/>
  <pageSetup orientation="portrait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AF51-437C-4647-8C57-4E6999732200}">
  <dimension ref="B1:L24"/>
  <sheetViews>
    <sheetView workbookViewId="0">
      <selection activeCell="N16" sqref="N16"/>
    </sheetView>
  </sheetViews>
  <sheetFormatPr defaultRowHeight="15" x14ac:dyDescent="0.25"/>
  <cols>
    <col min="3" max="3" width="16.85546875" customWidth="1"/>
    <col min="4" max="4" width="10.28515625" bestFit="1" customWidth="1"/>
  </cols>
  <sheetData>
    <row r="1" spans="2:12" ht="15.75" thickBot="1" x14ac:dyDescent="0.3">
      <c r="B1" s="165" t="s">
        <v>17</v>
      </c>
      <c r="C1" s="165"/>
      <c r="D1" s="165"/>
      <c r="E1" s="165"/>
      <c r="F1" s="165"/>
      <c r="G1" s="165"/>
      <c r="H1" s="165"/>
      <c r="I1" s="165"/>
      <c r="J1" s="165"/>
      <c r="K1" s="165"/>
    </row>
    <row r="2" spans="2:12" x14ac:dyDescent="0.25">
      <c r="B2" s="166" t="s">
        <v>13</v>
      </c>
      <c r="C2" s="168" t="s">
        <v>14</v>
      </c>
      <c r="D2" s="31"/>
      <c r="E2" s="168" t="s">
        <v>15</v>
      </c>
      <c r="F2" s="171" t="s">
        <v>16</v>
      </c>
      <c r="G2" s="171"/>
      <c r="H2" s="171"/>
      <c r="I2" s="171"/>
      <c r="J2" s="171"/>
      <c r="K2" s="172"/>
    </row>
    <row r="3" spans="2:12" ht="15.75" thickBot="1" x14ac:dyDescent="0.3">
      <c r="B3" s="167"/>
      <c r="C3" s="169"/>
      <c r="D3" s="32"/>
      <c r="E3" s="169"/>
      <c r="F3" s="33">
        <v>0.2</v>
      </c>
      <c r="G3" s="33">
        <v>0.5</v>
      </c>
      <c r="H3" s="33">
        <v>1</v>
      </c>
      <c r="I3" s="33">
        <v>2</v>
      </c>
      <c r="J3" s="33">
        <v>4</v>
      </c>
      <c r="K3" s="34">
        <v>10</v>
      </c>
    </row>
    <row r="4" spans="2:12" x14ac:dyDescent="0.25">
      <c r="B4" s="29">
        <v>8064700</v>
      </c>
      <c r="C4" s="29" t="s">
        <v>19</v>
      </c>
      <c r="D4" s="29" t="s">
        <v>18</v>
      </c>
      <c r="E4" s="29">
        <v>142</v>
      </c>
      <c r="F4" s="29">
        <f>ROUND(VLOOKUP(F3,'07315500_RED RV NER TERREL, OK'!$E$12:$I$23,2,FALSE),0)</f>
        <v>379598</v>
      </c>
      <c r="G4" s="29">
        <f>ROUND(VLOOKUP(G3,'07315500_RED RV NER TERREL, OK'!$E$12:$I$23,2,FALSE),0)</f>
        <v>301451</v>
      </c>
      <c r="H4" s="29">
        <f>ROUND(VLOOKUP(H3,'07315500_RED RV NER TERREL, OK'!$E$12:$I$23,2,FALSE),0)</f>
        <v>249052</v>
      </c>
      <c r="I4" s="29">
        <f>ROUND(VLOOKUP(I3,'07315500_RED RV NER TERREL, OK'!$E$12:$I$23,2,FALSE),0)</f>
        <v>201997</v>
      </c>
      <c r="J4" s="29">
        <f>ROUND(VLOOKUP(J3,'07315500_RED RV NER TERREL, OK'!$E$12:$I$23,2,FALSE),0)</f>
        <v>159892</v>
      </c>
      <c r="K4" s="29">
        <f>ROUND(VLOOKUP(K3,'07315500_RED RV NER TERREL, OK'!$E$12:$I$23,2,FALSE),0)</f>
        <v>111128</v>
      </c>
      <c r="L4" s="2"/>
    </row>
    <row r="5" spans="2:12" x14ac:dyDescent="0.25">
      <c r="B5" s="2">
        <v>8064800</v>
      </c>
      <c r="C5" s="2" t="s">
        <v>20</v>
      </c>
      <c r="D5" s="2" t="s">
        <v>21</v>
      </c>
      <c r="E5" s="2">
        <v>207</v>
      </c>
      <c r="F5" s="2">
        <v>23091</v>
      </c>
      <c r="G5" s="2">
        <v>16319.8</v>
      </c>
      <c r="H5" s="2">
        <v>12326</v>
      </c>
      <c r="I5" s="2">
        <v>9124.1</v>
      </c>
      <c r="J5" s="2">
        <v>6577.4</v>
      </c>
      <c r="K5" s="2">
        <v>4021.9</v>
      </c>
      <c r="L5" s="2"/>
    </row>
    <row r="6" spans="2:12" x14ac:dyDescent="0.25">
      <c r="B6" s="29">
        <v>8065200</v>
      </c>
      <c r="C6" s="29" t="s">
        <v>23</v>
      </c>
      <c r="D6" s="29" t="s">
        <v>22</v>
      </c>
      <c r="E6" s="29">
        <v>150</v>
      </c>
      <c r="F6" s="29" t="e">
        <f>ROUND(VLOOKUP(F3,#REF!,2,FALSE),0)</f>
        <v>#REF!</v>
      </c>
      <c r="G6" s="29" t="e">
        <f>ROUND(VLOOKUP(G3,#REF!,2,FALSE),0)</f>
        <v>#REF!</v>
      </c>
      <c r="H6" s="29" t="e">
        <f>ROUND(VLOOKUP(H3,#REF!,2,FALSE),0)</f>
        <v>#REF!</v>
      </c>
      <c r="I6" s="29" t="e">
        <f>ROUND(VLOOKUP(I3,#REF!,2,FALSE),0)</f>
        <v>#REF!</v>
      </c>
      <c r="J6" s="29" t="e">
        <f>ROUND(VLOOKUP(J3,#REF!,2,FALSE),0)</f>
        <v>#REF!</v>
      </c>
      <c r="K6" s="29" t="e">
        <f>ROUND(VLOOKUP(K3,#REF!,2,FALSE),0)</f>
        <v>#REF!</v>
      </c>
      <c r="L6" s="2"/>
    </row>
    <row r="7" spans="2:12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2:12" ht="15.75" thickBot="1" x14ac:dyDescent="0.3">
      <c r="B8" s="165" t="s">
        <v>30</v>
      </c>
      <c r="C8" s="165"/>
      <c r="D8" s="165"/>
      <c r="E8" s="165"/>
      <c r="F8" s="165"/>
      <c r="G8" s="165"/>
      <c r="H8" s="165"/>
      <c r="I8" s="165"/>
      <c r="J8" s="165"/>
      <c r="K8" s="165"/>
      <c r="L8" s="2"/>
    </row>
    <row r="9" spans="2:12" x14ac:dyDescent="0.25">
      <c r="B9" s="166" t="s">
        <v>13</v>
      </c>
      <c r="C9" s="168" t="s">
        <v>14</v>
      </c>
      <c r="D9" s="31"/>
      <c r="E9" s="168" t="s">
        <v>15</v>
      </c>
      <c r="F9" s="171" t="s">
        <v>16</v>
      </c>
      <c r="G9" s="171"/>
      <c r="H9" s="171"/>
      <c r="I9" s="171"/>
      <c r="J9" s="171"/>
      <c r="K9" s="172"/>
      <c r="L9" s="2"/>
    </row>
    <row r="10" spans="2:12" ht="15.75" thickBot="1" x14ac:dyDescent="0.3">
      <c r="B10" s="167"/>
      <c r="C10" s="169"/>
      <c r="D10" s="32"/>
      <c r="E10" s="169"/>
      <c r="F10" s="33">
        <v>0.2</v>
      </c>
      <c r="G10" s="33">
        <v>0.5</v>
      </c>
      <c r="H10" s="33">
        <v>1</v>
      </c>
      <c r="I10" s="33">
        <v>2</v>
      </c>
      <c r="J10" s="33">
        <v>4</v>
      </c>
      <c r="K10" s="34">
        <v>10</v>
      </c>
      <c r="L10" s="2"/>
    </row>
    <row r="11" spans="2:12" x14ac:dyDescent="0.25">
      <c r="B11" s="2">
        <v>8064700</v>
      </c>
      <c r="C11" s="2" t="s">
        <v>19</v>
      </c>
      <c r="D11" s="2" t="s">
        <v>18</v>
      </c>
      <c r="E11" s="2">
        <v>142</v>
      </c>
      <c r="F11" s="29">
        <f>ROUND(VLOOKUP(F10,'07315500_RED RV NER TERREL, OK'!$E$27:$I$38,2,FALSE),0)</f>
        <v>0</v>
      </c>
      <c r="G11" s="29">
        <f>ROUND(VLOOKUP(G10,'07315500_RED RV NER TERREL, OK'!$E$27:$I$38,2,FALSE),0)</f>
        <v>0</v>
      </c>
      <c r="H11" s="29">
        <f>ROUND(VLOOKUP(H10,'07315500_RED RV NER TERREL, OK'!$E$27:$I$38,2,FALSE),0)</f>
        <v>0</v>
      </c>
      <c r="I11" s="29">
        <f>ROUND(VLOOKUP(I10,'07315500_RED RV NER TERREL, OK'!$E$27:$I$38,2,FALSE),0)</f>
        <v>0</v>
      </c>
      <c r="J11" s="29" t="e">
        <f>ROUND(VLOOKUP(J10,'07315500_RED RV NER TERREL, OK'!$E$27:$I$38,2,FALSE),0)</f>
        <v>#N/A</v>
      </c>
      <c r="K11" s="29">
        <f>ROUND(VLOOKUP(K10,'07315500_RED RV NER TERREL, OK'!$E$27:$I$38,2,FALSE),0)</f>
        <v>0</v>
      </c>
      <c r="L11" s="2"/>
    </row>
    <row r="12" spans="2:12" x14ac:dyDescent="0.25">
      <c r="B12" s="2">
        <v>8064800</v>
      </c>
      <c r="C12" s="2" t="s">
        <v>20</v>
      </c>
      <c r="D12" s="2" t="s">
        <v>21</v>
      </c>
      <c r="E12" s="2">
        <v>207</v>
      </c>
      <c r="F12" s="2">
        <v>18239.5</v>
      </c>
      <c r="G12" s="2">
        <v>13617.2</v>
      </c>
      <c r="H12" s="2">
        <v>10708.9</v>
      </c>
      <c r="I12" s="2">
        <v>8244</v>
      </c>
      <c r="J12" s="2">
        <v>6170.6</v>
      </c>
      <c r="K12" s="2">
        <v>3950.1</v>
      </c>
      <c r="L12" s="2"/>
    </row>
    <row r="13" spans="2:12" x14ac:dyDescent="0.25">
      <c r="B13" s="2">
        <v>8065200</v>
      </c>
      <c r="C13" s="2" t="s">
        <v>23</v>
      </c>
      <c r="D13" s="2" t="s">
        <v>22</v>
      </c>
      <c r="E13" s="29">
        <v>150</v>
      </c>
      <c r="F13" s="29" t="e">
        <f>ROUND(VLOOKUP(F10,#REF!,2,FALSE),0)</f>
        <v>#REF!</v>
      </c>
      <c r="G13" s="29" t="e">
        <f>ROUND(VLOOKUP(G10,#REF!,2,FALSE),0)</f>
        <v>#REF!</v>
      </c>
      <c r="H13" s="29" t="e">
        <f>ROUND(VLOOKUP(H10,#REF!,2,FALSE),0)</f>
        <v>#REF!</v>
      </c>
      <c r="I13" s="29" t="e">
        <f>ROUND(VLOOKUP(I10,#REF!,2,FALSE),0)</f>
        <v>#REF!</v>
      </c>
      <c r="J13" s="29" t="e">
        <f>ROUND(VLOOKUP(J10,#REF!,2,FALSE),0)</f>
        <v>#REF!</v>
      </c>
      <c r="K13" s="29" t="e">
        <f>ROUND(VLOOKUP(K10,#REF!,2,FALSE),0)</f>
        <v>#REF!</v>
      </c>
      <c r="L13" s="2"/>
    </row>
    <row r="14" spans="2:12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2:12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0">
    <mergeCell ref="B9:B10"/>
    <mergeCell ref="C9:C10"/>
    <mergeCell ref="E9:E10"/>
    <mergeCell ref="F9:K9"/>
    <mergeCell ref="B1:K1"/>
    <mergeCell ref="B2:B3"/>
    <mergeCell ref="C2:C3"/>
    <mergeCell ref="E2:E3"/>
    <mergeCell ref="F2:K2"/>
    <mergeCell ref="B8:K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3666-78A4-4B32-BCA6-9B88D39EB040}">
  <dimension ref="A1:J28"/>
  <sheetViews>
    <sheetView workbookViewId="0">
      <selection activeCell="Q32" sqref="Q32"/>
    </sheetView>
  </sheetViews>
  <sheetFormatPr defaultRowHeight="15" x14ac:dyDescent="0.25"/>
  <sheetData>
    <row r="1" spans="1:10" ht="16.5" thickBot="1" x14ac:dyDescent="0.3">
      <c r="A1" s="179" t="s">
        <v>60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ht="56.25" x14ac:dyDescent="0.25">
      <c r="A2" s="42" t="s">
        <v>40</v>
      </c>
      <c r="B2" s="43" t="s">
        <v>42</v>
      </c>
      <c r="C2" s="43" t="s">
        <v>41</v>
      </c>
      <c r="D2" s="43" t="s">
        <v>47</v>
      </c>
      <c r="E2" s="43" t="s">
        <v>43</v>
      </c>
      <c r="F2" s="46" t="s">
        <v>32</v>
      </c>
      <c r="G2" s="46" t="s">
        <v>33</v>
      </c>
      <c r="H2" s="46" t="s">
        <v>34</v>
      </c>
      <c r="I2" s="46" t="s">
        <v>35</v>
      </c>
      <c r="J2" s="48" t="s">
        <v>36</v>
      </c>
    </row>
    <row r="3" spans="1:10" x14ac:dyDescent="0.25">
      <c r="A3" s="63" t="s">
        <v>52</v>
      </c>
      <c r="B3" s="45">
        <v>11797.61333</v>
      </c>
      <c r="C3" s="45">
        <v>41</v>
      </c>
      <c r="D3" s="70">
        <v>2.9999999999999997E-4</v>
      </c>
      <c r="E3" s="71">
        <v>-0.127</v>
      </c>
      <c r="F3" s="66">
        <v>78515.42553428364</v>
      </c>
      <c r="G3" s="66">
        <v>105320.83921121969</v>
      </c>
      <c r="H3" s="66">
        <v>128053.26667918451</v>
      </c>
      <c r="I3" s="66">
        <v>153306.52537509525</v>
      </c>
      <c r="J3" s="66">
        <v>219264.59406906366</v>
      </c>
    </row>
    <row r="4" spans="1:10" x14ac:dyDescent="0.25">
      <c r="A4" s="63" t="s">
        <v>53</v>
      </c>
      <c r="B4" s="45">
        <v>11872.51244</v>
      </c>
      <c r="C4" s="45">
        <v>41.802999999999997</v>
      </c>
      <c r="D4" s="70">
        <v>2.9999999999999997E-4</v>
      </c>
      <c r="E4" s="71">
        <v>-0.127</v>
      </c>
      <c r="F4" s="67">
        <v>80678.546622484326</v>
      </c>
      <c r="G4" s="67">
        <v>108082.07763404574</v>
      </c>
      <c r="H4" s="67">
        <v>131316.95376275238</v>
      </c>
      <c r="I4" s="67">
        <v>157106.28287540318</v>
      </c>
      <c r="J4" s="67">
        <v>224324.58490357708</v>
      </c>
    </row>
    <row r="5" spans="1:10" x14ac:dyDescent="0.25">
      <c r="A5" s="63" t="s">
        <v>49</v>
      </c>
      <c r="B5" s="45">
        <v>12306.42884</v>
      </c>
      <c r="C5" s="45">
        <v>41.322000000000003</v>
      </c>
      <c r="D5" s="70">
        <v>2.9999999999999997E-4</v>
      </c>
      <c r="E5" s="71">
        <v>-0.127</v>
      </c>
      <c r="F5" s="68">
        <v>81315.863885042418</v>
      </c>
      <c r="G5" s="68">
        <v>108967.93440024092</v>
      </c>
      <c r="H5" s="68">
        <v>132421.68446002319</v>
      </c>
      <c r="I5" s="68">
        <v>158467.63954620389</v>
      </c>
      <c r="J5" s="68">
        <v>226409.97150416888</v>
      </c>
    </row>
    <row r="6" spans="1:10" x14ac:dyDescent="0.25">
      <c r="A6" s="63" t="s">
        <v>54</v>
      </c>
      <c r="B6" s="45">
        <v>12340.37816</v>
      </c>
      <c r="C6" s="45">
        <v>41.404000000000003</v>
      </c>
      <c r="D6" s="70">
        <v>2.9999999999999997E-4</v>
      </c>
      <c r="E6" s="71">
        <v>-0.127</v>
      </c>
      <c r="F6" s="68">
        <v>81646.375982886268</v>
      </c>
      <c r="G6" s="68">
        <v>109393.4979706473</v>
      </c>
      <c r="H6" s="68">
        <v>132927.65992669333</v>
      </c>
      <c r="I6" s="68">
        <v>159060.64626728746</v>
      </c>
      <c r="J6" s="68">
        <v>227213.93823203628</v>
      </c>
    </row>
    <row r="7" spans="1:10" x14ac:dyDescent="0.25">
      <c r="A7" s="63" t="s">
        <v>68</v>
      </c>
      <c r="B7" s="45">
        <v>12649.837090000001</v>
      </c>
      <c r="C7" s="45">
        <v>41.901000000000003</v>
      </c>
      <c r="D7" s="70">
        <v>2.9999999999999997E-4</v>
      </c>
      <c r="E7" s="71">
        <v>-0.127</v>
      </c>
      <c r="F7" s="68">
        <v>84080.346036784627</v>
      </c>
      <c r="G7" s="68">
        <v>112535.78783206949</v>
      </c>
      <c r="H7" s="68">
        <v>136670.61064063304</v>
      </c>
      <c r="I7" s="68">
        <v>163456.65310023984</v>
      </c>
      <c r="J7" s="68">
        <v>233207.58848195436</v>
      </c>
    </row>
    <row r="8" spans="1:10" x14ac:dyDescent="0.25">
      <c r="A8" s="63" t="s">
        <v>69</v>
      </c>
      <c r="B8" s="45">
        <v>12726.113079999999</v>
      </c>
      <c r="C8" s="45">
        <v>42</v>
      </c>
      <c r="D8" s="70">
        <v>2.9999999999999997E-4</v>
      </c>
      <c r="E8" s="71">
        <v>-0.127</v>
      </c>
      <c r="F8" s="68">
        <v>84627.235937170321</v>
      </c>
      <c r="G8" s="68">
        <v>113242.52237679553</v>
      </c>
      <c r="H8" s="68">
        <v>137513.06256996692</v>
      </c>
      <c r="I8" s="68">
        <v>164446.96700330509</v>
      </c>
      <c r="J8" s="68">
        <v>234561.06612567784</v>
      </c>
    </row>
    <row r="9" spans="1:10" x14ac:dyDescent="0.25">
      <c r="A9" s="63" t="s">
        <v>48</v>
      </c>
      <c r="B9" s="45">
        <v>12884.05704</v>
      </c>
      <c r="C9" s="45">
        <v>42.402999999999999</v>
      </c>
      <c r="D9" s="70">
        <v>2.9999999999999997E-4</v>
      </c>
      <c r="E9" s="71">
        <v>-0.127</v>
      </c>
      <c r="F9" s="68">
        <v>86247.36726469839</v>
      </c>
      <c r="G9" s="68">
        <v>115323.44571976257</v>
      </c>
      <c r="H9" s="68">
        <v>139983.75233222579</v>
      </c>
      <c r="I9" s="68">
        <v>167338.72395333354</v>
      </c>
      <c r="J9" s="68">
        <v>238468.41828017525</v>
      </c>
    </row>
    <row r="10" spans="1:10" ht="15.75" thickBot="1" x14ac:dyDescent="0.3">
      <c r="A10" s="64" t="s">
        <v>45</v>
      </c>
      <c r="B10" s="76">
        <v>12892.420459999999</v>
      </c>
      <c r="C10" s="76">
        <v>42.414000000000001</v>
      </c>
      <c r="D10" s="77">
        <v>2.9999999999999997E-4</v>
      </c>
      <c r="E10" s="78">
        <v>-0.127</v>
      </c>
      <c r="F10" s="69">
        <v>86308.213503863328</v>
      </c>
      <c r="G10" s="69">
        <v>115401.98925844702</v>
      </c>
      <c r="H10" s="69">
        <v>140077.32177595849</v>
      </c>
      <c r="I10" s="69">
        <v>167448.65196617984</v>
      </c>
      <c r="J10" s="69">
        <v>238618.44474025065</v>
      </c>
    </row>
    <row r="11" spans="1:10" x14ac:dyDescent="0.25">
      <c r="A11" s="65" t="s">
        <v>55</v>
      </c>
      <c r="B11" s="73">
        <v>12934.290199999999</v>
      </c>
      <c r="C11" s="73">
        <v>42.472000000000001</v>
      </c>
      <c r="D11" s="74">
        <v>2.9999999999999997E-4</v>
      </c>
      <c r="E11" s="75">
        <v>-0.127</v>
      </c>
      <c r="F11" s="79">
        <v>86620.217839180463</v>
      </c>
      <c r="G11" s="79">
        <v>115804.53236437184</v>
      </c>
      <c r="H11" s="79">
        <v>140556.71548930494</v>
      </c>
      <c r="I11" s="79">
        <v>168011.65699244358</v>
      </c>
      <c r="J11" s="79">
        <v>239386.10684074191</v>
      </c>
    </row>
    <row r="12" spans="1:10" x14ac:dyDescent="0.25">
      <c r="A12" s="17" t="s">
        <v>56</v>
      </c>
      <c r="B12" s="45">
        <v>13002.607970000001</v>
      </c>
      <c r="C12" s="45">
        <v>42.621000000000002</v>
      </c>
      <c r="D12" s="70">
        <v>2.9999999999999997E-4</v>
      </c>
      <c r="E12" s="71">
        <v>-0.127</v>
      </c>
      <c r="F12" s="79">
        <v>87263.97326888713</v>
      </c>
      <c r="G12" s="79">
        <v>116631.80137290717</v>
      </c>
      <c r="H12" s="79">
        <v>141539.35905342732</v>
      </c>
      <c r="I12" s="79">
        <v>169162.39635133886</v>
      </c>
      <c r="J12" s="79">
        <v>240943.39631292014</v>
      </c>
    </row>
    <row r="13" spans="1:10" x14ac:dyDescent="0.25">
      <c r="A13" s="63" t="s">
        <v>46</v>
      </c>
      <c r="B13" s="45">
        <v>13101.042149999999</v>
      </c>
      <c r="C13" s="45">
        <v>42.734999999999999</v>
      </c>
      <c r="D13" s="70">
        <v>2.9999999999999997E-4</v>
      </c>
      <c r="E13" s="71">
        <v>-0.127</v>
      </c>
      <c r="F13" s="79">
        <v>87945.673526946819</v>
      </c>
      <c r="G13" s="79">
        <v>117512.08769561825</v>
      </c>
      <c r="H13" s="79">
        <v>142588.37798091309</v>
      </c>
      <c r="I13" s="79">
        <v>170395.31185678818</v>
      </c>
      <c r="J13" s="79">
        <v>242627.95244409365</v>
      </c>
    </row>
    <row r="14" spans="1:10" x14ac:dyDescent="0.25">
      <c r="A14" s="17" t="s">
        <v>57</v>
      </c>
      <c r="B14" s="45">
        <v>13143.28184</v>
      </c>
      <c r="C14" s="45">
        <v>42.78</v>
      </c>
      <c r="D14" s="70">
        <v>2.9999999999999997E-4</v>
      </c>
      <c r="E14" s="71">
        <v>-0.127</v>
      </c>
      <c r="F14" s="79">
        <v>88228.922219304266</v>
      </c>
      <c r="G14" s="79">
        <v>117878.00289352304</v>
      </c>
      <c r="H14" s="79">
        <v>143024.56424129751</v>
      </c>
      <c r="I14" s="79">
        <v>170908.14593316551</v>
      </c>
      <c r="J14" s="79">
        <v>243329.3208612141</v>
      </c>
    </row>
    <row r="15" spans="1:10" x14ac:dyDescent="0.25">
      <c r="A15" s="63" t="s">
        <v>44</v>
      </c>
      <c r="B15" s="45">
        <v>13655.109990000001</v>
      </c>
      <c r="C15" s="45">
        <v>42.625999999999998</v>
      </c>
      <c r="D15" s="70">
        <v>2.9999999999999997E-4</v>
      </c>
      <c r="E15" s="71">
        <v>-0.127</v>
      </c>
      <c r="F15" s="79">
        <v>89901.891725961847</v>
      </c>
      <c r="G15" s="79">
        <v>120082.6689034484</v>
      </c>
      <c r="H15" s="79">
        <v>145686.86213662135</v>
      </c>
      <c r="I15" s="79">
        <v>174082.70420298231</v>
      </c>
      <c r="J15" s="79">
        <v>247830.44270843433</v>
      </c>
    </row>
    <row r="16" spans="1:10" x14ac:dyDescent="0.25">
      <c r="A16" s="63" t="s">
        <v>58</v>
      </c>
      <c r="B16" s="45">
        <v>13799.21277</v>
      </c>
      <c r="C16" s="45">
        <v>42.850999999999999</v>
      </c>
      <c r="D16" s="70">
        <v>2.9999999999999997E-4</v>
      </c>
      <c r="E16" s="71">
        <v>-0.127</v>
      </c>
      <c r="F16" s="79">
        <v>91049.344198872146</v>
      </c>
      <c r="G16" s="79">
        <v>121558.78264681324</v>
      </c>
      <c r="H16" s="79">
        <v>147441.79934684196</v>
      </c>
      <c r="I16" s="79">
        <v>176140.2413840642</v>
      </c>
      <c r="J16" s="79">
        <v>250623.99600767152</v>
      </c>
    </row>
    <row r="17" spans="1:10" x14ac:dyDescent="0.25">
      <c r="A17" s="63" t="s">
        <v>59</v>
      </c>
      <c r="B17" s="45">
        <v>13805.90792</v>
      </c>
      <c r="C17" s="45">
        <v>42.856999999999999</v>
      </c>
      <c r="D17" s="70">
        <v>2.9999999999999997E-4</v>
      </c>
      <c r="E17" s="71">
        <v>-0.127</v>
      </c>
      <c r="F17" s="79">
        <v>91091.397499275219</v>
      </c>
      <c r="G17" s="79">
        <v>121613.10354624969</v>
      </c>
      <c r="H17" s="79">
        <v>147506.55848104955</v>
      </c>
      <c r="I17" s="79">
        <v>176216.39923518783</v>
      </c>
      <c r="J17" s="79">
        <v>250728.236066924</v>
      </c>
    </row>
    <row r="18" spans="1:10" x14ac:dyDescent="0.25">
      <c r="A18" s="63" t="s">
        <v>51</v>
      </c>
      <c r="B18" s="45">
        <v>13910.876550000001</v>
      </c>
      <c r="C18" s="45">
        <v>43.006999999999998</v>
      </c>
      <c r="D18" s="70">
        <v>2.9999999999999997E-4</v>
      </c>
      <c r="E18" s="71">
        <v>-0.127</v>
      </c>
      <c r="F18" s="79">
        <v>91894.987641098516</v>
      </c>
      <c r="G18" s="79">
        <v>122647.100206886</v>
      </c>
      <c r="H18" s="79">
        <v>148736.12657299088</v>
      </c>
      <c r="I18" s="79">
        <v>177658.38184279893</v>
      </c>
      <c r="J18" s="79">
        <v>252687.60011191483</v>
      </c>
    </row>
    <row r="19" spans="1:10" x14ac:dyDescent="0.25">
      <c r="A19" s="63" t="s">
        <v>50</v>
      </c>
      <c r="B19" s="72">
        <v>13910.99856</v>
      </c>
      <c r="C19" s="72">
        <v>43.006999999999998</v>
      </c>
      <c r="D19" s="70">
        <v>2.9999999999999997E-4</v>
      </c>
      <c r="E19" s="71">
        <v>-0.127</v>
      </c>
      <c r="F19" s="79">
        <v>91895.47494140346</v>
      </c>
      <c r="G19" s="79">
        <v>122647.73684181059</v>
      </c>
      <c r="H19" s="79">
        <v>148736.89121396086</v>
      </c>
      <c r="I19" s="79">
        <v>177659.28844666548</v>
      </c>
      <c r="J19" s="79">
        <v>252688.86749169132</v>
      </c>
    </row>
    <row r="20" spans="1:10" x14ac:dyDescent="0.25">
      <c r="B20" s="27"/>
      <c r="C20" s="27"/>
      <c r="D20" s="27"/>
      <c r="E20" s="27"/>
    </row>
    <row r="21" spans="1:10" ht="16.5" thickBot="1" x14ac:dyDescent="0.3">
      <c r="A21" s="179" t="s">
        <v>62</v>
      </c>
      <c r="B21" s="179"/>
      <c r="C21" s="179"/>
      <c r="D21" s="179"/>
      <c r="E21" s="179"/>
      <c r="F21" s="179"/>
      <c r="G21" s="179"/>
      <c r="H21" s="179"/>
      <c r="I21" s="179"/>
      <c r="J21" s="179"/>
    </row>
    <row r="22" spans="1:10" x14ac:dyDescent="0.25">
      <c r="A22" s="44" t="s">
        <v>61</v>
      </c>
      <c r="B22" s="45">
        <v>205.24387999999999</v>
      </c>
      <c r="C22" s="52" t="s">
        <v>31</v>
      </c>
      <c r="D22" s="53" t="s">
        <v>31</v>
      </c>
      <c r="E22" s="54" t="s">
        <v>31</v>
      </c>
      <c r="F22" s="47">
        <v>14580</v>
      </c>
      <c r="G22" s="47">
        <v>21280</v>
      </c>
      <c r="H22" s="47">
        <v>27208</v>
      </c>
      <c r="I22" s="47">
        <v>34197</v>
      </c>
      <c r="J22" s="47">
        <v>54096</v>
      </c>
    </row>
    <row r="24" spans="1:10" ht="16.5" thickBot="1" x14ac:dyDescent="0.3">
      <c r="A24" s="179" t="s">
        <v>63</v>
      </c>
      <c r="B24" s="179"/>
      <c r="C24" s="179"/>
      <c r="D24" s="179"/>
      <c r="E24" s="179"/>
      <c r="F24" s="179"/>
      <c r="G24" s="179"/>
      <c r="H24" s="179"/>
      <c r="I24" s="179"/>
      <c r="J24" s="179"/>
    </row>
    <row r="25" spans="1:10" x14ac:dyDescent="0.25">
      <c r="A25" s="44" t="s">
        <v>65</v>
      </c>
      <c r="B25" s="45">
        <v>139.74160000000001</v>
      </c>
      <c r="C25" s="52" t="s">
        <v>31</v>
      </c>
      <c r="D25" s="53" t="s">
        <v>31</v>
      </c>
      <c r="E25" s="54" t="s">
        <v>31</v>
      </c>
      <c r="F25" s="47">
        <v>22173</v>
      </c>
      <c r="G25" s="47">
        <v>33376</v>
      </c>
      <c r="H25" s="47">
        <v>43477</v>
      </c>
      <c r="I25" s="47">
        <v>55391</v>
      </c>
      <c r="J25" s="47">
        <v>89590</v>
      </c>
    </row>
    <row r="27" spans="1:10" ht="16.5" thickBot="1" x14ac:dyDescent="0.3">
      <c r="A27" s="179" t="s">
        <v>64</v>
      </c>
      <c r="B27" s="179"/>
      <c r="C27" s="179"/>
      <c r="D27" s="179"/>
      <c r="E27" s="179"/>
      <c r="F27" s="179"/>
      <c r="G27" s="179"/>
      <c r="H27" s="179"/>
      <c r="I27" s="179"/>
      <c r="J27" s="179"/>
    </row>
    <row r="28" spans="1:10" x14ac:dyDescent="0.25">
      <c r="A28" s="44" t="s">
        <v>66</v>
      </c>
      <c r="B28" s="45">
        <v>146.917</v>
      </c>
      <c r="C28" s="52" t="s">
        <v>31</v>
      </c>
      <c r="D28" s="53" t="s">
        <v>31</v>
      </c>
      <c r="E28" s="54" t="s">
        <v>31</v>
      </c>
      <c r="F28" s="47">
        <v>16336</v>
      </c>
      <c r="G28" s="47">
        <v>23923</v>
      </c>
      <c r="H28" s="47">
        <v>30612</v>
      </c>
      <c r="I28" s="47">
        <v>38379</v>
      </c>
      <c r="J28" s="47">
        <v>60199</v>
      </c>
    </row>
  </sheetData>
  <mergeCells count="4">
    <mergeCell ref="A1:J1"/>
    <mergeCell ref="A21:J21"/>
    <mergeCell ref="A24:J24"/>
    <mergeCell ref="A27:J27"/>
  </mergeCells>
  <pageMargins left="0.7" right="0.7" top="0.75" bottom="0.75" header="0.3" footer="0.3"/>
  <pageSetup orientation="portrait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B5866-C506-4A33-BBEB-B7595DE51FDB}">
  <sheetPr>
    <tabColor theme="4"/>
  </sheetPr>
  <dimension ref="A1:AE8579"/>
  <sheetViews>
    <sheetView tabSelected="1" workbookViewId="0">
      <pane ySplit="4" topLeftCell="A5" activePane="bottomLeft" state="frozen"/>
      <selection pane="bottomLeft" activeCell="D24" sqref="D24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10.1406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ht="18.75" x14ac:dyDescent="0.3">
      <c r="A1" s="1" t="s">
        <v>96</v>
      </c>
      <c r="C1" s="2"/>
      <c r="D1" s="2"/>
      <c r="E1" s="1" t="s">
        <v>0</v>
      </c>
      <c r="G1" s="1" t="s">
        <v>123</v>
      </c>
      <c r="O1" s="116" t="s">
        <v>106</v>
      </c>
    </row>
    <row r="2" spans="1:23" s="1" customFormat="1" x14ac:dyDescent="0.25">
      <c r="A2" s="3" t="s">
        <v>1</v>
      </c>
      <c r="C2" s="115">
        <f>A5</f>
        <v>22812</v>
      </c>
      <c r="D2" s="115">
        <f>A71</f>
        <v>0</v>
      </c>
      <c r="E2" s="1">
        <f>COUNT(B5:B1048576)</f>
        <v>50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22812</v>
      </c>
      <c r="B5">
        <v>43200</v>
      </c>
      <c r="C5" s="7">
        <v>1962</v>
      </c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 s="6">
        <v>22982</v>
      </c>
      <c r="B6">
        <v>11200</v>
      </c>
      <c r="C6" s="7">
        <f>C5+1</f>
        <v>1963</v>
      </c>
      <c r="G6" s="8"/>
      <c r="H6" s="8"/>
      <c r="I6" s="8"/>
      <c r="J6" s="8"/>
      <c r="M6" s="9" t="s">
        <v>6</v>
      </c>
      <c r="N6" s="126">
        <v>1962</v>
      </c>
      <c r="O6" s="10" t="str">
        <f>CONCATENATE(M6,N6)</f>
        <v>01Oct1962</v>
      </c>
      <c r="P6" s="11">
        <v>0.5</v>
      </c>
      <c r="Q6" s="12">
        <f>B5</f>
        <v>43200</v>
      </c>
      <c r="R6">
        <v>1</v>
      </c>
      <c r="T6" s="110" t="str">
        <f>O6</f>
        <v>01Oct1962</v>
      </c>
      <c r="U6" s="111">
        <f>P6</f>
        <v>0.5</v>
      </c>
      <c r="V6" s="12">
        <f>Q6</f>
        <v>43200</v>
      </c>
      <c r="W6">
        <v>1</v>
      </c>
    </row>
    <row r="7" spans="1:23" x14ac:dyDescent="0.25">
      <c r="A7" s="6">
        <v>23566</v>
      </c>
      <c r="B7">
        <v>10700</v>
      </c>
      <c r="C7" s="7">
        <f t="shared" ref="C7:C54" si="0">C6+1</f>
        <v>1964</v>
      </c>
      <c r="G7" s="8"/>
      <c r="H7" s="8"/>
      <c r="I7" s="8"/>
      <c r="J7" s="8"/>
      <c r="M7" s="9" t="s">
        <v>6</v>
      </c>
      <c r="N7" s="126">
        <f>N6+1</f>
        <v>1963</v>
      </c>
      <c r="O7" s="13" t="str">
        <f t="shared" ref="O7:O54" si="1">CONCATENATE(M7,N7)</f>
        <v>01Oct1963</v>
      </c>
      <c r="P7" s="14">
        <v>0.5</v>
      </c>
      <c r="Q7" s="15">
        <f t="shared" ref="Q7:Q54" si="2">B6</f>
        <v>11200</v>
      </c>
      <c r="R7">
        <v>2</v>
      </c>
      <c r="T7" s="39" t="str">
        <f t="shared" ref="T7:V7" si="3">O7</f>
        <v>01Oct1963</v>
      </c>
      <c r="U7" s="112">
        <f t="shared" si="3"/>
        <v>0.5</v>
      </c>
      <c r="V7" s="15">
        <f t="shared" si="3"/>
        <v>11200</v>
      </c>
      <c r="W7">
        <v>2</v>
      </c>
    </row>
    <row r="8" spans="1:23" x14ac:dyDescent="0.25">
      <c r="A8" s="6">
        <v>23988</v>
      </c>
      <c r="B8">
        <v>10400</v>
      </c>
      <c r="C8" s="7">
        <f t="shared" si="0"/>
        <v>1965</v>
      </c>
      <c r="E8" s="183"/>
      <c r="F8" s="184"/>
      <c r="G8" s="8"/>
      <c r="H8" s="8"/>
      <c r="I8" s="8"/>
      <c r="J8" s="8"/>
      <c r="M8" s="9" t="s">
        <v>6</v>
      </c>
      <c r="N8" s="126">
        <f t="shared" ref="N8:N55" si="4">N7+1</f>
        <v>1964</v>
      </c>
      <c r="O8" s="13" t="str">
        <f t="shared" si="1"/>
        <v>01Oct1964</v>
      </c>
      <c r="P8" s="14">
        <v>0.5</v>
      </c>
      <c r="Q8" s="15">
        <f t="shared" si="2"/>
        <v>10700</v>
      </c>
      <c r="R8">
        <v>3</v>
      </c>
      <c r="T8" s="39" t="str">
        <f t="shared" ref="T8:T50" si="5">O8</f>
        <v>01Oct1964</v>
      </c>
      <c r="U8" s="112">
        <f t="shared" ref="U8:U50" si="6">P8</f>
        <v>0.5</v>
      </c>
      <c r="V8" s="15">
        <f t="shared" ref="V8:V50" si="7">Q8</f>
        <v>10700</v>
      </c>
      <c r="W8">
        <v>3</v>
      </c>
    </row>
    <row r="9" spans="1:23" ht="15.75" thickBot="1" x14ac:dyDescent="0.3">
      <c r="A9" s="6">
        <v>24294</v>
      </c>
      <c r="B9">
        <v>10900</v>
      </c>
      <c r="C9" s="7">
        <f t="shared" si="0"/>
        <v>1966</v>
      </c>
      <c r="M9" s="9" t="s">
        <v>6</v>
      </c>
      <c r="N9" s="126">
        <f t="shared" si="4"/>
        <v>1965</v>
      </c>
      <c r="O9" s="13" t="str">
        <f t="shared" si="1"/>
        <v>01Oct1965</v>
      </c>
      <c r="P9" s="14">
        <v>0.5</v>
      </c>
      <c r="Q9" s="15">
        <f t="shared" si="2"/>
        <v>10400</v>
      </c>
      <c r="R9">
        <v>4</v>
      </c>
      <c r="T9" s="39" t="str">
        <f t="shared" si="5"/>
        <v>01Oct1965</v>
      </c>
      <c r="U9" s="112">
        <f t="shared" si="6"/>
        <v>0.5</v>
      </c>
      <c r="V9" s="15">
        <f t="shared" si="7"/>
        <v>10400</v>
      </c>
      <c r="W9">
        <v>4</v>
      </c>
    </row>
    <row r="10" spans="1:23" ht="15.75" thickBot="1" x14ac:dyDescent="0.3">
      <c r="A10" s="6">
        <v>24708</v>
      </c>
      <c r="B10">
        <v>11100</v>
      </c>
      <c r="C10" s="7">
        <f t="shared" si="0"/>
        <v>1967</v>
      </c>
      <c r="E10" s="173" t="s">
        <v>7</v>
      </c>
      <c r="F10" s="174"/>
      <c r="G10" s="174"/>
      <c r="H10" s="174"/>
      <c r="I10" s="175"/>
      <c r="M10" s="9" t="s">
        <v>6</v>
      </c>
      <c r="N10" s="126">
        <f t="shared" si="4"/>
        <v>1966</v>
      </c>
      <c r="O10" s="13" t="str">
        <f t="shared" si="1"/>
        <v>01Oct1966</v>
      </c>
      <c r="P10" s="14">
        <v>0.5</v>
      </c>
      <c r="Q10" s="15">
        <f t="shared" si="2"/>
        <v>10900</v>
      </c>
      <c r="R10">
        <v>5</v>
      </c>
      <c r="T10" s="39" t="str">
        <f t="shared" si="5"/>
        <v>01Oct1966</v>
      </c>
      <c r="U10" s="112">
        <f t="shared" si="6"/>
        <v>0.5</v>
      </c>
      <c r="V10" s="15">
        <f t="shared" si="7"/>
        <v>10900</v>
      </c>
      <c r="W10">
        <v>5</v>
      </c>
    </row>
    <row r="11" spans="1:23" ht="15.75" thickBot="1" x14ac:dyDescent="0.3">
      <c r="A11" s="6">
        <v>24983</v>
      </c>
      <c r="B11">
        <v>38100</v>
      </c>
      <c r="C11" s="7">
        <f t="shared" si="0"/>
        <v>1968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 s="126">
        <f t="shared" si="4"/>
        <v>1967</v>
      </c>
      <c r="O11" s="13" t="str">
        <f t="shared" si="1"/>
        <v>01Oct1967</v>
      </c>
      <c r="P11" s="14">
        <v>0.5</v>
      </c>
      <c r="Q11" s="15">
        <f t="shared" si="2"/>
        <v>11100</v>
      </c>
      <c r="R11">
        <v>6</v>
      </c>
      <c r="T11" s="39" t="str">
        <f t="shared" si="5"/>
        <v>01Oct1967</v>
      </c>
      <c r="U11" s="112">
        <f t="shared" si="6"/>
        <v>0.5</v>
      </c>
      <c r="V11" s="15">
        <f t="shared" si="7"/>
        <v>11100</v>
      </c>
      <c r="W11">
        <v>6</v>
      </c>
    </row>
    <row r="12" spans="1:23" x14ac:dyDescent="0.25">
      <c r="A12" s="6">
        <v>25333</v>
      </c>
      <c r="B12">
        <v>34100</v>
      </c>
      <c r="C12" s="7">
        <f t="shared" si="0"/>
        <v>1969</v>
      </c>
      <c r="E12" s="13">
        <v>0.2</v>
      </c>
      <c r="F12" s="60">
        <v>156574.20000000001</v>
      </c>
      <c r="G12" s="60"/>
      <c r="H12" s="60">
        <v>243178.3</v>
      </c>
      <c r="I12" s="15">
        <v>111292.5</v>
      </c>
      <c r="M12" s="9" t="s">
        <v>6</v>
      </c>
      <c r="N12" s="126">
        <f t="shared" si="4"/>
        <v>1968</v>
      </c>
      <c r="O12" s="13" t="str">
        <f t="shared" si="1"/>
        <v>01Oct1968</v>
      </c>
      <c r="P12" s="14">
        <v>0.5</v>
      </c>
      <c r="Q12" s="15">
        <f t="shared" si="2"/>
        <v>38100</v>
      </c>
      <c r="R12">
        <v>7</v>
      </c>
      <c r="T12" s="39" t="str">
        <f t="shared" si="5"/>
        <v>01Oct1968</v>
      </c>
      <c r="U12" s="112">
        <f t="shared" si="6"/>
        <v>0.5</v>
      </c>
      <c r="V12" s="15">
        <f t="shared" si="7"/>
        <v>38100</v>
      </c>
      <c r="W12">
        <v>7</v>
      </c>
    </row>
    <row r="13" spans="1:23" x14ac:dyDescent="0.25">
      <c r="A13" s="6">
        <v>25812</v>
      </c>
      <c r="B13">
        <v>11300</v>
      </c>
      <c r="C13" s="7">
        <f t="shared" si="0"/>
        <v>1970</v>
      </c>
      <c r="E13" s="13">
        <v>0.5</v>
      </c>
      <c r="F13" s="60">
        <v>127129.1</v>
      </c>
      <c r="G13" s="60"/>
      <c r="H13" s="60">
        <v>191410.3</v>
      </c>
      <c r="I13" s="15">
        <v>92390.7</v>
      </c>
      <c r="M13" s="9" t="s">
        <v>6</v>
      </c>
      <c r="N13" s="126">
        <f t="shared" si="4"/>
        <v>1969</v>
      </c>
      <c r="O13" s="13" t="str">
        <f t="shared" si="1"/>
        <v>01Oct1969</v>
      </c>
      <c r="P13" s="14">
        <v>0.5</v>
      </c>
      <c r="Q13" s="15">
        <f t="shared" si="2"/>
        <v>34100</v>
      </c>
      <c r="R13">
        <v>8</v>
      </c>
      <c r="T13" s="39" t="str">
        <f t="shared" si="5"/>
        <v>01Oct1969</v>
      </c>
      <c r="U13" s="112">
        <f t="shared" si="6"/>
        <v>0.5</v>
      </c>
      <c r="V13" s="15">
        <f t="shared" si="7"/>
        <v>34100</v>
      </c>
      <c r="W13">
        <v>8</v>
      </c>
    </row>
    <row r="14" spans="1:23" x14ac:dyDescent="0.25">
      <c r="A14" s="6">
        <v>25938</v>
      </c>
      <c r="B14">
        <v>12700</v>
      </c>
      <c r="C14" s="7">
        <f t="shared" si="0"/>
        <v>1971</v>
      </c>
      <c r="E14" s="13">
        <v>1</v>
      </c>
      <c r="F14" s="60">
        <v>106477.1</v>
      </c>
      <c r="G14" s="60"/>
      <c r="H14" s="60">
        <v>156219.79999999999</v>
      </c>
      <c r="I14" s="15">
        <v>78814.7</v>
      </c>
      <c r="M14" s="9" t="s">
        <v>6</v>
      </c>
      <c r="N14" s="126">
        <f t="shared" si="4"/>
        <v>1970</v>
      </c>
      <c r="O14" s="13" t="str">
        <f t="shared" si="1"/>
        <v>01Oct1970</v>
      </c>
      <c r="P14" s="14">
        <v>0.5</v>
      </c>
      <c r="Q14" s="15">
        <f t="shared" si="2"/>
        <v>11300</v>
      </c>
      <c r="R14">
        <v>9</v>
      </c>
      <c r="T14" s="39" t="str">
        <f t="shared" si="5"/>
        <v>01Oct1970</v>
      </c>
      <c r="U14" s="112">
        <f t="shared" si="6"/>
        <v>0.5</v>
      </c>
      <c r="V14" s="15">
        <f t="shared" si="7"/>
        <v>11300</v>
      </c>
      <c r="W14">
        <v>9</v>
      </c>
    </row>
    <row r="15" spans="1:23" x14ac:dyDescent="0.25">
      <c r="A15" s="6">
        <v>26275</v>
      </c>
      <c r="B15">
        <v>11800</v>
      </c>
      <c r="C15" s="7">
        <f t="shared" si="0"/>
        <v>1972</v>
      </c>
      <c r="E15" s="13">
        <v>2</v>
      </c>
      <c r="F15" s="60">
        <v>87235.199999999997</v>
      </c>
      <c r="G15" s="60"/>
      <c r="H15" s="60">
        <v>124408.1</v>
      </c>
      <c r="I15" s="15">
        <v>65869.8</v>
      </c>
      <c r="M15" s="9" t="s">
        <v>6</v>
      </c>
      <c r="N15" s="126">
        <f t="shared" si="4"/>
        <v>1971</v>
      </c>
      <c r="O15" s="13" t="str">
        <f t="shared" si="1"/>
        <v>01Oct1971</v>
      </c>
      <c r="P15" s="14">
        <v>0.5</v>
      </c>
      <c r="Q15" s="15">
        <f t="shared" si="2"/>
        <v>12700</v>
      </c>
      <c r="R15">
        <v>10</v>
      </c>
      <c r="T15" s="39" t="str">
        <f t="shared" si="5"/>
        <v>01Oct1971</v>
      </c>
      <c r="U15" s="112">
        <f t="shared" si="6"/>
        <v>0.5</v>
      </c>
      <c r="V15" s="15">
        <f t="shared" si="7"/>
        <v>12700</v>
      </c>
      <c r="W15">
        <v>10</v>
      </c>
    </row>
    <row r="16" spans="1:23" x14ac:dyDescent="0.25">
      <c r="A16" s="6">
        <v>26825</v>
      </c>
      <c r="B16">
        <v>46400</v>
      </c>
      <c r="C16" s="7">
        <f t="shared" si="0"/>
        <v>1973</v>
      </c>
      <c r="E16" s="13">
        <v>5</v>
      </c>
      <c r="F16" s="60">
        <v>63971.5</v>
      </c>
      <c r="G16" s="60"/>
      <c r="H16" s="60">
        <v>87463.2</v>
      </c>
      <c r="I16" s="15">
        <v>49724.800000000003</v>
      </c>
      <c r="M16" s="9" t="s">
        <v>6</v>
      </c>
      <c r="N16" s="126">
        <f t="shared" si="4"/>
        <v>1972</v>
      </c>
      <c r="O16" s="13" t="str">
        <f t="shared" si="1"/>
        <v>01Oct1972</v>
      </c>
      <c r="P16" s="14">
        <v>0.5</v>
      </c>
      <c r="Q16" s="15">
        <f t="shared" si="2"/>
        <v>11800</v>
      </c>
      <c r="R16">
        <v>11</v>
      </c>
      <c r="T16" s="39" t="str">
        <f t="shared" si="5"/>
        <v>01Oct1972</v>
      </c>
      <c r="U16" s="112">
        <f t="shared" si="6"/>
        <v>0.5</v>
      </c>
      <c r="V16" s="15">
        <f t="shared" si="7"/>
        <v>11800</v>
      </c>
      <c r="W16">
        <v>11</v>
      </c>
    </row>
    <row r="17" spans="1:23" x14ac:dyDescent="0.25">
      <c r="A17" s="6">
        <v>27152</v>
      </c>
      <c r="B17">
        <v>35400</v>
      </c>
      <c r="C17" s="7">
        <f t="shared" si="0"/>
        <v>1974</v>
      </c>
      <c r="E17" s="13">
        <v>10</v>
      </c>
      <c r="F17" s="60">
        <v>48010.8</v>
      </c>
      <c r="G17" s="60"/>
      <c r="H17" s="60">
        <v>63313.3</v>
      </c>
      <c r="I17" s="15">
        <v>38221.699999999997</v>
      </c>
      <c r="M17" s="9" t="s">
        <v>6</v>
      </c>
      <c r="N17" s="126">
        <f t="shared" si="4"/>
        <v>1973</v>
      </c>
      <c r="O17" s="13" t="str">
        <f t="shared" si="1"/>
        <v>01Oct1973</v>
      </c>
      <c r="P17" s="14">
        <v>0.5</v>
      </c>
      <c r="Q17" s="15">
        <f t="shared" si="2"/>
        <v>46400</v>
      </c>
      <c r="R17">
        <v>12</v>
      </c>
      <c r="T17" s="39" t="str">
        <f t="shared" si="5"/>
        <v>01Oct1973</v>
      </c>
      <c r="U17" s="112">
        <f t="shared" si="6"/>
        <v>0.5</v>
      </c>
      <c r="V17" s="15">
        <f t="shared" si="7"/>
        <v>46400</v>
      </c>
      <c r="W17">
        <v>12</v>
      </c>
    </row>
    <row r="18" spans="1:23" x14ac:dyDescent="0.25">
      <c r="A18" s="6">
        <v>27548</v>
      </c>
      <c r="B18">
        <v>55600</v>
      </c>
      <c r="C18" s="7">
        <f t="shared" si="0"/>
        <v>1975</v>
      </c>
      <c r="E18" s="13">
        <v>20</v>
      </c>
      <c r="F18" s="60">
        <v>33422</v>
      </c>
      <c r="G18" s="60"/>
      <c r="H18" s="60">
        <v>42357.2</v>
      </c>
      <c r="I18" s="15">
        <v>27263.3</v>
      </c>
      <c r="M18" s="9" t="s">
        <v>6</v>
      </c>
      <c r="N18" s="126">
        <f t="shared" si="4"/>
        <v>1974</v>
      </c>
      <c r="O18" s="16" t="str">
        <f t="shared" si="1"/>
        <v>01Oct1974</v>
      </c>
      <c r="P18" s="14">
        <v>0.5</v>
      </c>
      <c r="Q18" s="15">
        <f t="shared" si="2"/>
        <v>35400</v>
      </c>
      <c r="R18">
        <v>13</v>
      </c>
      <c r="T18" s="39" t="str">
        <f t="shared" si="5"/>
        <v>01Oct1974</v>
      </c>
      <c r="U18" s="112">
        <f t="shared" si="6"/>
        <v>0.5</v>
      </c>
      <c r="V18" s="15">
        <f t="shared" si="7"/>
        <v>35400</v>
      </c>
      <c r="W18">
        <v>13</v>
      </c>
    </row>
    <row r="19" spans="1:23" x14ac:dyDescent="0.25">
      <c r="A19" s="6">
        <v>27912</v>
      </c>
      <c r="B19">
        <v>11300</v>
      </c>
      <c r="C19" s="7">
        <f t="shared" si="0"/>
        <v>1976</v>
      </c>
      <c r="E19" s="13">
        <v>50</v>
      </c>
      <c r="F19" s="60">
        <v>15967.3</v>
      </c>
      <c r="G19" s="60"/>
      <c r="H19" s="60">
        <v>19285.099999999999</v>
      </c>
      <c r="I19" s="15">
        <v>13244.8</v>
      </c>
      <c r="K19" s="113"/>
      <c r="M19" s="9" t="s">
        <v>6</v>
      </c>
      <c r="N19" s="126">
        <f t="shared" si="4"/>
        <v>1975</v>
      </c>
      <c r="O19" s="16" t="str">
        <f t="shared" si="1"/>
        <v>01Oct1975</v>
      </c>
      <c r="P19" s="14">
        <v>0.5</v>
      </c>
      <c r="Q19" s="15">
        <f t="shared" si="2"/>
        <v>55600</v>
      </c>
      <c r="R19">
        <v>14</v>
      </c>
      <c r="T19" s="39" t="str">
        <f t="shared" si="5"/>
        <v>01Oct1975</v>
      </c>
      <c r="U19" s="112">
        <f t="shared" si="6"/>
        <v>0.5</v>
      </c>
      <c r="V19" s="15">
        <f t="shared" si="7"/>
        <v>55600</v>
      </c>
      <c r="W19">
        <v>14</v>
      </c>
    </row>
    <row r="20" spans="1:23" x14ac:dyDescent="0.25">
      <c r="A20" s="6">
        <v>28277</v>
      </c>
      <c r="B20">
        <v>41400</v>
      </c>
      <c r="C20" s="7">
        <f t="shared" si="0"/>
        <v>1977</v>
      </c>
      <c r="E20" s="13">
        <v>80</v>
      </c>
      <c r="F20" s="60">
        <v>7172</v>
      </c>
      <c r="G20" s="60"/>
      <c r="H20" s="60">
        <v>8780</v>
      </c>
      <c r="I20" s="15">
        <v>5673.1</v>
      </c>
      <c r="M20" s="9" t="s">
        <v>6</v>
      </c>
      <c r="N20" s="126">
        <f t="shared" si="4"/>
        <v>1976</v>
      </c>
      <c r="O20" s="16" t="str">
        <f t="shared" si="1"/>
        <v>01Oct1976</v>
      </c>
      <c r="P20" s="14">
        <v>0.5</v>
      </c>
      <c r="Q20" s="15">
        <f t="shared" si="2"/>
        <v>11300</v>
      </c>
      <c r="R20">
        <v>15</v>
      </c>
      <c r="T20" s="39" t="str">
        <f t="shared" si="5"/>
        <v>01Oct1976</v>
      </c>
      <c r="U20" s="112">
        <f t="shared" si="6"/>
        <v>0.5</v>
      </c>
      <c r="V20" s="15">
        <f t="shared" si="7"/>
        <v>11300</v>
      </c>
      <c r="W20">
        <v>15</v>
      </c>
    </row>
    <row r="21" spans="1:23" x14ac:dyDescent="0.25">
      <c r="A21" s="6">
        <v>28654</v>
      </c>
      <c r="B21">
        <v>31400</v>
      </c>
      <c r="C21" s="7">
        <f t="shared" si="0"/>
        <v>1978</v>
      </c>
      <c r="E21" s="13">
        <v>90</v>
      </c>
      <c r="F21" s="60">
        <v>4602.8</v>
      </c>
      <c r="G21" s="60"/>
      <c r="H21" s="60">
        <v>5807.1</v>
      </c>
      <c r="I21" s="15">
        <v>3466.8</v>
      </c>
      <c r="M21" s="9" t="s">
        <v>6</v>
      </c>
      <c r="N21" s="126">
        <f t="shared" si="4"/>
        <v>1977</v>
      </c>
      <c r="O21" s="16" t="str">
        <f t="shared" si="1"/>
        <v>01Oct1977</v>
      </c>
      <c r="P21" s="14">
        <v>0.5</v>
      </c>
      <c r="Q21" s="15">
        <f t="shared" si="2"/>
        <v>41400</v>
      </c>
      <c r="R21">
        <v>16</v>
      </c>
      <c r="T21" s="39" t="str">
        <f t="shared" si="5"/>
        <v>01Oct1977</v>
      </c>
      <c r="U21" s="112">
        <f t="shared" si="6"/>
        <v>0.5</v>
      </c>
      <c r="V21" s="15">
        <f t="shared" si="7"/>
        <v>41400</v>
      </c>
      <c r="W21">
        <v>16</v>
      </c>
    </row>
    <row r="22" spans="1:23" x14ac:dyDescent="0.25">
      <c r="A22" s="6">
        <v>29020</v>
      </c>
      <c r="B22">
        <v>30800</v>
      </c>
      <c r="C22" s="7">
        <f t="shared" si="0"/>
        <v>1979</v>
      </c>
      <c r="E22" s="13">
        <v>95</v>
      </c>
      <c r="F22" s="60">
        <v>3149.1</v>
      </c>
      <c r="G22" s="60"/>
      <c r="H22" s="60">
        <v>4106.6000000000004</v>
      </c>
      <c r="I22" s="15">
        <v>2258</v>
      </c>
      <c r="M22" s="9" t="s">
        <v>6</v>
      </c>
      <c r="N22" s="126">
        <f t="shared" si="4"/>
        <v>1978</v>
      </c>
      <c r="O22" s="16" t="str">
        <f t="shared" si="1"/>
        <v>01Oct1978</v>
      </c>
      <c r="P22" s="14">
        <v>0.5</v>
      </c>
      <c r="Q22" s="15">
        <f t="shared" si="2"/>
        <v>31400</v>
      </c>
      <c r="R22">
        <v>17</v>
      </c>
      <c r="T22" s="39" t="str">
        <f t="shared" si="5"/>
        <v>01Oct1978</v>
      </c>
      <c r="U22" s="112">
        <f t="shared" si="6"/>
        <v>0.5</v>
      </c>
      <c r="V22" s="15">
        <f t="shared" si="7"/>
        <v>31400</v>
      </c>
      <c r="W22">
        <v>17</v>
      </c>
    </row>
    <row r="23" spans="1:23" ht="15.75" thickBot="1" x14ac:dyDescent="0.3">
      <c r="A23" s="6">
        <v>29376</v>
      </c>
      <c r="B23">
        <v>33100</v>
      </c>
      <c r="C23" s="7">
        <f t="shared" si="0"/>
        <v>1980</v>
      </c>
      <c r="E23" s="61">
        <v>99</v>
      </c>
      <c r="F23" s="62">
        <v>1495.3</v>
      </c>
      <c r="G23" s="62"/>
      <c r="H23" s="62">
        <v>2103.3000000000002</v>
      </c>
      <c r="I23" s="19">
        <v>963</v>
      </c>
      <c r="M23" s="9" t="s">
        <v>6</v>
      </c>
      <c r="N23" s="126">
        <f t="shared" si="4"/>
        <v>1979</v>
      </c>
      <c r="O23" s="16" t="str">
        <f t="shared" si="1"/>
        <v>01Oct1979</v>
      </c>
      <c r="P23" s="14">
        <v>0.5</v>
      </c>
      <c r="Q23" s="15">
        <f t="shared" si="2"/>
        <v>30800</v>
      </c>
      <c r="R23">
        <v>18</v>
      </c>
      <c r="T23" s="39" t="str">
        <f t="shared" si="5"/>
        <v>01Oct1979</v>
      </c>
      <c r="U23" s="112">
        <f t="shared" si="6"/>
        <v>0.5</v>
      </c>
      <c r="V23" s="15">
        <f t="shared" si="7"/>
        <v>30800</v>
      </c>
      <c r="W23">
        <v>18</v>
      </c>
    </row>
    <row r="24" spans="1:23" ht="15.75" thickBot="1" x14ac:dyDescent="0.3">
      <c r="A24" s="6">
        <v>29743</v>
      </c>
      <c r="B24">
        <v>29500</v>
      </c>
      <c r="C24" s="7">
        <f t="shared" si="0"/>
        <v>1981</v>
      </c>
      <c r="M24" s="9" t="s">
        <v>6</v>
      </c>
      <c r="N24" s="126">
        <f t="shared" si="4"/>
        <v>1980</v>
      </c>
      <c r="O24" s="16" t="str">
        <f t="shared" si="1"/>
        <v>01Oct1980</v>
      </c>
      <c r="P24" s="14">
        <v>0.5</v>
      </c>
      <c r="Q24" s="15">
        <f t="shared" si="2"/>
        <v>33100</v>
      </c>
      <c r="R24">
        <v>19</v>
      </c>
      <c r="T24" s="39" t="str">
        <f t="shared" si="5"/>
        <v>01Oct1980</v>
      </c>
      <c r="U24" s="112">
        <f t="shared" si="6"/>
        <v>0.5</v>
      </c>
      <c r="V24" s="15">
        <f t="shared" si="7"/>
        <v>33100</v>
      </c>
      <c r="W24">
        <v>19</v>
      </c>
    </row>
    <row r="25" spans="1:23" ht="15.75" thickBot="1" x14ac:dyDescent="0.3">
      <c r="A25" s="6">
        <v>29887</v>
      </c>
      <c r="B25">
        <v>53000</v>
      </c>
      <c r="C25" s="7">
        <f t="shared" si="0"/>
        <v>1982</v>
      </c>
      <c r="E25" s="173" t="s">
        <v>118</v>
      </c>
      <c r="F25" s="174"/>
      <c r="G25" s="174"/>
      <c r="H25" s="174"/>
      <c r="I25" s="175"/>
      <c r="M25" s="9" t="s">
        <v>6</v>
      </c>
      <c r="N25" s="126">
        <f t="shared" si="4"/>
        <v>1981</v>
      </c>
      <c r="O25" s="16" t="str">
        <f t="shared" si="1"/>
        <v>01Oct1981</v>
      </c>
      <c r="P25" s="14">
        <v>0.5</v>
      </c>
      <c r="Q25" s="15">
        <f t="shared" si="2"/>
        <v>29500</v>
      </c>
      <c r="R25">
        <v>20</v>
      </c>
      <c r="T25" s="39" t="str">
        <f t="shared" si="5"/>
        <v>01Oct1981</v>
      </c>
      <c r="U25" s="112">
        <f t="shared" si="6"/>
        <v>0.5</v>
      </c>
      <c r="V25" s="15">
        <f t="shared" si="7"/>
        <v>29500</v>
      </c>
      <c r="W25">
        <v>20</v>
      </c>
    </row>
    <row r="26" spans="1:23" ht="15.75" thickBot="1" x14ac:dyDescent="0.3">
      <c r="A26" s="6">
        <v>30460</v>
      </c>
      <c r="B26">
        <v>19300</v>
      </c>
      <c r="C26" s="7">
        <f t="shared" si="0"/>
        <v>1983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 s="126">
        <f t="shared" si="4"/>
        <v>1982</v>
      </c>
      <c r="O26" s="16" t="str">
        <f t="shared" si="1"/>
        <v>01Oct1982</v>
      </c>
      <c r="P26" s="14">
        <v>0.5</v>
      </c>
      <c r="Q26" s="131">
        <f t="shared" si="2"/>
        <v>53000</v>
      </c>
      <c r="R26">
        <v>21</v>
      </c>
      <c r="T26" s="39" t="str">
        <f t="shared" si="5"/>
        <v>01Oct1982</v>
      </c>
      <c r="U26" s="112">
        <f t="shared" si="6"/>
        <v>0.5</v>
      </c>
      <c r="V26" s="15">
        <f t="shared" si="7"/>
        <v>53000</v>
      </c>
      <c r="W26">
        <v>21</v>
      </c>
    </row>
    <row r="27" spans="1:23" x14ac:dyDescent="0.25">
      <c r="A27" s="6">
        <v>30615</v>
      </c>
      <c r="B27">
        <v>43900</v>
      </c>
      <c r="C27" s="7">
        <f t="shared" si="0"/>
        <v>1984</v>
      </c>
      <c r="E27" s="13">
        <v>0.2</v>
      </c>
      <c r="F27" s="60">
        <v>131352</v>
      </c>
      <c r="G27" s="60"/>
      <c r="H27" s="60">
        <v>195309.2</v>
      </c>
      <c r="I27" s="15">
        <v>98009</v>
      </c>
      <c r="M27" s="9" t="s">
        <v>6</v>
      </c>
      <c r="N27" s="126">
        <f t="shared" si="4"/>
        <v>1983</v>
      </c>
      <c r="O27" s="16" t="str">
        <f t="shared" si="1"/>
        <v>01Oct1983</v>
      </c>
      <c r="P27" s="14">
        <v>0.5</v>
      </c>
      <c r="Q27" s="15">
        <f t="shared" si="2"/>
        <v>19300</v>
      </c>
      <c r="R27">
        <v>22</v>
      </c>
      <c r="T27" s="39" t="str">
        <f t="shared" si="5"/>
        <v>01Oct1983</v>
      </c>
      <c r="U27" s="112">
        <f t="shared" si="6"/>
        <v>0.5</v>
      </c>
      <c r="V27" s="15">
        <f t="shared" si="7"/>
        <v>19300</v>
      </c>
      <c r="W27">
        <v>22</v>
      </c>
    </row>
    <row r="28" spans="1:23" x14ac:dyDescent="0.25">
      <c r="A28" s="6">
        <v>31209</v>
      </c>
      <c r="B28">
        <v>46200</v>
      </c>
      <c r="C28" s="7">
        <f t="shared" si="0"/>
        <v>1985</v>
      </c>
      <c r="E28" s="13">
        <v>0.5</v>
      </c>
      <c r="F28" s="60">
        <v>109417</v>
      </c>
      <c r="G28" s="60"/>
      <c r="H28" s="60">
        <v>157362.4</v>
      </c>
      <c r="I28" s="15">
        <v>83518.2</v>
      </c>
      <c r="M28" s="9" t="s">
        <v>6</v>
      </c>
      <c r="N28" s="126">
        <f t="shared" si="4"/>
        <v>1984</v>
      </c>
      <c r="O28" s="16" t="str">
        <f t="shared" si="1"/>
        <v>01Oct1984</v>
      </c>
      <c r="P28" s="14">
        <v>0.5</v>
      </c>
      <c r="Q28" s="15">
        <f t="shared" si="2"/>
        <v>43900</v>
      </c>
      <c r="R28">
        <v>23</v>
      </c>
      <c r="T28" s="39" t="str">
        <f t="shared" si="5"/>
        <v>01Oct1984</v>
      </c>
      <c r="U28" s="112">
        <f t="shared" si="6"/>
        <v>0.5</v>
      </c>
      <c r="V28" s="15">
        <f t="shared" si="7"/>
        <v>43900</v>
      </c>
      <c r="W28">
        <v>23</v>
      </c>
    </row>
    <row r="29" spans="1:23" x14ac:dyDescent="0.25">
      <c r="A29" s="6">
        <v>31341</v>
      </c>
      <c r="B29">
        <v>60400</v>
      </c>
      <c r="C29" s="7">
        <f t="shared" si="0"/>
        <v>1986</v>
      </c>
      <c r="E29" s="13">
        <v>1</v>
      </c>
      <c r="F29" s="60">
        <v>94025.2</v>
      </c>
      <c r="G29" s="60"/>
      <c r="H29" s="60">
        <v>131610.79999999999</v>
      </c>
      <c r="I29" s="15">
        <v>73095.5</v>
      </c>
      <c r="M29" s="9" t="s">
        <v>6</v>
      </c>
      <c r="N29" s="126">
        <f t="shared" si="4"/>
        <v>1985</v>
      </c>
      <c r="O29" s="16" t="str">
        <f t="shared" si="1"/>
        <v>01Oct1985</v>
      </c>
      <c r="P29" s="14">
        <v>0.5</v>
      </c>
      <c r="Q29" s="15">
        <f t="shared" si="2"/>
        <v>46200</v>
      </c>
      <c r="R29">
        <v>24</v>
      </c>
      <c r="T29" s="39" t="str">
        <f t="shared" si="5"/>
        <v>01Oct1985</v>
      </c>
      <c r="U29" s="112">
        <f t="shared" si="6"/>
        <v>0.5</v>
      </c>
      <c r="V29" s="15">
        <f t="shared" si="7"/>
        <v>46200</v>
      </c>
      <c r="W29">
        <v>24</v>
      </c>
    </row>
    <row r="30" spans="1:23" x14ac:dyDescent="0.25">
      <c r="A30" s="6">
        <v>32212</v>
      </c>
      <c r="B30">
        <v>20800</v>
      </c>
      <c r="C30" s="7">
        <v>1988</v>
      </c>
      <c r="E30" s="13">
        <v>2</v>
      </c>
      <c r="F30" s="60">
        <v>79602.2</v>
      </c>
      <c r="G30" s="60"/>
      <c r="H30" s="60">
        <v>108233.60000000001</v>
      </c>
      <c r="I30" s="15">
        <v>63094</v>
      </c>
      <c r="M30" s="9" t="s">
        <v>6</v>
      </c>
      <c r="N30" s="126">
        <f t="shared" si="4"/>
        <v>1986</v>
      </c>
      <c r="O30" s="16" t="str">
        <f t="shared" si="1"/>
        <v>01Oct1986</v>
      </c>
      <c r="P30" s="14">
        <v>0.5</v>
      </c>
      <c r="Q30" s="15">
        <f t="shared" si="2"/>
        <v>60400</v>
      </c>
      <c r="R30">
        <v>25</v>
      </c>
      <c r="T30" s="39" t="str">
        <f t="shared" si="5"/>
        <v>01Oct1986</v>
      </c>
      <c r="U30" s="112">
        <f t="shared" si="6"/>
        <v>0.5</v>
      </c>
      <c r="V30" s="15">
        <f t="shared" si="7"/>
        <v>60400</v>
      </c>
      <c r="W30">
        <v>25</v>
      </c>
    </row>
    <row r="31" spans="1:23" x14ac:dyDescent="0.25">
      <c r="A31" s="6">
        <v>32681</v>
      </c>
      <c r="B31">
        <v>39700</v>
      </c>
      <c r="C31" s="7">
        <f t="shared" si="0"/>
        <v>1989</v>
      </c>
      <c r="E31" s="13">
        <v>5</v>
      </c>
      <c r="F31" s="60">
        <v>61902.7</v>
      </c>
      <c r="G31" s="60"/>
      <c r="H31" s="60">
        <v>80714.399999999994</v>
      </c>
      <c r="I31" s="15">
        <v>50423.6</v>
      </c>
      <c r="M31" s="9" t="s">
        <v>6</v>
      </c>
      <c r="N31" s="126">
        <v>1988</v>
      </c>
      <c r="O31" s="16" t="str">
        <f t="shared" si="1"/>
        <v>01Oct1988</v>
      </c>
      <c r="P31" s="14">
        <v>0.5</v>
      </c>
      <c r="Q31" s="15">
        <f t="shared" si="2"/>
        <v>20800</v>
      </c>
      <c r="R31">
        <v>26</v>
      </c>
      <c r="T31" s="39" t="str">
        <f t="shared" si="5"/>
        <v>01Oct1988</v>
      </c>
      <c r="U31" s="112">
        <f t="shared" si="6"/>
        <v>0.5</v>
      </c>
      <c r="V31" s="15">
        <f t="shared" si="7"/>
        <v>20800</v>
      </c>
      <c r="W31">
        <v>26</v>
      </c>
    </row>
    <row r="32" spans="1:23" x14ac:dyDescent="0.25">
      <c r="A32" s="6">
        <v>35550</v>
      </c>
      <c r="B32">
        <v>35800</v>
      </c>
      <c r="C32" s="7">
        <v>1997</v>
      </c>
      <c r="E32" s="13">
        <v>10</v>
      </c>
      <c r="F32" s="60">
        <v>49422.400000000001</v>
      </c>
      <c r="G32" s="60"/>
      <c r="H32" s="60">
        <v>62245.7</v>
      </c>
      <c r="I32" s="15">
        <v>41136.9</v>
      </c>
      <c r="L32" s="113"/>
      <c r="M32" s="9" t="s">
        <v>6</v>
      </c>
      <c r="N32" s="126">
        <f t="shared" si="4"/>
        <v>1989</v>
      </c>
      <c r="O32" s="16" t="str">
        <f t="shared" si="1"/>
        <v>01Oct1989</v>
      </c>
      <c r="P32" s="14">
        <v>0.5</v>
      </c>
      <c r="Q32" s="15">
        <f t="shared" si="2"/>
        <v>39700</v>
      </c>
      <c r="R32">
        <v>27</v>
      </c>
      <c r="T32" s="39" t="str">
        <f t="shared" si="5"/>
        <v>01Oct1989</v>
      </c>
      <c r="U32" s="112">
        <f t="shared" si="6"/>
        <v>0.5</v>
      </c>
      <c r="V32" s="15">
        <f t="shared" si="7"/>
        <v>39700</v>
      </c>
      <c r="W32">
        <v>27</v>
      </c>
    </row>
    <row r="33" spans="1:23" x14ac:dyDescent="0.25">
      <c r="A33" s="6">
        <v>35879</v>
      </c>
      <c r="B33">
        <v>57400</v>
      </c>
      <c r="C33" s="7">
        <f t="shared" si="0"/>
        <v>1998</v>
      </c>
      <c r="E33" s="13">
        <v>20</v>
      </c>
      <c r="F33" s="60">
        <v>37546.199999999997</v>
      </c>
      <c r="G33" s="60"/>
      <c r="H33" s="60">
        <v>45581.9</v>
      </c>
      <c r="I33" s="15">
        <v>31908.799999999999</v>
      </c>
      <c r="M33" s="9" t="s">
        <v>6</v>
      </c>
      <c r="N33" s="126">
        <v>1997</v>
      </c>
      <c r="O33" s="16" t="str">
        <f t="shared" si="1"/>
        <v>01Oct1997</v>
      </c>
      <c r="P33" s="14">
        <v>0.5</v>
      </c>
      <c r="Q33" s="15">
        <f t="shared" si="2"/>
        <v>35800</v>
      </c>
      <c r="R33">
        <v>28</v>
      </c>
      <c r="T33" s="39" t="str">
        <f t="shared" si="5"/>
        <v>01Oct1997</v>
      </c>
      <c r="U33" s="112">
        <f t="shared" si="6"/>
        <v>0.5</v>
      </c>
      <c r="V33" s="15">
        <f t="shared" si="7"/>
        <v>35800</v>
      </c>
      <c r="W33">
        <v>28</v>
      </c>
    </row>
    <row r="34" spans="1:23" x14ac:dyDescent="0.25">
      <c r="A34" s="6">
        <v>36317</v>
      </c>
      <c r="B34">
        <v>14400</v>
      </c>
      <c r="C34" s="7">
        <f t="shared" si="0"/>
        <v>1999</v>
      </c>
      <c r="E34" s="13">
        <v>50</v>
      </c>
      <c r="F34" s="60">
        <v>22044.9</v>
      </c>
      <c r="G34" s="60"/>
      <c r="H34" s="60">
        <v>25671.200000000001</v>
      </c>
      <c r="I34" s="15">
        <v>18937.7</v>
      </c>
      <c r="M34" s="9" t="s">
        <v>6</v>
      </c>
      <c r="N34" s="126">
        <f t="shared" si="4"/>
        <v>1998</v>
      </c>
      <c r="O34" s="16" t="str">
        <f t="shared" si="1"/>
        <v>01Oct1998</v>
      </c>
      <c r="P34" s="14">
        <v>0.5</v>
      </c>
      <c r="Q34" s="15">
        <f t="shared" si="2"/>
        <v>57400</v>
      </c>
      <c r="R34">
        <v>29</v>
      </c>
      <c r="T34" s="39" t="str">
        <f t="shared" si="5"/>
        <v>01Oct1998</v>
      </c>
      <c r="U34" s="112">
        <f t="shared" si="6"/>
        <v>0.5</v>
      </c>
      <c r="V34" s="15">
        <f t="shared" si="7"/>
        <v>57400</v>
      </c>
      <c r="W34">
        <v>29</v>
      </c>
    </row>
    <row r="35" spans="1:23" x14ac:dyDescent="0.25">
      <c r="A35" s="6">
        <v>36775</v>
      </c>
      <c r="B35">
        <v>11300</v>
      </c>
      <c r="C35" s="7">
        <f t="shared" si="0"/>
        <v>2000</v>
      </c>
      <c r="E35" s="13">
        <v>80</v>
      </c>
      <c r="F35" s="60">
        <v>12829.5</v>
      </c>
      <c r="G35" s="60"/>
      <c r="H35" s="60">
        <v>15092.8</v>
      </c>
      <c r="I35" s="15">
        <v>10572.3</v>
      </c>
      <c r="M35" s="9" t="s">
        <v>6</v>
      </c>
      <c r="N35" s="126">
        <f t="shared" si="4"/>
        <v>1999</v>
      </c>
      <c r="O35" s="16" t="str">
        <f t="shared" si="1"/>
        <v>01Oct1999</v>
      </c>
      <c r="P35" s="14">
        <v>0.5</v>
      </c>
      <c r="Q35" s="15">
        <f t="shared" si="2"/>
        <v>14400</v>
      </c>
      <c r="R35">
        <v>30</v>
      </c>
      <c r="T35" s="39" t="str">
        <f t="shared" si="5"/>
        <v>01Oct1999</v>
      </c>
      <c r="U35" s="112">
        <f t="shared" si="6"/>
        <v>0.5</v>
      </c>
      <c r="V35" s="15">
        <f t="shared" si="7"/>
        <v>14400</v>
      </c>
      <c r="W35">
        <v>30</v>
      </c>
    </row>
    <row r="36" spans="1:23" x14ac:dyDescent="0.25">
      <c r="A36" s="6">
        <v>36961</v>
      </c>
      <c r="B36">
        <v>34100</v>
      </c>
      <c r="C36" s="7">
        <f t="shared" si="0"/>
        <v>2001</v>
      </c>
      <c r="E36" s="13">
        <v>90</v>
      </c>
      <c r="F36" s="60">
        <v>9633.1</v>
      </c>
      <c r="G36" s="60"/>
      <c r="H36" s="60">
        <v>11581.6</v>
      </c>
      <c r="I36" s="15">
        <v>7639.5</v>
      </c>
      <c r="M36" s="9" t="s">
        <v>6</v>
      </c>
      <c r="N36" s="126">
        <f t="shared" si="4"/>
        <v>2000</v>
      </c>
      <c r="O36" s="16" t="str">
        <f t="shared" si="1"/>
        <v>01Oct2000</v>
      </c>
      <c r="P36" s="14">
        <v>0.5</v>
      </c>
      <c r="Q36" s="15">
        <f t="shared" si="2"/>
        <v>11300</v>
      </c>
      <c r="R36">
        <v>31</v>
      </c>
      <c r="T36" s="39" t="str">
        <f t="shared" si="5"/>
        <v>01Oct2000</v>
      </c>
      <c r="U36" s="112">
        <f t="shared" si="6"/>
        <v>0.5</v>
      </c>
      <c r="V36" s="15">
        <f t="shared" si="7"/>
        <v>11300</v>
      </c>
      <c r="W36">
        <v>31</v>
      </c>
    </row>
    <row r="37" spans="1:23" x14ac:dyDescent="0.25">
      <c r="A37" s="6">
        <v>37368</v>
      </c>
      <c r="B37">
        <v>27500</v>
      </c>
      <c r="C37" s="7">
        <f t="shared" si="0"/>
        <v>2002</v>
      </c>
      <c r="E37" s="13">
        <v>95</v>
      </c>
      <c r="F37" s="60">
        <v>7589.1</v>
      </c>
      <c r="G37" s="60"/>
      <c r="H37" s="60">
        <v>9337.4</v>
      </c>
      <c r="I37" s="15">
        <v>5800.3</v>
      </c>
      <c r="M37" s="9" t="s">
        <v>6</v>
      </c>
      <c r="N37" s="126">
        <f t="shared" si="4"/>
        <v>2001</v>
      </c>
      <c r="O37" s="16" t="str">
        <f t="shared" si="1"/>
        <v>01Oct2001</v>
      </c>
      <c r="P37" s="14">
        <v>0.5</v>
      </c>
      <c r="Q37" s="15">
        <f t="shared" si="2"/>
        <v>34100</v>
      </c>
      <c r="R37">
        <v>32</v>
      </c>
      <c r="T37" s="39" t="str">
        <f t="shared" si="5"/>
        <v>01Oct2001</v>
      </c>
      <c r="U37" s="112">
        <f t="shared" si="6"/>
        <v>0.5</v>
      </c>
      <c r="V37" s="15">
        <f t="shared" si="7"/>
        <v>34100</v>
      </c>
      <c r="W37">
        <v>32</v>
      </c>
    </row>
    <row r="38" spans="1:23" ht="15.75" thickBot="1" x14ac:dyDescent="0.3">
      <c r="A38" s="6">
        <v>37863</v>
      </c>
      <c r="B38">
        <v>11700</v>
      </c>
      <c r="C38" s="7">
        <f t="shared" si="0"/>
        <v>2003</v>
      </c>
      <c r="E38" s="61">
        <v>99</v>
      </c>
      <c r="F38" s="62">
        <v>4829.7</v>
      </c>
      <c r="G38" s="62"/>
      <c r="H38" s="62">
        <v>6253.9</v>
      </c>
      <c r="I38" s="19">
        <v>3416.7</v>
      </c>
      <c r="M38" s="9" t="s">
        <v>6</v>
      </c>
      <c r="N38" s="126">
        <f t="shared" si="4"/>
        <v>2002</v>
      </c>
      <c r="O38" s="16" t="str">
        <f t="shared" si="1"/>
        <v>01Oct2002</v>
      </c>
      <c r="P38" s="14">
        <v>0.5</v>
      </c>
      <c r="Q38" s="15">
        <f t="shared" si="2"/>
        <v>27500</v>
      </c>
      <c r="R38">
        <v>33</v>
      </c>
      <c r="T38" s="39" t="str">
        <f t="shared" si="5"/>
        <v>01Oct2002</v>
      </c>
      <c r="U38" s="112">
        <f t="shared" si="6"/>
        <v>0.5</v>
      </c>
      <c r="V38" s="15">
        <f t="shared" si="7"/>
        <v>27500</v>
      </c>
      <c r="W38">
        <v>33</v>
      </c>
    </row>
    <row r="39" spans="1:23" x14ac:dyDescent="0.25">
      <c r="A39" s="6">
        <v>38205</v>
      </c>
      <c r="B39">
        <v>12200</v>
      </c>
      <c r="C39" s="7">
        <f t="shared" si="0"/>
        <v>2004</v>
      </c>
      <c r="M39" s="9" t="s">
        <v>6</v>
      </c>
      <c r="N39" s="126">
        <f t="shared" si="4"/>
        <v>2003</v>
      </c>
      <c r="O39" s="16" t="str">
        <f t="shared" si="1"/>
        <v>01Oct2003</v>
      </c>
      <c r="P39" s="14">
        <v>0.5</v>
      </c>
      <c r="Q39" s="15">
        <f t="shared" si="2"/>
        <v>11700</v>
      </c>
      <c r="R39">
        <v>34</v>
      </c>
      <c r="T39" s="39" t="str">
        <f t="shared" si="5"/>
        <v>01Oct2003</v>
      </c>
      <c r="U39" s="112">
        <f t="shared" si="6"/>
        <v>0.5</v>
      </c>
      <c r="V39" s="15">
        <f t="shared" si="7"/>
        <v>11700</v>
      </c>
      <c r="W39">
        <v>34</v>
      </c>
    </row>
    <row r="40" spans="1:23" x14ac:dyDescent="0.25">
      <c r="A40" s="6">
        <v>38314</v>
      </c>
      <c r="B40">
        <v>19300</v>
      </c>
      <c r="C40" s="7">
        <f t="shared" si="0"/>
        <v>2005</v>
      </c>
      <c r="M40" s="9" t="s">
        <v>6</v>
      </c>
      <c r="N40" s="126">
        <f t="shared" si="4"/>
        <v>2004</v>
      </c>
      <c r="O40" s="16" t="str">
        <f t="shared" si="1"/>
        <v>01Oct2004</v>
      </c>
      <c r="P40" s="14">
        <v>0.5</v>
      </c>
      <c r="Q40" s="15">
        <f t="shared" si="2"/>
        <v>12200</v>
      </c>
      <c r="R40">
        <v>35</v>
      </c>
      <c r="T40" s="39" t="str">
        <f t="shared" si="5"/>
        <v>01Oct2004</v>
      </c>
      <c r="U40" s="112">
        <f t="shared" si="6"/>
        <v>0.5</v>
      </c>
      <c r="V40" s="15">
        <f t="shared" si="7"/>
        <v>12200</v>
      </c>
      <c r="W40">
        <v>35</v>
      </c>
    </row>
    <row r="41" spans="1:23" x14ac:dyDescent="0.25">
      <c r="A41" s="6">
        <v>38933</v>
      </c>
      <c r="B41">
        <v>13300</v>
      </c>
      <c r="C41" s="7">
        <f t="shared" si="0"/>
        <v>2006</v>
      </c>
      <c r="M41" s="9" t="s">
        <v>6</v>
      </c>
      <c r="N41" s="126">
        <f t="shared" si="4"/>
        <v>2005</v>
      </c>
      <c r="O41" s="16" t="str">
        <f t="shared" si="1"/>
        <v>01Oct2005</v>
      </c>
      <c r="P41" s="14">
        <v>0.5</v>
      </c>
      <c r="Q41" s="15">
        <f t="shared" si="2"/>
        <v>19300</v>
      </c>
      <c r="R41">
        <v>36</v>
      </c>
      <c r="T41" s="39" t="str">
        <f t="shared" si="5"/>
        <v>01Oct2005</v>
      </c>
      <c r="U41" s="112">
        <f t="shared" si="6"/>
        <v>0.5</v>
      </c>
      <c r="V41" s="15">
        <f t="shared" si="7"/>
        <v>19300</v>
      </c>
      <c r="W41">
        <v>36</v>
      </c>
    </row>
    <row r="42" spans="1:23" x14ac:dyDescent="0.25">
      <c r="A42" s="6">
        <v>39278</v>
      </c>
      <c r="B42">
        <v>39500</v>
      </c>
      <c r="C42" s="7">
        <f t="shared" si="0"/>
        <v>2007</v>
      </c>
      <c r="M42" s="9" t="s">
        <v>6</v>
      </c>
      <c r="N42" s="126">
        <f t="shared" si="4"/>
        <v>2006</v>
      </c>
      <c r="O42" s="16" t="str">
        <f t="shared" si="1"/>
        <v>01Oct2006</v>
      </c>
      <c r="P42" s="14">
        <v>0.5</v>
      </c>
      <c r="Q42" s="15">
        <f t="shared" si="2"/>
        <v>13300</v>
      </c>
      <c r="R42">
        <v>37</v>
      </c>
      <c r="T42" s="39" t="str">
        <f t="shared" si="5"/>
        <v>01Oct2006</v>
      </c>
      <c r="U42" s="112">
        <f t="shared" si="6"/>
        <v>0.5</v>
      </c>
      <c r="V42" s="15">
        <f t="shared" si="7"/>
        <v>13300</v>
      </c>
      <c r="W42">
        <v>37</v>
      </c>
    </row>
    <row r="43" spans="1:23" x14ac:dyDescent="0.25">
      <c r="A43" s="6">
        <v>39558</v>
      </c>
      <c r="B43">
        <v>21400</v>
      </c>
      <c r="C43" s="7">
        <f t="shared" si="0"/>
        <v>2008</v>
      </c>
      <c r="M43" s="9" t="s">
        <v>6</v>
      </c>
      <c r="N43" s="126">
        <f t="shared" si="4"/>
        <v>2007</v>
      </c>
      <c r="O43" s="16" t="str">
        <f t="shared" si="1"/>
        <v>01Oct2007</v>
      </c>
      <c r="P43" s="14">
        <v>0.5</v>
      </c>
      <c r="Q43" s="15">
        <f t="shared" si="2"/>
        <v>39500</v>
      </c>
      <c r="R43">
        <v>38</v>
      </c>
      <c r="T43" s="39" t="str">
        <f t="shared" si="5"/>
        <v>01Oct2007</v>
      </c>
      <c r="U43" s="112">
        <f t="shared" si="6"/>
        <v>0.5</v>
      </c>
      <c r="V43" s="15">
        <f t="shared" si="7"/>
        <v>39500</v>
      </c>
      <c r="W43">
        <v>38</v>
      </c>
    </row>
    <row r="44" spans="1:23" x14ac:dyDescent="0.25">
      <c r="A44" s="6">
        <v>39960</v>
      </c>
      <c r="B44">
        <v>32300</v>
      </c>
      <c r="C44" s="7">
        <f t="shared" si="0"/>
        <v>2009</v>
      </c>
      <c r="M44" s="9" t="s">
        <v>6</v>
      </c>
      <c r="N44" s="126">
        <f t="shared" si="4"/>
        <v>2008</v>
      </c>
      <c r="O44" s="16" t="str">
        <f t="shared" si="1"/>
        <v>01Oct2008</v>
      </c>
      <c r="P44" s="14">
        <v>0.5</v>
      </c>
      <c r="Q44" s="15">
        <f t="shared" si="2"/>
        <v>21400</v>
      </c>
      <c r="R44">
        <v>39</v>
      </c>
      <c r="T44" s="39" t="str">
        <f t="shared" si="5"/>
        <v>01Oct2008</v>
      </c>
      <c r="U44" s="112">
        <f t="shared" si="6"/>
        <v>0.5</v>
      </c>
      <c r="V44" s="15">
        <f t="shared" si="7"/>
        <v>21400</v>
      </c>
      <c r="W44">
        <v>39</v>
      </c>
    </row>
    <row r="45" spans="1:23" x14ac:dyDescent="0.25">
      <c r="A45" s="6">
        <v>40227</v>
      </c>
      <c r="B45">
        <v>14000</v>
      </c>
      <c r="C45" s="7">
        <f t="shared" si="0"/>
        <v>2010</v>
      </c>
      <c r="M45" s="9" t="s">
        <v>6</v>
      </c>
      <c r="N45" s="126">
        <f t="shared" si="4"/>
        <v>2009</v>
      </c>
      <c r="O45" s="16" t="str">
        <f t="shared" si="1"/>
        <v>01Oct2009</v>
      </c>
      <c r="P45" s="14">
        <v>0.5</v>
      </c>
      <c r="Q45" s="15">
        <f t="shared" si="2"/>
        <v>32300</v>
      </c>
      <c r="R45">
        <v>40</v>
      </c>
      <c r="T45" s="39" t="str">
        <f t="shared" si="5"/>
        <v>01Oct2009</v>
      </c>
      <c r="U45" s="112">
        <f t="shared" si="6"/>
        <v>0.5</v>
      </c>
      <c r="V45" s="15">
        <f t="shared" si="7"/>
        <v>32300</v>
      </c>
      <c r="W45">
        <v>40</v>
      </c>
    </row>
    <row r="46" spans="1:23" x14ac:dyDescent="0.25">
      <c r="A46" s="6">
        <v>40779</v>
      </c>
      <c r="B46">
        <v>12600</v>
      </c>
      <c r="C46" s="7">
        <f t="shared" si="0"/>
        <v>2011</v>
      </c>
      <c r="M46" s="9" t="s">
        <v>6</v>
      </c>
      <c r="N46" s="126">
        <f t="shared" si="4"/>
        <v>2010</v>
      </c>
      <c r="O46" s="16" t="str">
        <f t="shared" si="1"/>
        <v>01Oct2010</v>
      </c>
      <c r="P46" s="14">
        <v>0.5</v>
      </c>
      <c r="Q46" s="131">
        <f t="shared" si="2"/>
        <v>14000</v>
      </c>
      <c r="R46">
        <v>41</v>
      </c>
      <c r="T46" s="39" t="str">
        <f t="shared" si="5"/>
        <v>01Oct2010</v>
      </c>
      <c r="U46" s="112">
        <f t="shared" si="6"/>
        <v>0.5</v>
      </c>
      <c r="V46" s="15">
        <f t="shared" si="7"/>
        <v>14000</v>
      </c>
      <c r="W46">
        <v>41</v>
      </c>
    </row>
    <row r="47" spans="1:23" x14ac:dyDescent="0.25">
      <c r="A47" s="6">
        <v>41158</v>
      </c>
      <c r="B47">
        <v>11700</v>
      </c>
      <c r="C47" s="7">
        <f t="shared" si="0"/>
        <v>2012</v>
      </c>
      <c r="M47" s="9" t="s">
        <v>6</v>
      </c>
      <c r="N47" s="126">
        <f t="shared" si="4"/>
        <v>2011</v>
      </c>
      <c r="O47" s="16" t="str">
        <f t="shared" si="1"/>
        <v>01Oct2011</v>
      </c>
      <c r="P47" s="14">
        <v>0.5</v>
      </c>
      <c r="Q47" s="15">
        <f t="shared" si="2"/>
        <v>12600</v>
      </c>
      <c r="R47">
        <v>42</v>
      </c>
      <c r="T47" s="39" t="str">
        <f t="shared" si="5"/>
        <v>01Oct2011</v>
      </c>
      <c r="U47" s="112">
        <f t="shared" si="6"/>
        <v>0.5</v>
      </c>
      <c r="V47" s="15">
        <f t="shared" si="7"/>
        <v>12600</v>
      </c>
      <c r="W47">
        <v>42</v>
      </c>
    </row>
    <row r="48" spans="1:23" x14ac:dyDescent="0.25">
      <c r="A48" s="6">
        <v>41194</v>
      </c>
      <c r="B48">
        <v>7180</v>
      </c>
      <c r="C48" s="7">
        <f t="shared" si="0"/>
        <v>2013</v>
      </c>
      <c r="M48" s="9" t="s">
        <v>6</v>
      </c>
      <c r="N48" s="126">
        <f t="shared" si="4"/>
        <v>2012</v>
      </c>
      <c r="O48" s="16" t="str">
        <f t="shared" si="1"/>
        <v>01Oct2012</v>
      </c>
      <c r="P48" s="14">
        <v>0.5</v>
      </c>
      <c r="Q48" s="15">
        <f t="shared" si="2"/>
        <v>11700</v>
      </c>
      <c r="R48">
        <v>43</v>
      </c>
      <c r="T48" s="39" t="str">
        <f t="shared" si="5"/>
        <v>01Oct2012</v>
      </c>
      <c r="U48" s="112">
        <f t="shared" si="6"/>
        <v>0.5</v>
      </c>
      <c r="V48" s="15">
        <f t="shared" si="7"/>
        <v>11700</v>
      </c>
      <c r="W48">
        <v>43</v>
      </c>
    </row>
    <row r="49" spans="1:31" x14ac:dyDescent="0.25">
      <c r="A49" s="6">
        <v>41605</v>
      </c>
      <c r="B49">
        <v>6550</v>
      </c>
      <c r="C49" s="7">
        <f t="shared" si="0"/>
        <v>2014</v>
      </c>
      <c r="M49" s="9" t="s">
        <v>6</v>
      </c>
      <c r="N49" s="126">
        <f t="shared" si="4"/>
        <v>2013</v>
      </c>
      <c r="O49" s="16" t="str">
        <f t="shared" si="1"/>
        <v>01Oct2013</v>
      </c>
      <c r="P49" s="14">
        <v>0.5</v>
      </c>
      <c r="Q49" s="15">
        <f t="shared" si="2"/>
        <v>7180</v>
      </c>
      <c r="R49">
        <v>44</v>
      </c>
      <c r="T49" s="39" t="str">
        <f t="shared" si="5"/>
        <v>01Oct2013</v>
      </c>
      <c r="U49" s="112">
        <f t="shared" si="6"/>
        <v>0.5</v>
      </c>
      <c r="V49" s="15">
        <f t="shared" si="7"/>
        <v>7180</v>
      </c>
      <c r="W49">
        <v>44</v>
      </c>
    </row>
    <row r="50" spans="1:31" x14ac:dyDescent="0.25">
      <c r="A50" s="6">
        <v>42176</v>
      </c>
      <c r="B50">
        <v>71700</v>
      </c>
      <c r="C50" s="7">
        <f t="shared" si="0"/>
        <v>2015</v>
      </c>
      <c r="M50" s="9" t="s">
        <v>6</v>
      </c>
      <c r="N50" s="126">
        <f t="shared" si="4"/>
        <v>2014</v>
      </c>
      <c r="O50" s="16" t="str">
        <f t="shared" si="1"/>
        <v>01Oct2014</v>
      </c>
      <c r="P50" s="14">
        <v>0.5</v>
      </c>
      <c r="Q50" s="15">
        <f t="shared" si="2"/>
        <v>6550</v>
      </c>
      <c r="R50">
        <v>45</v>
      </c>
      <c r="T50" s="39" t="str">
        <f t="shared" si="5"/>
        <v>01Oct2014</v>
      </c>
      <c r="U50" s="112">
        <f t="shared" si="6"/>
        <v>0.5</v>
      </c>
      <c r="V50" s="15">
        <f t="shared" si="7"/>
        <v>6550</v>
      </c>
      <c r="W50">
        <v>45</v>
      </c>
    </row>
    <row r="51" spans="1:31" x14ac:dyDescent="0.25">
      <c r="A51" s="6">
        <v>42528</v>
      </c>
      <c r="B51">
        <v>44800</v>
      </c>
      <c r="C51" s="7">
        <f t="shared" si="0"/>
        <v>2016</v>
      </c>
      <c r="M51" s="9" t="s">
        <v>6</v>
      </c>
      <c r="N51" s="126">
        <f t="shared" si="4"/>
        <v>2015</v>
      </c>
      <c r="O51" s="16" t="str">
        <f t="shared" si="1"/>
        <v>01Oct2015</v>
      </c>
      <c r="P51" s="14">
        <v>0.5</v>
      </c>
      <c r="Q51" s="56">
        <f t="shared" si="2"/>
        <v>71700</v>
      </c>
      <c r="R51">
        <v>46</v>
      </c>
      <c r="T51" s="39" t="str">
        <f t="shared" ref="T51:T70" si="8">O52</f>
        <v>01Oct2016</v>
      </c>
      <c r="U51" s="112">
        <f t="shared" ref="U51:U70" si="9">P52</f>
        <v>0.5</v>
      </c>
      <c r="V51" s="15">
        <f t="shared" ref="V51:V70" si="10">Q52</f>
        <v>44800</v>
      </c>
      <c r="W51">
        <v>46</v>
      </c>
    </row>
    <row r="52" spans="1:31" x14ac:dyDescent="0.25">
      <c r="A52" s="6">
        <v>42971</v>
      </c>
      <c r="B52">
        <v>12500</v>
      </c>
      <c r="C52" s="7">
        <f t="shared" si="0"/>
        <v>2017</v>
      </c>
      <c r="M52" s="9" t="s">
        <v>6</v>
      </c>
      <c r="N52" s="126">
        <f t="shared" si="4"/>
        <v>2016</v>
      </c>
      <c r="O52" s="16" t="str">
        <f t="shared" si="1"/>
        <v>01Oct2016</v>
      </c>
      <c r="P52" s="14">
        <v>0.5</v>
      </c>
      <c r="Q52" s="15">
        <f t="shared" si="2"/>
        <v>44800</v>
      </c>
      <c r="R52">
        <v>47</v>
      </c>
      <c r="T52" s="39" t="str">
        <f t="shared" si="8"/>
        <v>01Oct2017</v>
      </c>
      <c r="U52" s="112">
        <f t="shared" si="9"/>
        <v>0.5</v>
      </c>
      <c r="V52" s="15">
        <f t="shared" si="10"/>
        <v>12500</v>
      </c>
      <c r="W52">
        <v>47</v>
      </c>
    </row>
    <row r="53" spans="1:31" x14ac:dyDescent="0.25">
      <c r="A53" s="6">
        <v>43373</v>
      </c>
      <c r="B53">
        <v>11600</v>
      </c>
      <c r="C53" s="7">
        <f t="shared" si="0"/>
        <v>2018</v>
      </c>
      <c r="M53" s="9" t="s">
        <v>6</v>
      </c>
      <c r="N53" s="126">
        <f t="shared" si="4"/>
        <v>2017</v>
      </c>
      <c r="O53" s="16" t="str">
        <f t="shared" si="1"/>
        <v>01Oct2017</v>
      </c>
      <c r="P53" s="14">
        <v>0.5</v>
      </c>
      <c r="Q53" s="131">
        <f t="shared" si="2"/>
        <v>12500</v>
      </c>
      <c r="R53">
        <v>48</v>
      </c>
      <c r="T53" s="39" t="str">
        <f t="shared" si="8"/>
        <v>01Oct2018</v>
      </c>
      <c r="U53" s="112">
        <f t="shared" si="9"/>
        <v>0.5</v>
      </c>
      <c r="V53" s="15">
        <f t="shared" si="10"/>
        <v>11600</v>
      </c>
      <c r="W53">
        <v>48</v>
      </c>
    </row>
    <row r="54" spans="1:31" x14ac:dyDescent="0.25">
      <c r="A54" s="6">
        <v>43627</v>
      </c>
      <c r="B54">
        <v>41300</v>
      </c>
      <c r="C54" s="7">
        <f t="shared" si="0"/>
        <v>2019</v>
      </c>
      <c r="M54" s="30" t="s">
        <v>6</v>
      </c>
      <c r="N54" s="126">
        <f t="shared" si="4"/>
        <v>2018</v>
      </c>
      <c r="O54" s="16" t="str">
        <f t="shared" si="1"/>
        <v>01Oct2018</v>
      </c>
      <c r="P54" s="14">
        <v>0.5</v>
      </c>
      <c r="Q54" s="15">
        <f t="shared" si="2"/>
        <v>11600</v>
      </c>
      <c r="R54">
        <v>49</v>
      </c>
      <c r="T54" s="39" t="str">
        <f t="shared" si="8"/>
        <v>01Oct2019</v>
      </c>
      <c r="U54" s="112">
        <f t="shared" si="9"/>
        <v>0.5</v>
      </c>
      <c r="V54" s="15">
        <f t="shared" si="10"/>
        <v>41300</v>
      </c>
      <c r="W54">
        <v>49</v>
      </c>
    </row>
    <row r="55" spans="1:31" x14ac:dyDescent="0.25">
      <c r="A55"/>
      <c r="B55"/>
      <c r="M55" s="30" t="s">
        <v>6</v>
      </c>
      <c r="N55" s="126">
        <f t="shared" si="4"/>
        <v>2019</v>
      </c>
      <c r="O55" s="16" t="str">
        <f>CONCATENATE(M55,N55)</f>
        <v>01Oct2019</v>
      </c>
      <c r="P55" s="14">
        <v>0.5</v>
      </c>
      <c r="Q55" s="15">
        <f>B54</f>
        <v>41300</v>
      </c>
      <c r="R55">
        <v>50</v>
      </c>
      <c r="T55" s="39" t="str">
        <f t="shared" si="8"/>
        <v>01Oct0</v>
      </c>
      <c r="U55" s="112">
        <f t="shared" si="9"/>
        <v>0.5</v>
      </c>
      <c r="V55" s="15">
        <f t="shared" si="10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>
        <f t="shared" ref="N56:N70" si="11">A55</f>
        <v>0</v>
      </c>
      <c r="O56" s="16" t="str">
        <f>CONCATENATE(M56,N56)</f>
        <v>01Oct0</v>
      </c>
      <c r="P56" s="14">
        <v>0.5</v>
      </c>
      <c r="Q56" s="15">
        <f>B55</f>
        <v>0</v>
      </c>
      <c r="R56">
        <v>51</v>
      </c>
      <c r="T56" s="39" t="str">
        <f t="shared" si="8"/>
        <v>01Oct0</v>
      </c>
      <c r="U56" s="112">
        <f t="shared" si="9"/>
        <v>0.5</v>
      </c>
      <c r="V56" s="15">
        <f t="shared" si="10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>
        <f t="shared" si="11"/>
        <v>0</v>
      </c>
      <c r="O57" s="16" t="str">
        <f t="shared" ref="O57:O85" si="12">CONCATENATE(M57,N57)</f>
        <v>01Oct0</v>
      </c>
      <c r="P57" s="14">
        <v>0.5</v>
      </c>
      <c r="Q57" s="15">
        <f t="shared" ref="Q57:Q85" si="13">B56</f>
        <v>0</v>
      </c>
      <c r="R57">
        <v>52</v>
      </c>
      <c r="T57" s="39" t="str">
        <f t="shared" si="8"/>
        <v>01Oct0</v>
      </c>
      <c r="U57" s="112">
        <f t="shared" si="9"/>
        <v>0.5</v>
      </c>
      <c r="V57" s="15">
        <f t="shared" si="10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11"/>
        <v>0</v>
      </c>
      <c r="O58" s="16" t="str">
        <f t="shared" si="12"/>
        <v>01Oct0</v>
      </c>
      <c r="P58" s="14">
        <v>0.5</v>
      </c>
      <c r="Q58" s="15">
        <f t="shared" si="13"/>
        <v>0</v>
      </c>
      <c r="R58">
        <v>53</v>
      </c>
      <c r="T58" s="39" t="str">
        <f t="shared" si="8"/>
        <v>01Oct0</v>
      </c>
      <c r="U58" s="112">
        <f t="shared" si="9"/>
        <v>0.5</v>
      </c>
      <c r="V58" s="15">
        <f t="shared" si="10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11"/>
        <v>0</v>
      </c>
      <c r="O59" s="16" t="str">
        <f t="shared" si="12"/>
        <v>01Oct0</v>
      </c>
      <c r="P59" s="14">
        <v>0.5</v>
      </c>
      <c r="Q59" s="15">
        <f t="shared" si="13"/>
        <v>0</v>
      </c>
      <c r="R59">
        <v>54</v>
      </c>
      <c r="T59" s="39" t="str">
        <f t="shared" si="8"/>
        <v>01Oct0</v>
      </c>
      <c r="U59" s="112">
        <f t="shared" si="9"/>
        <v>0.5</v>
      </c>
      <c r="V59" s="15">
        <f t="shared" si="10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11"/>
        <v>0</v>
      </c>
      <c r="O60" s="16" t="str">
        <f t="shared" si="12"/>
        <v>01Oct0</v>
      </c>
      <c r="P60" s="14">
        <v>0.5</v>
      </c>
      <c r="Q60" s="15">
        <f t="shared" si="13"/>
        <v>0</v>
      </c>
      <c r="R60">
        <v>55</v>
      </c>
      <c r="T60" s="39" t="str">
        <f t="shared" si="8"/>
        <v>01Oct0</v>
      </c>
      <c r="U60" s="112">
        <f t="shared" si="9"/>
        <v>0.5</v>
      </c>
      <c r="V60" s="15">
        <f t="shared" si="10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11"/>
        <v>0</v>
      </c>
      <c r="O61" s="16" t="str">
        <f t="shared" si="12"/>
        <v>01Oct0</v>
      </c>
      <c r="P61" s="14">
        <v>0.5</v>
      </c>
      <c r="Q61" s="15">
        <f t="shared" si="13"/>
        <v>0</v>
      </c>
      <c r="R61">
        <v>56</v>
      </c>
      <c r="T61" s="39" t="str">
        <f t="shared" si="8"/>
        <v>01Oct0</v>
      </c>
      <c r="U61" s="112">
        <f t="shared" si="9"/>
        <v>0.5</v>
      </c>
      <c r="V61" s="15">
        <f t="shared" si="10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11"/>
        <v>0</v>
      </c>
      <c r="O62" s="16" t="str">
        <f t="shared" si="12"/>
        <v>01Oct0</v>
      </c>
      <c r="P62" s="14">
        <v>0.5</v>
      </c>
      <c r="Q62" s="15">
        <f t="shared" si="13"/>
        <v>0</v>
      </c>
      <c r="R62">
        <v>57</v>
      </c>
      <c r="T62" s="39" t="str">
        <f t="shared" si="8"/>
        <v>01Oct0</v>
      </c>
      <c r="U62" s="112">
        <f t="shared" si="9"/>
        <v>0.5</v>
      </c>
      <c r="V62" s="15">
        <f t="shared" si="10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11"/>
        <v>0</v>
      </c>
      <c r="O63" s="16" t="str">
        <f t="shared" si="12"/>
        <v>01Oct0</v>
      </c>
      <c r="P63" s="14">
        <v>0.5</v>
      </c>
      <c r="Q63" s="15">
        <f t="shared" si="13"/>
        <v>0</v>
      </c>
      <c r="R63">
        <v>58</v>
      </c>
      <c r="T63" s="39" t="str">
        <f t="shared" si="8"/>
        <v>01Oct0</v>
      </c>
      <c r="U63" s="112">
        <f t="shared" si="9"/>
        <v>0.5</v>
      </c>
      <c r="V63" s="15">
        <f t="shared" si="10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11"/>
        <v>0</v>
      </c>
      <c r="O64" s="16" t="str">
        <f t="shared" si="12"/>
        <v>01Oct0</v>
      </c>
      <c r="P64" s="14">
        <v>0.5</v>
      </c>
      <c r="Q64" s="15">
        <f t="shared" si="13"/>
        <v>0</v>
      </c>
      <c r="R64">
        <v>59</v>
      </c>
      <c r="T64" s="39" t="str">
        <f t="shared" si="8"/>
        <v>01Oct0</v>
      </c>
      <c r="U64" s="112">
        <f t="shared" si="9"/>
        <v>0.5</v>
      </c>
      <c r="V64" s="15">
        <f t="shared" si="10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11"/>
        <v>0</v>
      </c>
      <c r="O65" s="16" t="str">
        <f t="shared" si="12"/>
        <v>01Oct0</v>
      </c>
      <c r="P65" s="14">
        <v>0.5</v>
      </c>
      <c r="Q65" s="15">
        <f t="shared" si="13"/>
        <v>0</v>
      </c>
      <c r="R65">
        <v>60</v>
      </c>
      <c r="T65" s="39" t="str">
        <f t="shared" si="8"/>
        <v>01Oct0</v>
      </c>
      <c r="U65" s="112">
        <f t="shared" si="9"/>
        <v>0.5</v>
      </c>
      <c r="V65" s="15">
        <f t="shared" si="10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11"/>
        <v>0</v>
      </c>
      <c r="O66" s="16" t="str">
        <f t="shared" si="12"/>
        <v>01Oct0</v>
      </c>
      <c r="P66" s="14">
        <v>0.5</v>
      </c>
      <c r="Q66" s="15">
        <f t="shared" si="13"/>
        <v>0</v>
      </c>
      <c r="R66">
        <v>61</v>
      </c>
      <c r="T66" s="39" t="str">
        <f t="shared" si="8"/>
        <v>01Oct0</v>
      </c>
      <c r="U66" s="112">
        <f t="shared" si="9"/>
        <v>0.5</v>
      </c>
      <c r="V66" s="15">
        <f t="shared" si="10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11"/>
        <v>0</v>
      </c>
      <c r="O67" s="16" t="str">
        <f t="shared" si="12"/>
        <v>01Oct0</v>
      </c>
      <c r="P67" s="14">
        <v>0.5</v>
      </c>
      <c r="Q67" s="15">
        <f t="shared" si="13"/>
        <v>0</v>
      </c>
      <c r="R67">
        <v>62</v>
      </c>
      <c r="T67" s="39" t="str">
        <f t="shared" si="8"/>
        <v>01Oct0</v>
      </c>
      <c r="U67" s="112">
        <f t="shared" si="9"/>
        <v>0.5</v>
      </c>
      <c r="V67" s="15">
        <f t="shared" si="10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11"/>
        <v>0</v>
      </c>
      <c r="O68" s="16" t="str">
        <f t="shared" si="12"/>
        <v>01Oct0</v>
      </c>
      <c r="P68" s="14">
        <v>0.5</v>
      </c>
      <c r="Q68" s="15">
        <f t="shared" si="13"/>
        <v>0</v>
      </c>
      <c r="R68">
        <v>63</v>
      </c>
      <c r="T68" s="39" t="str">
        <f t="shared" si="8"/>
        <v>01Oct0</v>
      </c>
      <c r="U68" s="112">
        <f t="shared" si="9"/>
        <v>0.5</v>
      </c>
      <c r="V68" s="15">
        <f t="shared" si="10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11"/>
        <v>0</v>
      </c>
      <c r="O69" s="16" t="str">
        <f t="shared" si="12"/>
        <v>01Oct0</v>
      </c>
      <c r="P69" s="14">
        <v>0.5</v>
      </c>
      <c r="Q69" s="15">
        <f t="shared" si="13"/>
        <v>0</v>
      </c>
      <c r="R69">
        <v>64</v>
      </c>
      <c r="T69" s="39" t="str">
        <f t="shared" si="8"/>
        <v>01Oct0</v>
      </c>
      <c r="U69" s="112">
        <f t="shared" si="9"/>
        <v>0.5</v>
      </c>
      <c r="V69" s="15">
        <f t="shared" si="10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11"/>
        <v>0</v>
      </c>
      <c r="O70" s="16" t="str">
        <f t="shared" si="12"/>
        <v>01Oct0</v>
      </c>
      <c r="P70" s="14">
        <v>0.5</v>
      </c>
      <c r="Q70" s="15">
        <f t="shared" si="13"/>
        <v>0</v>
      </c>
      <c r="R70">
        <v>65</v>
      </c>
      <c r="T70" s="39" t="str">
        <f t="shared" si="8"/>
        <v>01Oct0</v>
      </c>
      <c r="U70" s="112">
        <f t="shared" si="9"/>
        <v>0.5</v>
      </c>
      <c r="V70" s="15">
        <f t="shared" si="10"/>
        <v>0</v>
      </c>
      <c r="W70">
        <v>65</v>
      </c>
    </row>
    <row r="71" spans="1:23" x14ac:dyDescent="0.25">
      <c r="A71"/>
      <c r="B71"/>
      <c r="M71" s="9" t="s">
        <v>6</v>
      </c>
      <c r="N71">
        <f t="shared" ref="N71:N85" si="14">A70</f>
        <v>0</v>
      </c>
      <c r="O71" s="16" t="str">
        <f t="shared" si="12"/>
        <v>01Oct0</v>
      </c>
      <c r="P71" s="14">
        <v>0.5</v>
      </c>
      <c r="Q71" s="15">
        <f t="shared" si="13"/>
        <v>0</v>
      </c>
      <c r="R71">
        <v>66</v>
      </c>
      <c r="T71" s="39" t="str">
        <f t="shared" ref="T71:T84" si="15">O72</f>
        <v>01Oct0</v>
      </c>
      <c r="U71" s="112">
        <f t="shared" ref="U71:U84" si="16">P72</f>
        <v>0.5</v>
      </c>
      <c r="V71" s="15">
        <f t="shared" ref="V71:V84" si="17">Q72</f>
        <v>0</v>
      </c>
      <c r="W71">
        <v>66</v>
      </c>
    </row>
    <row r="72" spans="1:23" x14ac:dyDescent="0.25">
      <c r="A72"/>
      <c r="B72"/>
      <c r="M72" s="9" t="s">
        <v>6</v>
      </c>
      <c r="N72">
        <f t="shared" si="14"/>
        <v>0</v>
      </c>
      <c r="O72" s="16" t="str">
        <f t="shared" si="12"/>
        <v>01Oct0</v>
      </c>
      <c r="P72" s="14">
        <v>0.5</v>
      </c>
      <c r="Q72" s="15">
        <f t="shared" si="13"/>
        <v>0</v>
      </c>
      <c r="R72">
        <v>67</v>
      </c>
      <c r="T72" s="39" t="str">
        <f t="shared" si="15"/>
        <v>01Oct0</v>
      </c>
      <c r="U72" s="112">
        <f t="shared" si="16"/>
        <v>0.5</v>
      </c>
      <c r="V72" s="15">
        <f t="shared" si="17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14"/>
        <v>0</v>
      </c>
      <c r="O73" s="16" t="str">
        <f t="shared" si="12"/>
        <v>01Oct0</v>
      </c>
      <c r="P73" s="14">
        <v>0.5</v>
      </c>
      <c r="Q73" s="15">
        <f t="shared" si="13"/>
        <v>0</v>
      </c>
      <c r="R73">
        <v>68</v>
      </c>
      <c r="T73" s="39" t="str">
        <f t="shared" si="15"/>
        <v>01Oct0</v>
      </c>
      <c r="U73" s="112">
        <f t="shared" si="16"/>
        <v>0.5</v>
      </c>
      <c r="V73" s="15">
        <f t="shared" si="17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14"/>
        <v>0</v>
      </c>
      <c r="O74" s="16" t="str">
        <f t="shared" si="12"/>
        <v>01Oct0</v>
      </c>
      <c r="P74" s="14">
        <v>0.5</v>
      </c>
      <c r="Q74" s="15">
        <f t="shared" si="13"/>
        <v>0</v>
      </c>
      <c r="R74">
        <v>69</v>
      </c>
      <c r="T74" s="39" t="str">
        <f t="shared" si="15"/>
        <v>01Oct0</v>
      </c>
      <c r="U74" s="112">
        <f t="shared" si="16"/>
        <v>0.5</v>
      </c>
      <c r="V74" s="15">
        <f t="shared" si="17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14"/>
        <v>0</v>
      </c>
      <c r="O75" s="16" t="str">
        <f t="shared" si="12"/>
        <v>01Oct0</v>
      </c>
      <c r="P75" s="14">
        <v>0.5</v>
      </c>
      <c r="Q75" s="15">
        <f t="shared" si="13"/>
        <v>0</v>
      </c>
      <c r="R75">
        <v>70</v>
      </c>
      <c r="T75" s="39" t="str">
        <f t="shared" si="15"/>
        <v>01Oct0</v>
      </c>
      <c r="U75" s="112">
        <f t="shared" si="16"/>
        <v>0.5</v>
      </c>
      <c r="V75" s="15">
        <f t="shared" si="17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14"/>
        <v>0</v>
      </c>
      <c r="O76" s="16" t="str">
        <f t="shared" si="12"/>
        <v>01Oct0</v>
      </c>
      <c r="P76" s="14">
        <v>0.5</v>
      </c>
      <c r="Q76" s="15">
        <f t="shared" si="13"/>
        <v>0</v>
      </c>
      <c r="R76">
        <v>71</v>
      </c>
      <c r="T76" s="39" t="str">
        <f t="shared" si="15"/>
        <v>01Oct0</v>
      </c>
      <c r="U76" s="112">
        <f t="shared" si="16"/>
        <v>0.5</v>
      </c>
      <c r="V76" s="15">
        <f t="shared" si="17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14"/>
        <v>0</v>
      </c>
      <c r="O77" s="16" t="str">
        <f t="shared" si="12"/>
        <v>01Oct0</v>
      </c>
      <c r="P77" s="14">
        <v>0.5</v>
      </c>
      <c r="Q77" s="15">
        <f t="shared" si="13"/>
        <v>0</v>
      </c>
      <c r="R77">
        <v>72</v>
      </c>
      <c r="T77" s="39" t="str">
        <f t="shared" si="15"/>
        <v>01Oct0</v>
      </c>
      <c r="U77" s="112">
        <f t="shared" si="16"/>
        <v>0.5</v>
      </c>
      <c r="V77" s="15">
        <f t="shared" si="17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14"/>
        <v>0</v>
      </c>
      <c r="O78" s="16" t="str">
        <f t="shared" si="12"/>
        <v>01Oct0</v>
      </c>
      <c r="P78" s="14">
        <v>0.5</v>
      </c>
      <c r="Q78" s="15">
        <f t="shared" si="13"/>
        <v>0</v>
      </c>
      <c r="R78">
        <v>73</v>
      </c>
      <c r="T78" s="39" t="str">
        <f t="shared" si="15"/>
        <v>01Oct0</v>
      </c>
      <c r="U78" s="112">
        <f t="shared" si="16"/>
        <v>0.5</v>
      </c>
      <c r="V78" s="15">
        <f t="shared" si="17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14"/>
        <v>0</v>
      </c>
      <c r="O79" s="16" t="str">
        <f t="shared" si="12"/>
        <v>01Oct0</v>
      </c>
      <c r="P79" s="14">
        <v>0.5</v>
      </c>
      <c r="Q79" s="15">
        <f t="shared" si="13"/>
        <v>0</v>
      </c>
      <c r="R79">
        <v>74</v>
      </c>
      <c r="T79" s="39" t="str">
        <f t="shared" si="15"/>
        <v>01Oct0</v>
      </c>
      <c r="U79" s="112">
        <f t="shared" si="16"/>
        <v>0.5</v>
      </c>
      <c r="V79" s="15">
        <f t="shared" si="17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14"/>
        <v>0</v>
      </c>
      <c r="O80" s="16" t="str">
        <f t="shared" si="12"/>
        <v>01Oct0</v>
      </c>
      <c r="P80" s="14">
        <v>0.5</v>
      </c>
      <c r="Q80" s="15">
        <f t="shared" si="13"/>
        <v>0</v>
      </c>
      <c r="R80">
        <v>75</v>
      </c>
      <c r="T80" s="39" t="str">
        <f t="shared" si="15"/>
        <v>01Oct0</v>
      </c>
      <c r="U80" s="112">
        <f t="shared" si="16"/>
        <v>0.5</v>
      </c>
      <c r="V80" s="15">
        <f t="shared" si="17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14"/>
        <v>0</v>
      </c>
      <c r="O81" s="16" t="str">
        <f t="shared" si="12"/>
        <v>01Oct0</v>
      </c>
      <c r="P81" s="14">
        <v>0.5</v>
      </c>
      <c r="Q81" s="15">
        <f t="shared" si="13"/>
        <v>0</v>
      </c>
      <c r="R81">
        <v>76</v>
      </c>
      <c r="T81" s="39" t="str">
        <f t="shared" si="15"/>
        <v>01Oct0</v>
      </c>
      <c r="U81" s="112">
        <f t="shared" si="16"/>
        <v>0.5</v>
      </c>
      <c r="V81" s="15">
        <f t="shared" si="17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14"/>
        <v>0</v>
      </c>
      <c r="O82" s="16" t="str">
        <f t="shared" si="12"/>
        <v>01Oct0</v>
      </c>
      <c r="P82" s="14">
        <v>0.5</v>
      </c>
      <c r="Q82" s="15">
        <f t="shared" si="13"/>
        <v>0</v>
      </c>
      <c r="R82">
        <v>77</v>
      </c>
      <c r="T82" s="39" t="str">
        <f t="shared" si="15"/>
        <v>01Oct0</v>
      </c>
      <c r="U82" s="112">
        <f t="shared" si="16"/>
        <v>0.5</v>
      </c>
      <c r="V82" s="15">
        <f t="shared" si="17"/>
        <v>0</v>
      </c>
      <c r="W82">
        <v>77</v>
      </c>
    </row>
    <row r="83" spans="1:23" x14ac:dyDescent="0.25">
      <c r="A83"/>
      <c r="B83"/>
      <c r="M83" s="9" t="s">
        <v>6</v>
      </c>
      <c r="N83">
        <f t="shared" si="14"/>
        <v>0</v>
      </c>
      <c r="O83" s="16" t="str">
        <f t="shared" si="12"/>
        <v>01Oct0</v>
      </c>
      <c r="P83" s="14">
        <v>0.5</v>
      </c>
      <c r="Q83" s="15">
        <f t="shared" si="13"/>
        <v>0</v>
      </c>
      <c r="R83">
        <v>78</v>
      </c>
      <c r="T83" s="39" t="str">
        <f t="shared" si="15"/>
        <v>01Oct0</v>
      </c>
      <c r="U83" s="112">
        <f t="shared" si="16"/>
        <v>0.5</v>
      </c>
      <c r="V83" s="15">
        <f t="shared" si="17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14"/>
        <v>0</v>
      </c>
      <c r="O84" s="16" t="str">
        <f t="shared" si="12"/>
        <v>01Oct0</v>
      </c>
      <c r="P84" s="14">
        <v>0.5</v>
      </c>
      <c r="Q84" s="15">
        <f t="shared" si="13"/>
        <v>0</v>
      </c>
      <c r="R84">
        <v>79</v>
      </c>
      <c r="T84" s="39" t="str">
        <f t="shared" si="15"/>
        <v>01Oct0</v>
      </c>
      <c r="U84" s="112">
        <f t="shared" si="16"/>
        <v>0.5</v>
      </c>
      <c r="V84" s="15">
        <f t="shared" si="17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14"/>
        <v>0</v>
      </c>
      <c r="O85" s="16" t="str">
        <f t="shared" si="12"/>
        <v>01Oct0</v>
      </c>
      <c r="P85" s="14">
        <v>0.5</v>
      </c>
      <c r="Q85" s="15">
        <f t="shared" si="13"/>
        <v>0</v>
      </c>
      <c r="R85">
        <v>80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5DC2-8F5E-4CBB-AFAF-95D748EFC8C5}">
  <sheetPr>
    <tabColor theme="4"/>
  </sheetPr>
  <dimension ref="A1:AE8579"/>
  <sheetViews>
    <sheetView workbookViewId="0">
      <pane ySplit="4" topLeftCell="A68" activePane="bottomLeft" state="frozen"/>
      <selection pane="bottomLeft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101</v>
      </c>
      <c r="C1" s="2"/>
      <c r="D1" s="2"/>
      <c r="E1" s="1" t="s">
        <v>0</v>
      </c>
      <c r="G1" s="1" t="s">
        <v>126</v>
      </c>
      <c r="I1" s="1" t="s">
        <v>128</v>
      </c>
      <c r="J1" s="1">
        <v>36517</v>
      </c>
    </row>
    <row r="2" spans="1:23" s="1" customFormat="1" x14ac:dyDescent="0.25">
      <c r="A2" s="3" t="s">
        <v>1</v>
      </c>
      <c r="C2" s="115">
        <f>A5</f>
        <v>13422</v>
      </c>
      <c r="D2" s="115">
        <f>A80</f>
        <v>40667</v>
      </c>
      <c r="E2" s="1">
        <f>COUNT(B5:B1048576)</f>
        <v>84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13422</v>
      </c>
      <c r="B5">
        <v>95200</v>
      </c>
      <c r="C5" s="7">
        <f>1936</f>
        <v>1936</v>
      </c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 s="6">
        <v>13678</v>
      </c>
      <c r="B6">
        <v>71800</v>
      </c>
      <c r="C6" s="127">
        <f>C5+1</f>
        <v>1937</v>
      </c>
      <c r="G6" s="8"/>
      <c r="H6" s="8"/>
      <c r="I6" s="8"/>
      <c r="J6" s="8"/>
      <c r="M6" s="9" t="s">
        <v>6</v>
      </c>
      <c r="N6" s="128">
        <f>1936</f>
        <v>1936</v>
      </c>
      <c r="O6" s="10" t="str">
        <f>CONCATENATE(M6,N6)</f>
        <v>01Oct1936</v>
      </c>
      <c r="P6" s="11">
        <v>0.5</v>
      </c>
      <c r="Q6" s="12">
        <f>B5</f>
        <v>95200</v>
      </c>
      <c r="R6">
        <v>1</v>
      </c>
      <c r="T6" s="110" t="str">
        <f>O6</f>
        <v>01Oct1936</v>
      </c>
      <c r="U6" s="111">
        <f>P6</f>
        <v>0.5</v>
      </c>
      <c r="V6" s="12">
        <f>Q6</f>
        <v>95200</v>
      </c>
      <c r="W6">
        <v>1</v>
      </c>
    </row>
    <row r="7" spans="1:23" x14ac:dyDescent="0.25">
      <c r="A7" s="6">
        <v>13930</v>
      </c>
      <c r="B7">
        <v>222000</v>
      </c>
      <c r="C7" s="127">
        <f t="shared" ref="C7:C70" si="0">C6+1</f>
        <v>1938</v>
      </c>
      <c r="G7" s="8"/>
      <c r="H7" s="8"/>
      <c r="I7" s="8"/>
      <c r="J7" s="8"/>
      <c r="M7" s="9" t="s">
        <v>6</v>
      </c>
      <c r="N7" s="49">
        <f>N6+1</f>
        <v>1937</v>
      </c>
      <c r="O7" s="13" t="str">
        <f t="shared" ref="O7:O54" si="1">CONCATENATE(M7,N7)</f>
        <v>01Oct1937</v>
      </c>
      <c r="P7" s="14">
        <v>0.5</v>
      </c>
      <c r="Q7" s="15">
        <f t="shared" ref="Q7:Q54" si="2">B6</f>
        <v>71800</v>
      </c>
      <c r="R7">
        <v>2</v>
      </c>
      <c r="T7" s="39" t="str">
        <f t="shared" ref="T7:V7" si="3">O7</f>
        <v>01Oct1937</v>
      </c>
      <c r="U7" s="112">
        <f t="shared" si="3"/>
        <v>0.5</v>
      </c>
      <c r="V7" s="15">
        <f t="shared" si="3"/>
        <v>71800</v>
      </c>
      <c r="W7">
        <v>2</v>
      </c>
    </row>
    <row r="8" spans="1:23" x14ac:dyDescent="0.25">
      <c r="A8" s="6">
        <v>14352</v>
      </c>
      <c r="B8">
        <v>58100</v>
      </c>
      <c r="C8" s="127">
        <f t="shared" si="0"/>
        <v>1939</v>
      </c>
      <c r="E8" s="183"/>
      <c r="F8" s="184"/>
      <c r="G8" s="8"/>
      <c r="H8" s="8"/>
      <c r="I8" s="8"/>
      <c r="J8" s="8"/>
      <c r="M8" s="9" t="s">
        <v>6</v>
      </c>
      <c r="N8" s="49">
        <f t="shared" ref="N8:N71" si="4">N7+1</f>
        <v>1938</v>
      </c>
      <c r="O8" s="13" t="str">
        <f t="shared" si="1"/>
        <v>01Oct1938</v>
      </c>
      <c r="P8" s="14">
        <v>0.5</v>
      </c>
      <c r="Q8" s="15">
        <f t="shared" si="2"/>
        <v>222000</v>
      </c>
      <c r="R8">
        <v>3</v>
      </c>
      <c r="T8" s="39" t="str">
        <f t="shared" ref="T8:T71" si="5">O8</f>
        <v>01Oct1938</v>
      </c>
      <c r="U8" s="112">
        <f t="shared" ref="U8:U71" si="6">P8</f>
        <v>0.5</v>
      </c>
      <c r="V8" s="15">
        <f t="shared" ref="V8:V71" si="7">Q8</f>
        <v>222000</v>
      </c>
      <c r="W8">
        <v>3</v>
      </c>
    </row>
    <row r="9" spans="1:23" ht="15.75" thickBot="1" x14ac:dyDescent="0.3">
      <c r="A9" s="6">
        <v>14755</v>
      </c>
      <c r="B9">
        <v>55200</v>
      </c>
      <c r="C9" s="127">
        <f t="shared" si="0"/>
        <v>1940</v>
      </c>
      <c r="M9" s="9" t="s">
        <v>6</v>
      </c>
      <c r="N9" s="49">
        <f t="shared" si="4"/>
        <v>1939</v>
      </c>
      <c r="O9" s="13" t="str">
        <f t="shared" si="1"/>
        <v>01Oct1939</v>
      </c>
      <c r="P9" s="14">
        <v>0.5</v>
      </c>
      <c r="Q9" s="15">
        <f t="shared" si="2"/>
        <v>58100</v>
      </c>
      <c r="R9">
        <v>4</v>
      </c>
      <c r="T9" s="39" t="str">
        <f t="shared" si="5"/>
        <v>01Oct1939</v>
      </c>
      <c r="U9" s="112">
        <f t="shared" si="6"/>
        <v>0.5</v>
      </c>
      <c r="V9" s="15">
        <f t="shared" si="7"/>
        <v>58100</v>
      </c>
      <c r="W9">
        <v>4</v>
      </c>
    </row>
    <row r="10" spans="1:23" ht="15.75" thickBot="1" x14ac:dyDescent="0.3">
      <c r="A10" s="6">
        <v>15139</v>
      </c>
      <c r="B10">
        <v>183000</v>
      </c>
      <c r="C10" s="127">
        <f t="shared" si="0"/>
        <v>1941</v>
      </c>
      <c r="E10" s="173" t="s">
        <v>7</v>
      </c>
      <c r="F10" s="174"/>
      <c r="G10" s="174"/>
      <c r="H10" s="174"/>
      <c r="I10" s="175"/>
      <c r="M10" s="9" t="s">
        <v>6</v>
      </c>
      <c r="N10" s="49">
        <f t="shared" si="4"/>
        <v>1940</v>
      </c>
      <c r="O10" s="13" t="str">
        <f t="shared" si="1"/>
        <v>01Oct1940</v>
      </c>
      <c r="P10" s="14">
        <v>0.5</v>
      </c>
      <c r="Q10" s="15">
        <f t="shared" si="2"/>
        <v>55200</v>
      </c>
      <c r="R10">
        <v>5</v>
      </c>
      <c r="T10" s="39" t="str">
        <f t="shared" si="5"/>
        <v>01Oct1940</v>
      </c>
      <c r="U10" s="112">
        <f t="shared" si="6"/>
        <v>0.5</v>
      </c>
      <c r="V10" s="15">
        <f t="shared" si="7"/>
        <v>55200</v>
      </c>
      <c r="W10">
        <v>5</v>
      </c>
    </row>
    <row r="11" spans="1:23" ht="15.75" thickBot="1" x14ac:dyDescent="0.3">
      <c r="A11" s="6">
        <v>15457</v>
      </c>
      <c r="B11">
        <v>199000</v>
      </c>
      <c r="C11" s="127">
        <f t="shared" si="0"/>
        <v>1942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 s="49">
        <f t="shared" si="4"/>
        <v>1941</v>
      </c>
      <c r="O11" s="13" t="str">
        <f t="shared" si="1"/>
        <v>01Oct1941</v>
      </c>
      <c r="P11" s="14">
        <v>0.5</v>
      </c>
      <c r="Q11" s="15">
        <f t="shared" si="2"/>
        <v>183000</v>
      </c>
      <c r="R11">
        <v>6</v>
      </c>
      <c r="T11" s="39" t="str">
        <f t="shared" si="5"/>
        <v>01Oct1941</v>
      </c>
      <c r="U11" s="112">
        <f t="shared" si="6"/>
        <v>0.5</v>
      </c>
      <c r="V11" s="15">
        <f t="shared" si="7"/>
        <v>183000</v>
      </c>
      <c r="W11">
        <v>6</v>
      </c>
    </row>
    <row r="12" spans="1:23" x14ac:dyDescent="0.25">
      <c r="A12" s="6">
        <v>15841</v>
      </c>
      <c r="B12">
        <v>94400</v>
      </c>
      <c r="C12" s="127">
        <f t="shared" si="0"/>
        <v>1943</v>
      </c>
      <c r="E12" s="13">
        <v>0.2</v>
      </c>
      <c r="F12" s="60">
        <v>332205</v>
      </c>
      <c r="G12" s="60"/>
      <c r="H12" s="60">
        <v>581152.1</v>
      </c>
      <c r="I12" s="15">
        <v>244749.2</v>
      </c>
      <c r="M12" s="9" t="s">
        <v>6</v>
      </c>
      <c r="N12" s="49">
        <f t="shared" si="4"/>
        <v>1942</v>
      </c>
      <c r="O12" s="13" t="str">
        <f t="shared" si="1"/>
        <v>01Oct1942</v>
      </c>
      <c r="P12" s="14">
        <v>0.5</v>
      </c>
      <c r="Q12" s="15">
        <f t="shared" si="2"/>
        <v>199000</v>
      </c>
      <c r="R12">
        <v>7</v>
      </c>
      <c r="T12" s="39" t="str">
        <f t="shared" si="5"/>
        <v>01Oct1942</v>
      </c>
      <c r="U12" s="112">
        <f t="shared" si="6"/>
        <v>0.5</v>
      </c>
      <c r="V12" s="15">
        <f t="shared" si="7"/>
        <v>199000</v>
      </c>
      <c r="W12">
        <v>7</v>
      </c>
    </row>
    <row r="13" spans="1:23" x14ac:dyDescent="0.25">
      <c r="A13" s="6">
        <v>16195</v>
      </c>
      <c r="B13">
        <v>34700</v>
      </c>
      <c r="C13" s="127">
        <f t="shared" si="0"/>
        <v>1944</v>
      </c>
      <c r="E13" s="13">
        <v>0.5</v>
      </c>
      <c r="F13" s="60">
        <v>275517</v>
      </c>
      <c r="G13" s="60"/>
      <c r="H13" s="60">
        <v>435674.8</v>
      </c>
      <c r="I13" s="15">
        <v>212967</v>
      </c>
      <c r="M13" s="9" t="s">
        <v>6</v>
      </c>
      <c r="N13" s="49">
        <f t="shared" si="4"/>
        <v>1943</v>
      </c>
      <c r="O13" s="13" t="str">
        <f t="shared" si="1"/>
        <v>01Oct1943</v>
      </c>
      <c r="P13" s="14">
        <v>0.5</v>
      </c>
      <c r="Q13" s="15">
        <f t="shared" si="2"/>
        <v>94400</v>
      </c>
      <c r="R13">
        <v>8</v>
      </c>
      <c r="T13" s="39" t="str">
        <f t="shared" si="5"/>
        <v>01Oct1943</v>
      </c>
      <c r="U13" s="112">
        <f t="shared" si="6"/>
        <v>0.5</v>
      </c>
      <c r="V13" s="15">
        <f t="shared" si="7"/>
        <v>94400</v>
      </c>
      <c r="W13">
        <v>8</v>
      </c>
    </row>
    <row r="14" spans="1:23" x14ac:dyDescent="0.25">
      <c r="A14" s="6">
        <v>16601</v>
      </c>
      <c r="B14">
        <v>91000</v>
      </c>
      <c r="C14" s="127">
        <f t="shared" si="0"/>
        <v>1945</v>
      </c>
      <c r="E14" s="13">
        <v>1</v>
      </c>
      <c r="F14" s="60">
        <v>236338.7</v>
      </c>
      <c r="G14" s="60"/>
      <c r="H14" s="60">
        <v>347056.7</v>
      </c>
      <c r="I14" s="15">
        <v>189071.2</v>
      </c>
      <c r="M14" s="9" t="s">
        <v>6</v>
      </c>
      <c r="N14" s="49">
        <f t="shared" si="4"/>
        <v>1944</v>
      </c>
      <c r="O14" s="13" t="str">
        <f t="shared" si="1"/>
        <v>01Oct1944</v>
      </c>
      <c r="P14" s="14">
        <v>0.5</v>
      </c>
      <c r="Q14" s="15">
        <f t="shared" si="2"/>
        <v>34700</v>
      </c>
      <c r="R14">
        <v>9</v>
      </c>
      <c r="T14" s="39" t="str">
        <f t="shared" si="5"/>
        <v>01Oct1944</v>
      </c>
      <c r="U14" s="112">
        <f t="shared" si="6"/>
        <v>0.5</v>
      </c>
      <c r="V14" s="15">
        <f t="shared" si="7"/>
        <v>34700</v>
      </c>
      <c r="W14">
        <v>9</v>
      </c>
    </row>
    <row r="15" spans="1:23" x14ac:dyDescent="0.25">
      <c r="A15" s="6">
        <v>16719</v>
      </c>
      <c r="B15">
        <v>68000</v>
      </c>
      <c r="C15" s="127">
        <f t="shared" si="0"/>
        <v>1946</v>
      </c>
      <c r="E15" s="13">
        <v>2</v>
      </c>
      <c r="F15" s="60">
        <v>200079.2</v>
      </c>
      <c r="G15" s="60"/>
      <c r="H15" s="60">
        <v>273619.20000000001</v>
      </c>
      <c r="I15" s="15">
        <v>165249.9</v>
      </c>
      <c r="M15" s="9" t="s">
        <v>6</v>
      </c>
      <c r="N15" s="49">
        <f t="shared" si="4"/>
        <v>1945</v>
      </c>
      <c r="O15" s="13" t="str">
        <f t="shared" si="1"/>
        <v>01Oct1945</v>
      </c>
      <c r="P15" s="14">
        <v>0.5</v>
      </c>
      <c r="Q15" s="15">
        <f t="shared" si="2"/>
        <v>91000</v>
      </c>
      <c r="R15">
        <v>10</v>
      </c>
      <c r="T15" s="39" t="str">
        <f t="shared" si="5"/>
        <v>01Oct1945</v>
      </c>
      <c r="U15" s="112">
        <f t="shared" si="6"/>
        <v>0.5</v>
      </c>
      <c r="V15" s="15">
        <f t="shared" si="7"/>
        <v>91000</v>
      </c>
      <c r="W15">
        <v>10</v>
      </c>
    </row>
    <row r="16" spans="1:23" x14ac:dyDescent="0.25">
      <c r="A16" s="6">
        <v>17113</v>
      </c>
      <c r="B16">
        <v>104000</v>
      </c>
      <c r="C16" s="127">
        <f t="shared" si="0"/>
        <v>1947</v>
      </c>
      <c r="E16" s="13">
        <v>5</v>
      </c>
      <c r="F16" s="60">
        <v>156166.6</v>
      </c>
      <c r="G16" s="60"/>
      <c r="H16" s="60">
        <v>195834.5</v>
      </c>
      <c r="I16" s="15">
        <v>133762.6</v>
      </c>
      <c r="M16" s="9" t="s">
        <v>6</v>
      </c>
      <c r="N16" s="49">
        <f t="shared" si="4"/>
        <v>1946</v>
      </c>
      <c r="O16" s="13" t="str">
        <f t="shared" si="1"/>
        <v>01Oct1946</v>
      </c>
      <c r="P16" s="14">
        <v>0.5</v>
      </c>
      <c r="Q16" s="15">
        <f t="shared" si="2"/>
        <v>68000</v>
      </c>
      <c r="R16">
        <v>11</v>
      </c>
      <c r="T16" s="39" t="str">
        <f t="shared" si="5"/>
        <v>01Oct1946</v>
      </c>
      <c r="U16" s="112">
        <f t="shared" si="6"/>
        <v>0.5</v>
      </c>
      <c r="V16" s="15">
        <f t="shared" si="7"/>
        <v>68000</v>
      </c>
      <c r="W16">
        <v>11</v>
      </c>
    </row>
    <row r="17" spans="1:23" x14ac:dyDescent="0.25">
      <c r="A17" s="6">
        <v>17665</v>
      </c>
      <c r="B17">
        <v>75000</v>
      </c>
      <c r="C17" s="127">
        <f t="shared" si="0"/>
        <v>1948</v>
      </c>
      <c r="E17" s="13">
        <v>10</v>
      </c>
      <c r="F17" s="60">
        <v>125563.2</v>
      </c>
      <c r="G17" s="60"/>
      <c r="H17" s="60">
        <v>149080.9</v>
      </c>
      <c r="I17" s="15">
        <v>109870.1</v>
      </c>
      <c r="M17" s="9" t="s">
        <v>6</v>
      </c>
      <c r="N17" s="49">
        <f t="shared" si="4"/>
        <v>1947</v>
      </c>
      <c r="O17" s="13" t="str">
        <f t="shared" si="1"/>
        <v>01Oct1947</v>
      </c>
      <c r="P17" s="14">
        <v>0.5</v>
      </c>
      <c r="Q17" s="15">
        <f t="shared" si="2"/>
        <v>104000</v>
      </c>
      <c r="R17">
        <v>12</v>
      </c>
      <c r="T17" s="39" t="str">
        <f t="shared" si="5"/>
        <v>01Oct1947</v>
      </c>
      <c r="U17" s="112">
        <f t="shared" si="6"/>
        <v>0.5</v>
      </c>
      <c r="V17" s="15">
        <f t="shared" si="7"/>
        <v>104000</v>
      </c>
      <c r="W17">
        <v>12</v>
      </c>
    </row>
    <row r="18" spans="1:23" x14ac:dyDescent="0.25">
      <c r="A18" s="6">
        <v>17923</v>
      </c>
      <c r="B18">
        <v>55900</v>
      </c>
      <c r="C18" s="127">
        <f t="shared" si="0"/>
        <v>1949</v>
      </c>
      <c r="E18" s="13">
        <v>20</v>
      </c>
      <c r="F18" s="60">
        <v>96665.5</v>
      </c>
      <c r="G18" s="60"/>
      <c r="H18" s="60">
        <v>110504.2</v>
      </c>
      <c r="I18" s="15">
        <v>85829</v>
      </c>
      <c r="M18" s="9" t="s">
        <v>6</v>
      </c>
      <c r="N18" s="49">
        <f t="shared" si="4"/>
        <v>1948</v>
      </c>
      <c r="O18" s="16" t="str">
        <f t="shared" si="1"/>
        <v>01Oct1948</v>
      </c>
      <c r="P18" s="14">
        <v>0.5</v>
      </c>
      <c r="Q18" s="15">
        <f t="shared" si="2"/>
        <v>75000</v>
      </c>
      <c r="R18">
        <v>13</v>
      </c>
      <c r="T18" s="39" t="str">
        <f t="shared" si="5"/>
        <v>01Oct1948</v>
      </c>
      <c r="U18" s="112">
        <f t="shared" si="6"/>
        <v>0.5</v>
      </c>
      <c r="V18" s="15">
        <f t="shared" si="7"/>
        <v>75000</v>
      </c>
      <c r="W18">
        <v>13</v>
      </c>
    </row>
    <row r="19" spans="1:23" x14ac:dyDescent="0.25">
      <c r="A19" s="6">
        <v>18307</v>
      </c>
      <c r="B19">
        <v>69400</v>
      </c>
      <c r="C19" s="127">
        <f t="shared" si="0"/>
        <v>1950</v>
      </c>
      <c r="E19" s="13">
        <v>50</v>
      </c>
      <c r="F19" s="60">
        <v>59067.5</v>
      </c>
      <c r="G19" s="60"/>
      <c r="H19" s="60">
        <v>66137</v>
      </c>
      <c r="I19" s="15">
        <v>52762</v>
      </c>
      <c r="K19" s="113"/>
      <c r="M19" s="9" t="s">
        <v>6</v>
      </c>
      <c r="N19" s="49">
        <f t="shared" si="4"/>
        <v>1949</v>
      </c>
      <c r="O19" s="16" t="str">
        <f t="shared" si="1"/>
        <v>01Oct1949</v>
      </c>
      <c r="P19" s="14">
        <v>0.5</v>
      </c>
      <c r="Q19" s="15">
        <f t="shared" si="2"/>
        <v>55900</v>
      </c>
      <c r="R19">
        <v>14</v>
      </c>
      <c r="T19" s="39" t="str">
        <f t="shared" si="5"/>
        <v>01Oct1949</v>
      </c>
      <c r="U19" s="112">
        <f t="shared" si="6"/>
        <v>0.5</v>
      </c>
      <c r="V19" s="15">
        <f t="shared" si="7"/>
        <v>55900</v>
      </c>
      <c r="W19">
        <v>14</v>
      </c>
    </row>
    <row r="20" spans="1:23" x14ac:dyDescent="0.25">
      <c r="A20" s="6">
        <v>18796</v>
      </c>
      <c r="B20">
        <v>74500</v>
      </c>
      <c r="C20" s="127">
        <f t="shared" si="0"/>
        <v>1951</v>
      </c>
      <c r="E20" s="13">
        <v>80</v>
      </c>
      <c r="F20" s="60">
        <v>36462.300000000003</v>
      </c>
      <c r="G20" s="60"/>
      <c r="H20" s="60">
        <v>40928</v>
      </c>
      <c r="I20" s="15">
        <v>32117.8</v>
      </c>
      <c r="M20" s="9" t="s">
        <v>6</v>
      </c>
      <c r="N20" s="49">
        <f t="shared" si="4"/>
        <v>1950</v>
      </c>
      <c r="O20" s="16" t="str">
        <f t="shared" si="1"/>
        <v>01Oct1950</v>
      </c>
      <c r="P20" s="14">
        <v>0.5</v>
      </c>
      <c r="Q20" s="15">
        <f t="shared" si="2"/>
        <v>69400</v>
      </c>
      <c r="R20">
        <v>15</v>
      </c>
      <c r="T20" s="39" t="str">
        <f t="shared" si="5"/>
        <v>01Oct1950</v>
      </c>
      <c r="U20" s="112">
        <f t="shared" si="6"/>
        <v>0.5</v>
      </c>
      <c r="V20" s="15">
        <f t="shared" si="7"/>
        <v>69400</v>
      </c>
      <c r="W20">
        <v>15</v>
      </c>
    </row>
    <row r="21" spans="1:23" x14ac:dyDescent="0.25">
      <c r="A21" s="6">
        <v>19107</v>
      </c>
      <c r="B21">
        <v>93400</v>
      </c>
      <c r="C21" s="127">
        <f t="shared" si="0"/>
        <v>1952</v>
      </c>
      <c r="E21" s="13">
        <v>90</v>
      </c>
      <c r="F21" s="60">
        <v>28449.8</v>
      </c>
      <c r="G21" s="60"/>
      <c r="H21" s="60">
        <v>32291.599999999999</v>
      </c>
      <c r="I21" s="15">
        <v>24280.6</v>
      </c>
      <c r="M21" s="9" t="s">
        <v>6</v>
      </c>
      <c r="N21" s="49">
        <f t="shared" si="4"/>
        <v>1951</v>
      </c>
      <c r="O21" s="16" t="str">
        <f t="shared" si="1"/>
        <v>01Oct1951</v>
      </c>
      <c r="P21" s="14">
        <v>0.5</v>
      </c>
      <c r="Q21" s="15">
        <f t="shared" si="2"/>
        <v>74500</v>
      </c>
      <c r="R21">
        <v>16</v>
      </c>
      <c r="T21" s="39" t="str">
        <f t="shared" si="5"/>
        <v>01Oct1951</v>
      </c>
      <c r="U21" s="112">
        <f t="shared" si="6"/>
        <v>0.5</v>
      </c>
      <c r="V21" s="15">
        <f t="shared" si="7"/>
        <v>74500</v>
      </c>
      <c r="W21">
        <v>16</v>
      </c>
    </row>
    <row r="22" spans="1:23" x14ac:dyDescent="0.25">
      <c r="A22" s="6">
        <v>19479</v>
      </c>
      <c r="B22">
        <v>53800</v>
      </c>
      <c r="C22" s="127">
        <f t="shared" si="0"/>
        <v>1953</v>
      </c>
      <c r="E22" s="13">
        <v>95</v>
      </c>
      <c r="F22" s="60">
        <v>23226.6</v>
      </c>
      <c r="G22" s="60"/>
      <c r="H22" s="60">
        <v>26842.400000000001</v>
      </c>
      <c r="I22" s="15">
        <v>18920.099999999999</v>
      </c>
      <c r="M22" s="9" t="s">
        <v>6</v>
      </c>
      <c r="N22" s="49">
        <f t="shared" si="4"/>
        <v>1952</v>
      </c>
      <c r="O22" s="16" t="str">
        <f t="shared" si="1"/>
        <v>01Oct1952</v>
      </c>
      <c r="P22" s="14">
        <v>0.5</v>
      </c>
      <c r="Q22" s="15">
        <f t="shared" si="2"/>
        <v>93400</v>
      </c>
      <c r="R22">
        <v>17</v>
      </c>
      <c r="T22" s="39" t="str">
        <f t="shared" si="5"/>
        <v>01Oct1952</v>
      </c>
      <c r="U22" s="112">
        <f t="shared" si="6"/>
        <v>0.5</v>
      </c>
      <c r="V22" s="15">
        <f t="shared" si="7"/>
        <v>93400</v>
      </c>
      <c r="W22">
        <v>17</v>
      </c>
    </row>
    <row r="23" spans="1:23" ht="15.75" thickBot="1" x14ac:dyDescent="0.3">
      <c r="A23" s="6">
        <v>19861</v>
      </c>
      <c r="B23">
        <v>57000</v>
      </c>
      <c r="C23" s="127">
        <f t="shared" si="0"/>
        <v>1954</v>
      </c>
      <c r="E23" s="61">
        <v>99</v>
      </c>
      <c r="F23" s="62">
        <v>15955.8</v>
      </c>
      <c r="G23" s="62"/>
      <c r="H23" s="62">
        <v>19656.7</v>
      </c>
      <c r="I23" s="19">
        <v>11409.7</v>
      </c>
      <c r="M23" s="9" t="s">
        <v>6</v>
      </c>
      <c r="N23" s="49">
        <f t="shared" si="4"/>
        <v>1953</v>
      </c>
      <c r="O23" s="16" t="str">
        <f t="shared" si="1"/>
        <v>01Oct1953</v>
      </c>
      <c r="P23" s="14">
        <v>0.5</v>
      </c>
      <c r="Q23" s="15">
        <f t="shared" si="2"/>
        <v>53800</v>
      </c>
      <c r="R23">
        <v>18</v>
      </c>
      <c r="T23" s="39" t="str">
        <f t="shared" si="5"/>
        <v>01Oct1953</v>
      </c>
      <c r="U23" s="112">
        <f t="shared" si="6"/>
        <v>0.5</v>
      </c>
      <c r="V23" s="15">
        <f t="shared" si="7"/>
        <v>53800</v>
      </c>
      <c r="W23">
        <v>18</v>
      </c>
    </row>
    <row r="24" spans="1:23" ht="15.75" thickBot="1" x14ac:dyDescent="0.3">
      <c r="A24" s="6">
        <v>20264</v>
      </c>
      <c r="B24">
        <v>42200</v>
      </c>
      <c r="C24" s="127">
        <f t="shared" si="0"/>
        <v>1955</v>
      </c>
      <c r="M24" s="9" t="s">
        <v>6</v>
      </c>
      <c r="N24" s="49">
        <f t="shared" si="4"/>
        <v>1954</v>
      </c>
      <c r="O24" s="16" t="str">
        <f t="shared" si="1"/>
        <v>01Oct1954</v>
      </c>
      <c r="P24" s="14">
        <v>0.5</v>
      </c>
      <c r="Q24" s="15">
        <f t="shared" si="2"/>
        <v>57000</v>
      </c>
      <c r="R24">
        <v>19</v>
      </c>
      <c r="T24" s="39" t="str">
        <f t="shared" si="5"/>
        <v>01Oct1954</v>
      </c>
      <c r="U24" s="112">
        <f t="shared" si="6"/>
        <v>0.5</v>
      </c>
      <c r="V24" s="15">
        <f t="shared" si="7"/>
        <v>57000</v>
      </c>
      <c r="W24">
        <v>19</v>
      </c>
    </row>
    <row r="25" spans="1:23" ht="15.75" thickBot="1" x14ac:dyDescent="0.3">
      <c r="A25" s="6">
        <v>20371</v>
      </c>
      <c r="B25">
        <v>40400</v>
      </c>
      <c r="C25" s="127">
        <f t="shared" si="0"/>
        <v>1956</v>
      </c>
      <c r="E25" s="173" t="s">
        <v>119</v>
      </c>
      <c r="F25" s="174"/>
      <c r="G25" s="174"/>
      <c r="H25" s="174"/>
      <c r="I25" s="175"/>
      <c r="M25" s="9" t="s">
        <v>6</v>
      </c>
      <c r="N25" s="49">
        <f t="shared" si="4"/>
        <v>1955</v>
      </c>
      <c r="O25" s="16" t="str">
        <f t="shared" si="1"/>
        <v>01Oct1955</v>
      </c>
      <c r="P25" s="14">
        <v>0.5</v>
      </c>
      <c r="Q25" s="15">
        <f t="shared" si="2"/>
        <v>42200</v>
      </c>
      <c r="R25">
        <v>20</v>
      </c>
      <c r="T25" s="39" t="str">
        <f t="shared" si="5"/>
        <v>01Oct1955</v>
      </c>
      <c r="U25" s="112">
        <f t="shared" si="6"/>
        <v>0.5</v>
      </c>
      <c r="V25" s="15">
        <f t="shared" si="7"/>
        <v>42200</v>
      </c>
      <c r="W25">
        <v>20</v>
      </c>
    </row>
    <row r="26" spans="1:23" ht="15.75" thickBot="1" x14ac:dyDescent="0.3">
      <c r="A26" s="6">
        <v>20977</v>
      </c>
      <c r="B26">
        <v>136000</v>
      </c>
      <c r="C26" s="127">
        <f t="shared" si="0"/>
        <v>1957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 s="49">
        <f t="shared" si="4"/>
        <v>1956</v>
      </c>
      <c r="O26" s="16" t="str">
        <f t="shared" si="1"/>
        <v>01Oct1956</v>
      </c>
      <c r="P26" s="14">
        <v>0.5</v>
      </c>
      <c r="Q26" s="131">
        <f t="shared" si="2"/>
        <v>40400</v>
      </c>
      <c r="R26">
        <v>21</v>
      </c>
      <c r="T26" s="39" t="str">
        <f t="shared" si="5"/>
        <v>01Oct1956</v>
      </c>
      <c r="U26" s="112">
        <f t="shared" si="6"/>
        <v>0.5</v>
      </c>
      <c r="V26" s="15">
        <f t="shared" si="7"/>
        <v>40400</v>
      </c>
      <c r="W26">
        <v>21</v>
      </c>
    </row>
    <row r="27" spans="1:23" x14ac:dyDescent="0.25">
      <c r="A27" s="6">
        <v>21308</v>
      </c>
      <c r="B27">
        <v>120000</v>
      </c>
      <c r="C27" s="127">
        <f t="shared" si="0"/>
        <v>1958</v>
      </c>
      <c r="E27" s="13">
        <v>0.2</v>
      </c>
      <c r="F27" s="60">
        <v>298113.09999999998</v>
      </c>
      <c r="G27" s="60"/>
      <c r="H27" s="60">
        <v>387931.4</v>
      </c>
      <c r="I27" s="15">
        <v>241947.1</v>
      </c>
      <c r="M27" s="9" t="s">
        <v>6</v>
      </c>
      <c r="N27" s="49">
        <f t="shared" si="4"/>
        <v>1957</v>
      </c>
      <c r="O27" s="16" t="str">
        <f t="shared" si="1"/>
        <v>01Oct1957</v>
      </c>
      <c r="P27" s="14">
        <v>0.5</v>
      </c>
      <c r="Q27" s="15">
        <f t="shared" si="2"/>
        <v>136000</v>
      </c>
      <c r="R27">
        <v>22</v>
      </c>
      <c r="T27" s="39" t="str">
        <f t="shared" si="5"/>
        <v>01Oct1957</v>
      </c>
      <c r="U27" s="112">
        <f t="shared" si="6"/>
        <v>0.5</v>
      </c>
      <c r="V27" s="15">
        <f t="shared" si="7"/>
        <v>136000</v>
      </c>
      <c r="W27">
        <v>22</v>
      </c>
    </row>
    <row r="28" spans="1:23" x14ac:dyDescent="0.25">
      <c r="A28" s="6">
        <v>21758</v>
      </c>
      <c r="B28">
        <v>34700</v>
      </c>
      <c r="C28" s="127">
        <f t="shared" si="0"/>
        <v>1959</v>
      </c>
      <c r="E28" s="13">
        <v>0.5</v>
      </c>
      <c r="F28" s="60">
        <v>251128.4</v>
      </c>
      <c r="G28" s="60"/>
      <c r="H28" s="60">
        <v>319415.90000000002</v>
      </c>
      <c r="I28" s="15">
        <v>207324</v>
      </c>
      <c r="M28" s="9" t="s">
        <v>6</v>
      </c>
      <c r="N28" s="49">
        <f t="shared" si="4"/>
        <v>1958</v>
      </c>
      <c r="O28" s="16" t="str">
        <f t="shared" si="1"/>
        <v>01Oct1958</v>
      </c>
      <c r="P28" s="14">
        <v>0.5</v>
      </c>
      <c r="Q28" s="15">
        <f t="shared" si="2"/>
        <v>120000</v>
      </c>
      <c r="R28">
        <v>23</v>
      </c>
      <c r="T28" s="39" t="str">
        <f t="shared" si="5"/>
        <v>01Oct1958</v>
      </c>
      <c r="U28" s="112">
        <f t="shared" si="6"/>
        <v>0.5</v>
      </c>
      <c r="V28" s="15">
        <f t="shared" si="7"/>
        <v>120000</v>
      </c>
      <c r="W28">
        <v>23</v>
      </c>
    </row>
    <row r="29" spans="1:23" x14ac:dyDescent="0.25">
      <c r="A29" s="6">
        <v>21837</v>
      </c>
      <c r="B29">
        <v>56800</v>
      </c>
      <c r="C29" s="127">
        <f t="shared" si="0"/>
        <v>1960</v>
      </c>
      <c r="E29" s="13">
        <v>1</v>
      </c>
      <c r="F29" s="60">
        <v>218006.1</v>
      </c>
      <c r="G29" s="60"/>
      <c r="H29" s="60">
        <v>272222.3</v>
      </c>
      <c r="I29" s="15">
        <v>182459.8</v>
      </c>
      <c r="M29" s="9" t="s">
        <v>6</v>
      </c>
      <c r="N29" s="49">
        <f t="shared" si="4"/>
        <v>1959</v>
      </c>
      <c r="O29" s="16" t="str">
        <f t="shared" si="1"/>
        <v>01Oct1959</v>
      </c>
      <c r="P29" s="14">
        <v>0.5</v>
      </c>
      <c r="Q29" s="15">
        <f t="shared" si="2"/>
        <v>34700</v>
      </c>
      <c r="R29">
        <v>24</v>
      </c>
      <c r="T29" s="39" t="str">
        <f t="shared" si="5"/>
        <v>01Oct1959</v>
      </c>
      <c r="U29" s="112">
        <f t="shared" si="6"/>
        <v>0.5</v>
      </c>
      <c r="V29" s="15">
        <f t="shared" si="7"/>
        <v>34700</v>
      </c>
      <c r="W29">
        <v>24</v>
      </c>
    </row>
    <row r="30" spans="1:23" x14ac:dyDescent="0.25">
      <c r="A30" s="6">
        <v>22371</v>
      </c>
      <c r="B30">
        <v>35700</v>
      </c>
      <c r="C30" s="127">
        <f t="shared" si="0"/>
        <v>1961</v>
      </c>
      <c r="E30" s="13">
        <v>2</v>
      </c>
      <c r="F30" s="60">
        <v>186804.5</v>
      </c>
      <c r="G30" s="60"/>
      <c r="H30" s="60">
        <v>228731.5</v>
      </c>
      <c r="I30" s="15">
        <v>158617.9</v>
      </c>
      <c r="M30" s="9" t="s">
        <v>6</v>
      </c>
      <c r="N30" s="49">
        <f t="shared" si="4"/>
        <v>1960</v>
      </c>
      <c r="O30" s="16" t="str">
        <f t="shared" si="1"/>
        <v>01Oct1960</v>
      </c>
      <c r="P30" s="14">
        <v>0.5</v>
      </c>
      <c r="Q30" s="15">
        <f t="shared" si="2"/>
        <v>56800</v>
      </c>
      <c r="R30">
        <v>25</v>
      </c>
      <c r="T30" s="39" t="str">
        <f t="shared" si="5"/>
        <v>01Oct1960</v>
      </c>
      <c r="U30" s="112">
        <f t="shared" si="6"/>
        <v>0.5</v>
      </c>
      <c r="V30" s="15">
        <f t="shared" si="7"/>
        <v>56800</v>
      </c>
      <c r="W30">
        <v>25</v>
      </c>
    </row>
    <row r="31" spans="1:23" x14ac:dyDescent="0.25">
      <c r="A31" s="6">
        <v>22809</v>
      </c>
      <c r="B31">
        <v>52000</v>
      </c>
      <c r="C31" s="127">
        <f t="shared" si="0"/>
        <v>1962</v>
      </c>
      <c r="E31" s="13">
        <v>5</v>
      </c>
      <c r="F31" s="60">
        <v>148197.6</v>
      </c>
      <c r="G31" s="60"/>
      <c r="H31" s="60">
        <v>176448.2</v>
      </c>
      <c r="I31" s="15">
        <v>128408.9</v>
      </c>
      <c r="M31" s="9" t="s">
        <v>6</v>
      </c>
      <c r="N31" s="49">
        <f t="shared" si="4"/>
        <v>1961</v>
      </c>
      <c r="O31" s="16" t="str">
        <f t="shared" si="1"/>
        <v>01Oct1961</v>
      </c>
      <c r="P31" s="14">
        <v>0.5</v>
      </c>
      <c r="Q31" s="15">
        <f t="shared" si="2"/>
        <v>35700</v>
      </c>
      <c r="R31">
        <v>26</v>
      </c>
      <c r="T31" s="39" t="str">
        <f t="shared" si="5"/>
        <v>01Oct1961</v>
      </c>
      <c r="U31" s="112">
        <f t="shared" si="6"/>
        <v>0.5</v>
      </c>
      <c r="V31" s="15">
        <f t="shared" si="7"/>
        <v>35700</v>
      </c>
      <c r="W31">
        <v>26</v>
      </c>
    </row>
    <row r="32" spans="1:23" x14ac:dyDescent="0.25">
      <c r="A32" s="6">
        <v>22977</v>
      </c>
      <c r="B32">
        <v>45200</v>
      </c>
      <c r="C32" s="127">
        <f t="shared" si="0"/>
        <v>1963</v>
      </c>
      <c r="E32" s="13">
        <v>10</v>
      </c>
      <c r="F32" s="60">
        <v>120664.8</v>
      </c>
      <c r="G32" s="60"/>
      <c r="H32" s="60">
        <v>140421.1</v>
      </c>
      <c r="I32" s="15">
        <v>106234.2</v>
      </c>
      <c r="L32" s="113"/>
      <c r="M32" s="9" t="s">
        <v>6</v>
      </c>
      <c r="N32" s="49">
        <f t="shared" si="4"/>
        <v>1962</v>
      </c>
      <c r="O32" s="16" t="str">
        <f t="shared" si="1"/>
        <v>01Oct1962</v>
      </c>
      <c r="P32" s="14">
        <v>0.5</v>
      </c>
      <c r="Q32" s="15">
        <f t="shared" si="2"/>
        <v>52000</v>
      </c>
      <c r="R32">
        <v>27</v>
      </c>
      <c r="T32" s="39" t="str">
        <f t="shared" si="5"/>
        <v>01Oct1962</v>
      </c>
      <c r="U32" s="112">
        <f t="shared" si="6"/>
        <v>0.5</v>
      </c>
      <c r="V32" s="15">
        <f t="shared" si="7"/>
        <v>52000</v>
      </c>
      <c r="W32">
        <v>27</v>
      </c>
    </row>
    <row r="33" spans="1:23" x14ac:dyDescent="0.25">
      <c r="A33" s="6">
        <v>23649</v>
      </c>
      <c r="B33">
        <v>28200</v>
      </c>
      <c r="C33" s="127">
        <f t="shared" si="0"/>
        <v>1964</v>
      </c>
      <c r="E33" s="13">
        <v>20</v>
      </c>
      <c r="F33" s="60">
        <v>94099.3</v>
      </c>
      <c r="G33" s="60"/>
      <c r="H33" s="60">
        <v>106936.1</v>
      </c>
      <c r="I33" s="15">
        <v>84132.1</v>
      </c>
      <c r="M33" s="9" t="s">
        <v>6</v>
      </c>
      <c r="N33" s="49">
        <f t="shared" si="4"/>
        <v>1963</v>
      </c>
      <c r="O33" s="16" t="str">
        <f t="shared" si="1"/>
        <v>01Oct1963</v>
      </c>
      <c r="P33" s="14">
        <v>0.5</v>
      </c>
      <c r="Q33" s="15">
        <f t="shared" si="2"/>
        <v>45200</v>
      </c>
      <c r="R33">
        <v>28</v>
      </c>
      <c r="T33" s="39" t="str">
        <f t="shared" si="5"/>
        <v>01Oct1963</v>
      </c>
      <c r="U33" s="112">
        <f t="shared" si="6"/>
        <v>0.5</v>
      </c>
      <c r="V33" s="15">
        <f t="shared" si="7"/>
        <v>45200</v>
      </c>
      <c r="W33">
        <v>28</v>
      </c>
    </row>
    <row r="34" spans="1:23" x14ac:dyDescent="0.25">
      <c r="A34" s="6">
        <v>23783</v>
      </c>
      <c r="B34">
        <v>46600</v>
      </c>
      <c r="C34" s="127">
        <f t="shared" si="0"/>
        <v>1965</v>
      </c>
      <c r="E34" s="13">
        <v>50</v>
      </c>
      <c r="F34" s="60">
        <v>58515.4</v>
      </c>
      <c r="G34" s="60"/>
      <c r="H34" s="60">
        <v>64842</v>
      </c>
      <c r="I34" s="15">
        <v>52805</v>
      </c>
      <c r="M34" s="9" t="s">
        <v>6</v>
      </c>
      <c r="N34" s="49">
        <f t="shared" si="4"/>
        <v>1964</v>
      </c>
      <c r="O34" s="16" t="str">
        <f t="shared" si="1"/>
        <v>01Oct1964</v>
      </c>
      <c r="P34" s="14">
        <v>0.5</v>
      </c>
      <c r="Q34" s="15">
        <f t="shared" si="2"/>
        <v>28200</v>
      </c>
      <c r="R34">
        <v>29</v>
      </c>
      <c r="T34" s="39" t="str">
        <f t="shared" si="5"/>
        <v>01Oct1964</v>
      </c>
      <c r="U34" s="112">
        <f t="shared" si="6"/>
        <v>0.5</v>
      </c>
      <c r="V34" s="15">
        <f t="shared" si="7"/>
        <v>28200</v>
      </c>
      <c r="W34">
        <v>29</v>
      </c>
    </row>
    <row r="35" spans="1:23" x14ac:dyDescent="0.25">
      <c r="A35" s="6">
        <v>24228</v>
      </c>
      <c r="B35">
        <v>95300</v>
      </c>
      <c r="C35" s="127">
        <f t="shared" si="0"/>
        <v>1966</v>
      </c>
      <c r="E35" s="13">
        <v>80</v>
      </c>
      <c r="F35" s="60">
        <v>36418.5</v>
      </c>
      <c r="G35" s="60"/>
      <c r="H35" s="60">
        <v>40733.800000000003</v>
      </c>
      <c r="I35" s="15">
        <v>32045.8</v>
      </c>
      <c r="M35" s="9" t="s">
        <v>6</v>
      </c>
      <c r="N35" s="49">
        <f t="shared" si="4"/>
        <v>1965</v>
      </c>
      <c r="O35" s="16" t="str">
        <f t="shared" si="1"/>
        <v>01Oct1965</v>
      </c>
      <c r="P35" s="14">
        <v>0.5</v>
      </c>
      <c r="Q35" s="15">
        <f t="shared" si="2"/>
        <v>46600</v>
      </c>
      <c r="R35">
        <v>30</v>
      </c>
      <c r="T35" s="39" t="str">
        <f t="shared" si="5"/>
        <v>01Oct1965</v>
      </c>
      <c r="U35" s="112">
        <f t="shared" si="6"/>
        <v>0.5</v>
      </c>
      <c r="V35" s="15">
        <f t="shared" si="7"/>
        <v>46600</v>
      </c>
      <c r="W35">
        <v>30</v>
      </c>
    </row>
    <row r="36" spans="1:23" x14ac:dyDescent="0.25">
      <c r="A36" s="6">
        <v>24584</v>
      </c>
      <c r="B36">
        <v>49800</v>
      </c>
      <c r="C36" s="127">
        <f t="shared" si="0"/>
        <v>1967</v>
      </c>
      <c r="E36" s="13">
        <v>90</v>
      </c>
      <c r="F36" s="60">
        <v>28432.5</v>
      </c>
      <c r="G36" s="60"/>
      <c r="H36" s="60">
        <v>32292.9</v>
      </c>
      <c r="I36" s="15">
        <v>24434.2</v>
      </c>
      <c r="M36" s="9" t="s">
        <v>6</v>
      </c>
      <c r="N36" s="49">
        <f t="shared" si="4"/>
        <v>1966</v>
      </c>
      <c r="O36" s="16" t="str">
        <f t="shared" si="1"/>
        <v>01Oct1966</v>
      </c>
      <c r="P36" s="14">
        <v>0.5</v>
      </c>
      <c r="Q36" s="15">
        <f t="shared" si="2"/>
        <v>95300</v>
      </c>
      <c r="R36">
        <v>31</v>
      </c>
      <c r="T36" s="39" t="str">
        <f t="shared" si="5"/>
        <v>01Oct1966</v>
      </c>
      <c r="U36" s="112">
        <f t="shared" si="6"/>
        <v>0.5</v>
      </c>
      <c r="V36" s="15">
        <f t="shared" si="7"/>
        <v>95300</v>
      </c>
      <c r="W36">
        <v>31</v>
      </c>
    </row>
    <row r="37" spans="1:23" x14ac:dyDescent="0.25">
      <c r="A37" s="6">
        <v>24976</v>
      </c>
      <c r="B37">
        <v>80400</v>
      </c>
      <c r="C37" s="127">
        <f t="shared" si="0"/>
        <v>1968</v>
      </c>
      <c r="E37" s="13">
        <v>95</v>
      </c>
      <c r="F37" s="60">
        <v>23179.8</v>
      </c>
      <c r="G37" s="60"/>
      <c r="H37" s="60">
        <v>26747.4</v>
      </c>
      <c r="I37" s="15">
        <v>19473.2</v>
      </c>
      <c r="M37" s="9" t="s">
        <v>6</v>
      </c>
      <c r="N37" s="49">
        <f t="shared" si="4"/>
        <v>1967</v>
      </c>
      <c r="O37" s="16" t="str">
        <f t="shared" si="1"/>
        <v>01Oct1967</v>
      </c>
      <c r="P37" s="14">
        <v>0.5</v>
      </c>
      <c r="Q37" s="15">
        <f t="shared" si="2"/>
        <v>49800</v>
      </c>
      <c r="R37">
        <v>32</v>
      </c>
      <c r="T37" s="39" t="str">
        <f t="shared" si="5"/>
        <v>01Oct1967</v>
      </c>
      <c r="U37" s="112">
        <f t="shared" si="6"/>
        <v>0.5</v>
      </c>
      <c r="V37" s="15">
        <f t="shared" si="7"/>
        <v>49800</v>
      </c>
      <c r="W37">
        <v>32</v>
      </c>
    </row>
    <row r="38" spans="1:23" ht="15.75" thickBot="1" x14ac:dyDescent="0.3">
      <c r="A38" s="6">
        <v>25331</v>
      </c>
      <c r="B38">
        <v>77000</v>
      </c>
      <c r="C38" s="127">
        <f t="shared" si="0"/>
        <v>1969</v>
      </c>
      <c r="E38" s="61">
        <v>99</v>
      </c>
      <c r="F38" s="62">
        <v>15808.6</v>
      </c>
      <c r="G38" s="62"/>
      <c r="H38" s="62">
        <v>18878.900000000001</v>
      </c>
      <c r="I38" s="19">
        <v>12668.8</v>
      </c>
      <c r="M38" s="9" t="s">
        <v>6</v>
      </c>
      <c r="N38" s="49">
        <f t="shared" si="4"/>
        <v>1968</v>
      </c>
      <c r="O38" s="16" t="str">
        <f t="shared" si="1"/>
        <v>01Oct1968</v>
      </c>
      <c r="P38" s="14">
        <v>0.5</v>
      </c>
      <c r="Q38" s="15">
        <f t="shared" si="2"/>
        <v>80400</v>
      </c>
      <c r="R38">
        <v>33</v>
      </c>
      <c r="T38" s="39" t="str">
        <f t="shared" si="5"/>
        <v>01Oct1968</v>
      </c>
      <c r="U38" s="112">
        <f t="shared" si="6"/>
        <v>0.5</v>
      </c>
      <c r="V38" s="15">
        <f t="shared" si="7"/>
        <v>80400</v>
      </c>
      <c r="W38">
        <v>33</v>
      </c>
    </row>
    <row r="39" spans="1:23" x14ac:dyDescent="0.25">
      <c r="A39" s="6">
        <v>25685</v>
      </c>
      <c r="B39">
        <v>45700</v>
      </c>
      <c r="C39" s="127">
        <f t="shared" si="0"/>
        <v>1970</v>
      </c>
      <c r="M39" s="9" t="s">
        <v>6</v>
      </c>
      <c r="N39" s="49">
        <f t="shared" si="4"/>
        <v>1969</v>
      </c>
      <c r="O39" s="16" t="str">
        <f t="shared" si="1"/>
        <v>01Oct1969</v>
      </c>
      <c r="P39" s="14">
        <v>0.5</v>
      </c>
      <c r="Q39" s="15">
        <f t="shared" si="2"/>
        <v>77000</v>
      </c>
      <c r="R39">
        <v>34</v>
      </c>
      <c r="T39" s="39" t="str">
        <f t="shared" si="5"/>
        <v>01Oct1969</v>
      </c>
      <c r="U39" s="112">
        <f t="shared" si="6"/>
        <v>0.5</v>
      </c>
      <c r="V39" s="15">
        <f t="shared" si="7"/>
        <v>77000</v>
      </c>
      <c r="W39">
        <v>34</v>
      </c>
    </row>
    <row r="40" spans="1:23" x14ac:dyDescent="0.25">
      <c r="A40" s="6">
        <v>25856</v>
      </c>
      <c r="B40">
        <v>28100</v>
      </c>
      <c r="C40" s="127">
        <f t="shared" si="0"/>
        <v>1971</v>
      </c>
      <c r="M40" s="9" t="s">
        <v>6</v>
      </c>
      <c r="N40" s="49">
        <f t="shared" si="4"/>
        <v>1970</v>
      </c>
      <c r="O40" s="16" t="str">
        <f t="shared" si="1"/>
        <v>01Oct1970</v>
      </c>
      <c r="P40" s="14">
        <v>0.5</v>
      </c>
      <c r="Q40" s="15">
        <f t="shared" si="2"/>
        <v>45700</v>
      </c>
      <c r="R40">
        <v>35</v>
      </c>
      <c r="T40" s="39" t="str">
        <f t="shared" si="5"/>
        <v>01Oct1970</v>
      </c>
      <c r="U40" s="112">
        <f t="shared" si="6"/>
        <v>0.5</v>
      </c>
      <c r="V40" s="15">
        <f t="shared" si="7"/>
        <v>45700</v>
      </c>
      <c r="W40">
        <v>35</v>
      </c>
    </row>
    <row r="41" spans="1:23" x14ac:dyDescent="0.25">
      <c r="A41" s="6">
        <v>26278</v>
      </c>
      <c r="B41">
        <v>121000</v>
      </c>
      <c r="C41" s="127">
        <f t="shared" si="0"/>
        <v>1972</v>
      </c>
      <c r="M41" s="9" t="s">
        <v>6</v>
      </c>
      <c r="N41" s="49">
        <f t="shared" si="4"/>
        <v>1971</v>
      </c>
      <c r="O41" s="16" t="str">
        <f t="shared" si="1"/>
        <v>01Oct1971</v>
      </c>
      <c r="P41" s="14">
        <v>0.5</v>
      </c>
      <c r="Q41" s="15">
        <f t="shared" si="2"/>
        <v>28100</v>
      </c>
      <c r="R41">
        <v>36</v>
      </c>
      <c r="T41" s="39" t="str">
        <f t="shared" si="5"/>
        <v>01Oct1971</v>
      </c>
      <c r="U41" s="112">
        <f t="shared" si="6"/>
        <v>0.5</v>
      </c>
      <c r="V41" s="15">
        <f t="shared" si="7"/>
        <v>28100</v>
      </c>
      <c r="W41">
        <v>36</v>
      </c>
    </row>
    <row r="42" spans="1:23" x14ac:dyDescent="0.25">
      <c r="A42" s="6">
        <v>26779</v>
      </c>
      <c r="B42">
        <v>73000</v>
      </c>
      <c r="C42" s="127">
        <f t="shared" si="0"/>
        <v>1973</v>
      </c>
      <c r="M42" s="9" t="s">
        <v>6</v>
      </c>
      <c r="N42" s="49">
        <f t="shared" si="4"/>
        <v>1972</v>
      </c>
      <c r="O42" s="16" t="str">
        <f t="shared" si="1"/>
        <v>01Oct1972</v>
      </c>
      <c r="P42" s="14">
        <v>0.5</v>
      </c>
      <c r="Q42" s="15">
        <f t="shared" si="2"/>
        <v>121000</v>
      </c>
      <c r="R42">
        <v>37</v>
      </c>
      <c r="T42" s="39" t="str">
        <f t="shared" si="5"/>
        <v>01Oct1972</v>
      </c>
      <c r="U42" s="112">
        <f t="shared" si="6"/>
        <v>0.5</v>
      </c>
      <c r="V42" s="15">
        <f t="shared" si="7"/>
        <v>121000</v>
      </c>
      <c r="W42">
        <v>37</v>
      </c>
    </row>
    <row r="43" spans="1:23" x14ac:dyDescent="0.25">
      <c r="A43" s="6">
        <v>26999</v>
      </c>
      <c r="B43">
        <v>61000</v>
      </c>
      <c r="C43" s="127">
        <f t="shared" si="0"/>
        <v>1974</v>
      </c>
      <c r="M43" s="9" t="s">
        <v>6</v>
      </c>
      <c r="N43" s="49">
        <f t="shared" si="4"/>
        <v>1973</v>
      </c>
      <c r="O43" s="16" t="str">
        <f t="shared" si="1"/>
        <v>01Oct1973</v>
      </c>
      <c r="P43" s="14">
        <v>0.5</v>
      </c>
      <c r="Q43" s="15">
        <f t="shared" si="2"/>
        <v>73000</v>
      </c>
      <c r="R43">
        <v>38</v>
      </c>
      <c r="T43" s="39" t="str">
        <f t="shared" si="5"/>
        <v>01Oct1973</v>
      </c>
      <c r="U43" s="112">
        <f t="shared" si="6"/>
        <v>0.5</v>
      </c>
      <c r="V43" s="15">
        <f t="shared" si="7"/>
        <v>73000</v>
      </c>
      <c r="W43">
        <v>38</v>
      </c>
    </row>
    <row r="44" spans="1:23" x14ac:dyDescent="0.25">
      <c r="A44" s="6">
        <v>27334</v>
      </c>
      <c r="B44">
        <v>103000</v>
      </c>
      <c r="C44" s="127">
        <f t="shared" si="0"/>
        <v>1975</v>
      </c>
      <c r="M44" s="9" t="s">
        <v>6</v>
      </c>
      <c r="N44" s="49">
        <f t="shared" si="4"/>
        <v>1974</v>
      </c>
      <c r="O44" s="16" t="str">
        <f t="shared" si="1"/>
        <v>01Oct1974</v>
      </c>
      <c r="P44" s="14">
        <v>0.5</v>
      </c>
      <c r="Q44" s="15">
        <f t="shared" si="2"/>
        <v>61000</v>
      </c>
      <c r="R44">
        <v>39</v>
      </c>
      <c r="T44" s="39" t="str">
        <f t="shared" si="5"/>
        <v>01Oct1974</v>
      </c>
      <c r="U44" s="112">
        <f t="shared" si="6"/>
        <v>0.5</v>
      </c>
      <c r="V44" s="15">
        <f t="shared" si="7"/>
        <v>61000</v>
      </c>
      <c r="W44">
        <v>39</v>
      </c>
    </row>
    <row r="45" spans="1:23" x14ac:dyDescent="0.25">
      <c r="A45" s="6">
        <v>27872</v>
      </c>
      <c r="B45">
        <v>44000</v>
      </c>
      <c r="C45" s="127">
        <f t="shared" si="0"/>
        <v>1976</v>
      </c>
      <c r="M45" s="9" t="s">
        <v>6</v>
      </c>
      <c r="N45" s="49">
        <f t="shared" si="4"/>
        <v>1975</v>
      </c>
      <c r="O45" s="16" t="str">
        <f t="shared" si="1"/>
        <v>01Oct1975</v>
      </c>
      <c r="P45" s="14">
        <v>0.5</v>
      </c>
      <c r="Q45" s="15">
        <f t="shared" si="2"/>
        <v>103000</v>
      </c>
      <c r="R45">
        <v>40</v>
      </c>
      <c r="T45" s="39" t="str">
        <f t="shared" si="5"/>
        <v>01Oct1975</v>
      </c>
      <c r="U45" s="112">
        <f t="shared" si="6"/>
        <v>0.5</v>
      </c>
      <c r="V45" s="15">
        <f t="shared" si="7"/>
        <v>103000</v>
      </c>
      <c r="W45">
        <v>40</v>
      </c>
    </row>
    <row r="46" spans="1:23" x14ac:dyDescent="0.25">
      <c r="A46" s="6">
        <v>28273</v>
      </c>
      <c r="B46">
        <v>118000</v>
      </c>
      <c r="C46" s="127">
        <f t="shared" si="0"/>
        <v>1977</v>
      </c>
      <c r="M46" s="9" t="s">
        <v>6</v>
      </c>
      <c r="N46" s="49">
        <f t="shared" si="4"/>
        <v>1976</v>
      </c>
      <c r="O46" s="16" t="str">
        <f t="shared" si="1"/>
        <v>01Oct1976</v>
      </c>
      <c r="P46" s="14">
        <v>0.5</v>
      </c>
      <c r="Q46" s="131">
        <f t="shared" si="2"/>
        <v>44000</v>
      </c>
      <c r="R46">
        <v>41</v>
      </c>
      <c r="T46" s="39" t="str">
        <f t="shared" si="5"/>
        <v>01Oct1976</v>
      </c>
      <c r="U46" s="112">
        <f t="shared" si="6"/>
        <v>0.5</v>
      </c>
      <c r="V46" s="15">
        <f t="shared" si="7"/>
        <v>44000</v>
      </c>
      <c r="W46">
        <v>41</v>
      </c>
    </row>
    <row r="47" spans="1:23" x14ac:dyDescent="0.25">
      <c r="A47" s="6">
        <v>28650</v>
      </c>
      <c r="B47">
        <v>37800</v>
      </c>
      <c r="C47" s="127">
        <f t="shared" si="0"/>
        <v>1978</v>
      </c>
      <c r="M47" s="9" t="s">
        <v>6</v>
      </c>
      <c r="N47" s="49">
        <f t="shared" si="4"/>
        <v>1977</v>
      </c>
      <c r="O47" s="16" t="str">
        <f t="shared" si="1"/>
        <v>01Oct1977</v>
      </c>
      <c r="P47" s="14">
        <v>0.5</v>
      </c>
      <c r="Q47" s="15">
        <f t="shared" si="2"/>
        <v>118000</v>
      </c>
      <c r="R47">
        <v>42</v>
      </c>
      <c r="T47" s="39" t="str">
        <f t="shared" si="5"/>
        <v>01Oct1977</v>
      </c>
      <c r="U47" s="112">
        <f t="shared" si="6"/>
        <v>0.5</v>
      </c>
      <c r="V47" s="15">
        <f t="shared" si="7"/>
        <v>118000</v>
      </c>
      <c r="W47">
        <v>42</v>
      </c>
    </row>
    <row r="48" spans="1:23" x14ac:dyDescent="0.25">
      <c r="A48" s="6">
        <v>28998</v>
      </c>
      <c r="B48">
        <v>54900</v>
      </c>
      <c r="C48" s="127">
        <f t="shared" si="0"/>
        <v>1979</v>
      </c>
      <c r="M48" s="9" t="s">
        <v>6</v>
      </c>
      <c r="N48" s="49">
        <f t="shared" si="4"/>
        <v>1978</v>
      </c>
      <c r="O48" s="16" t="str">
        <f t="shared" si="1"/>
        <v>01Oct1978</v>
      </c>
      <c r="P48" s="14">
        <v>0.5</v>
      </c>
      <c r="Q48" s="15">
        <f t="shared" si="2"/>
        <v>37800</v>
      </c>
      <c r="R48">
        <v>43</v>
      </c>
      <c r="T48" s="39" t="str">
        <f t="shared" si="5"/>
        <v>01Oct1978</v>
      </c>
      <c r="U48" s="112">
        <f t="shared" si="6"/>
        <v>0.5</v>
      </c>
      <c r="V48" s="15">
        <f t="shared" si="7"/>
        <v>37800</v>
      </c>
      <c r="W48">
        <v>43</v>
      </c>
    </row>
    <row r="49" spans="1:31" x14ac:dyDescent="0.25">
      <c r="A49" s="6">
        <v>29377</v>
      </c>
      <c r="B49">
        <v>39200</v>
      </c>
      <c r="C49" s="127">
        <f t="shared" si="0"/>
        <v>1980</v>
      </c>
      <c r="M49" s="9" t="s">
        <v>6</v>
      </c>
      <c r="N49" s="49">
        <f t="shared" si="4"/>
        <v>1979</v>
      </c>
      <c r="O49" s="16" t="str">
        <f t="shared" si="1"/>
        <v>01Oct1979</v>
      </c>
      <c r="P49" s="14">
        <v>0.5</v>
      </c>
      <c r="Q49" s="15">
        <f t="shared" si="2"/>
        <v>54900</v>
      </c>
      <c r="R49">
        <v>44</v>
      </c>
      <c r="T49" s="39" t="str">
        <f t="shared" si="5"/>
        <v>01Oct1979</v>
      </c>
      <c r="U49" s="112">
        <f t="shared" si="6"/>
        <v>0.5</v>
      </c>
      <c r="V49" s="15">
        <f t="shared" si="7"/>
        <v>54900</v>
      </c>
      <c r="W49">
        <v>44</v>
      </c>
    </row>
    <row r="50" spans="1:31" x14ac:dyDescent="0.25">
      <c r="A50" s="6">
        <v>29743</v>
      </c>
      <c r="B50">
        <v>45400</v>
      </c>
      <c r="C50" s="127">
        <f t="shared" si="0"/>
        <v>1981</v>
      </c>
      <c r="M50" s="9" t="s">
        <v>6</v>
      </c>
      <c r="N50" s="49">
        <f t="shared" si="4"/>
        <v>1980</v>
      </c>
      <c r="O50" s="16" t="str">
        <f t="shared" si="1"/>
        <v>01Oct1980</v>
      </c>
      <c r="P50" s="14">
        <v>0.5</v>
      </c>
      <c r="Q50" s="15">
        <f t="shared" si="2"/>
        <v>39200</v>
      </c>
      <c r="R50">
        <v>45</v>
      </c>
      <c r="T50" s="39" t="str">
        <f t="shared" si="5"/>
        <v>01Oct1980</v>
      </c>
      <c r="U50" s="112">
        <f t="shared" si="6"/>
        <v>0.5</v>
      </c>
      <c r="V50" s="15">
        <f t="shared" si="7"/>
        <v>39200</v>
      </c>
      <c r="W50">
        <v>45</v>
      </c>
    </row>
    <row r="51" spans="1:31" x14ac:dyDescent="0.25">
      <c r="A51" s="6">
        <v>30085</v>
      </c>
      <c r="B51">
        <v>142000</v>
      </c>
      <c r="C51" s="127">
        <f t="shared" si="0"/>
        <v>1982</v>
      </c>
      <c r="M51" s="9" t="s">
        <v>6</v>
      </c>
      <c r="N51" s="49">
        <f t="shared" si="4"/>
        <v>1981</v>
      </c>
      <c r="O51" s="16" t="str">
        <f t="shared" si="1"/>
        <v>01Oct1981</v>
      </c>
      <c r="P51" s="14">
        <v>0.5</v>
      </c>
      <c r="Q51" s="15">
        <f t="shared" si="2"/>
        <v>45400</v>
      </c>
      <c r="R51">
        <v>46</v>
      </c>
      <c r="T51" s="39" t="str">
        <f t="shared" si="5"/>
        <v>01Oct1981</v>
      </c>
      <c r="U51" s="112">
        <f t="shared" si="6"/>
        <v>0.5</v>
      </c>
      <c r="V51" s="15">
        <f t="shared" si="7"/>
        <v>45400</v>
      </c>
      <c r="W51">
        <v>46</v>
      </c>
    </row>
    <row r="52" spans="1:31" x14ac:dyDescent="0.25">
      <c r="A52" s="6">
        <v>30369</v>
      </c>
      <c r="B52">
        <v>40900</v>
      </c>
      <c r="C52" s="127">
        <f t="shared" si="0"/>
        <v>1983</v>
      </c>
      <c r="M52" s="9" t="s">
        <v>6</v>
      </c>
      <c r="N52" s="49">
        <f t="shared" si="4"/>
        <v>1982</v>
      </c>
      <c r="O52" s="16" t="str">
        <f t="shared" si="1"/>
        <v>01Oct1982</v>
      </c>
      <c r="P52" s="14">
        <v>0.5</v>
      </c>
      <c r="Q52" s="15">
        <f t="shared" si="2"/>
        <v>142000</v>
      </c>
      <c r="R52">
        <v>47</v>
      </c>
      <c r="T52" s="39" t="str">
        <f t="shared" si="5"/>
        <v>01Oct1982</v>
      </c>
      <c r="U52" s="112">
        <f t="shared" si="6"/>
        <v>0.5</v>
      </c>
      <c r="V52" s="15">
        <f t="shared" si="7"/>
        <v>142000</v>
      </c>
      <c r="W52">
        <v>47</v>
      </c>
    </row>
    <row r="53" spans="1:31" x14ac:dyDescent="0.25">
      <c r="A53" s="6">
        <v>30616</v>
      </c>
      <c r="B53">
        <v>42100</v>
      </c>
      <c r="C53" s="127">
        <f t="shared" si="0"/>
        <v>1984</v>
      </c>
      <c r="M53" s="9" t="s">
        <v>6</v>
      </c>
      <c r="N53" s="49">
        <f t="shared" si="4"/>
        <v>1983</v>
      </c>
      <c r="O53" s="16" t="str">
        <f t="shared" si="1"/>
        <v>01Oct1983</v>
      </c>
      <c r="P53" s="14">
        <v>0.5</v>
      </c>
      <c r="Q53" s="131">
        <f t="shared" si="2"/>
        <v>40900</v>
      </c>
      <c r="R53">
        <v>48</v>
      </c>
      <c r="T53" s="39" t="str">
        <f t="shared" si="5"/>
        <v>01Oct1983</v>
      </c>
      <c r="U53" s="112">
        <f t="shared" si="6"/>
        <v>0.5</v>
      </c>
      <c r="V53" s="15">
        <f t="shared" si="7"/>
        <v>40900</v>
      </c>
      <c r="W53">
        <v>48</v>
      </c>
    </row>
    <row r="54" spans="1:31" x14ac:dyDescent="0.25">
      <c r="A54" s="6">
        <v>31168</v>
      </c>
      <c r="B54">
        <v>55400</v>
      </c>
      <c r="C54" s="127">
        <f t="shared" si="0"/>
        <v>1985</v>
      </c>
      <c r="M54" s="30" t="s">
        <v>6</v>
      </c>
      <c r="N54" s="49">
        <f t="shared" si="4"/>
        <v>1984</v>
      </c>
      <c r="O54" s="16" t="str">
        <f t="shared" si="1"/>
        <v>01Oct1984</v>
      </c>
      <c r="P54" s="14">
        <v>0.5</v>
      </c>
      <c r="Q54" s="15">
        <f t="shared" si="2"/>
        <v>42100</v>
      </c>
      <c r="R54">
        <v>49</v>
      </c>
      <c r="T54" s="39" t="str">
        <f t="shared" si="5"/>
        <v>01Oct1984</v>
      </c>
      <c r="U54" s="112">
        <f t="shared" si="6"/>
        <v>0.5</v>
      </c>
      <c r="V54" s="15">
        <f t="shared" si="7"/>
        <v>42100</v>
      </c>
      <c r="W54">
        <v>49</v>
      </c>
    </row>
    <row r="55" spans="1:31" x14ac:dyDescent="0.25">
      <c r="A55" s="6">
        <v>31569</v>
      </c>
      <c r="B55">
        <v>49100</v>
      </c>
      <c r="C55" s="127">
        <f t="shared" si="0"/>
        <v>1986</v>
      </c>
      <c r="M55" s="30" t="s">
        <v>6</v>
      </c>
      <c r="N55" s="49">
        <f t="shared" si="4"/>
        <v>1985</v>
      </c>
      <c r="O55" s="16" t="str">
        <f>CONCATENATE(M55,N55)</f>
        <v>01Oct1985</v>
      </c>
      <c r="P55" s="14">
        <v>0.5</v>
      </c>
      <c r="Q55" s="15">
        <f>B54</f>
        <v>55400</v>
      </c>
      <c r="R55">
        <v>50</v>
      </c>
      <c r="T55" s="39" t="str">
        <f t="shared" si="5"/>
        <v>01Oct1985</v>
      </c>
      <c r="U55" s="112">
        <f t="shared" si="6"/>
        <v>0.5</v>
      </c>
      <c r="V55" s="15">
        <f t="shared" si="7"/>
        <v>55400</v>
      </c>
      <c r="W55">
        <v>50</v>
      </c>
      <c r="AB55" s="6"/>
    </row>
    <row r="56" spans="1:31" x14ac:dyDescent="0.25">
      <c r="A56" s="6">
        <v>31933</v>
      </c>
      <c r="B56">
        <v>62700</v>
      </c>
      <c r="C56" s="127">
        <f t="shared" si="0"/>
        <v>1987</v>
      </c>
      <c r="M56" s="9" t="s">
        <v>6</v>
      </c>
      <c r="N56" s="49">
        <f t="shared" si="4"/>
        <v>1986</v>
      </c>
      <c r="O56" s="16" t="str">
        <f>CONCATENATE(M56,N56)</f>
        <v>01Oct1986</v>
      </c>
      <c r="P56" s="14">
        <v>0.5</v>
      </c>
      <c r="Q56" s="15">
        <f>B55</f>
        <v>49100</v>
      </c>
      <c r="R56">
        <v>51</v>
      </c>
      <c r="T56" s="39" t="str">
        <f t="shared" si="5"/>
        <v>01Oct1986</v>
      </c>
      <c r="U56" s="112">
        <f t="shared" si="6"/>
        <v>0.5</v>
      </c>
      <c r="V56" s="15">
        <f t="shared" si="7"/>
        <v>49100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 s="6">
        <v>32138</v>
      </c>
      <c r="B57">
        <v>34600</v>
      </c>
      <c r="C57" s="127">
        <f t="shared" si="0"/>
        <v>1988</v>
      </c>
      <c r="M57" s="9" t="s">
        <v>6</v>
      </c>
      <c r="N57" s="49">
        <f t="shared" si="4"/>
        <v>1987</v>
      </c>
      <c r="O57" s="16" t="str">
        <f t="shared" ref="O57:O85" si="8">CONCATENATE(M57,N57)</f>
        <v>01Oct1987</v>
      </c>
      <c r="P57" s="14">
        <v>0.5</v>
      </c>
      <c r="Q57" s="15">
        <f t="shared" ref="Q57:Q85" si="9">B56</f>
        <v>62700</v>
      </c>
      <c r="R57">
        <v>52</v>
      </c>
      <c r="T57" s="39" t="str">
        <f t="shared" si="5"/>
        <v>01Oct1987</v>
      </c>
      <c r="U57" s="112">
        <f t="shared" si="6"/>
        <v>0.5</v>
      </c>
      <c r="V57" s="15">
        <f t="shared" si="7"/>
        <v>62700</v>
      </c>
      <c r="W57">
        <v>52</v>
      </c>
    </row>
    <row r="58" spans="1:31" x14ac:dyDescent="0.25">
      <c r="A58" s="6">
        <v>32673</v>
      </c>
      <c r="B58">
        <v>71600</v>
      </c>
      <c r="C58" s="127">
        <f t="shared" si="0"/>
        <v>1989</v>
      </c>
      <c r="M58" s="9" t="s">
        <v>6</v>
      </c>
      <c r="N58" s="49">
        <f t="shared" si="4"/>
        <v>1988</v>
      </c>
      <c r="O58" s="16" t="str">
        <f t="shared" si="8"/>
        <v>01Oct1988</v>
      </c>
      <c r="P58" s="14">
        <v>0.5</v>
      </c>
      <c r="Q58" s="15">
        <f t="shared" si="9"/>
        <v>34600</v>
      </c>
      <c r="R58">
        <v>53</v>
      </c>
      <c r="T58" s="39" t="str">
        <f t="shared" si="5"/>
        <v>01Oct1988</v>
      </c>
      <c r="U58" s="112">
        <f t="shared" si="6"/>
        <v>0.5</v>
      </c>
      <c r="V58" s="15">
        <f t="shared" si="7"/>
        <v>34600</v>
      </c>
      <c r="W58">
        <v>53</v>
      </c>
    </row>
    <row r="59" spans="1:31" x14ac:dyDescent="0.25">
      <c r="A59" s="6">
        <v>32997</v>
      </c>
      <c r="B59">
        <v>275000</v>
      </c>
      <c r="C59" s="127">
        <f t="shared" si="0"/>
        <v>1990</v>
      </c>
      <c r="M59" s="9" t="s">
        <v>6</v>
      </c>
      <c r="N59" s="49">
        <f t="shared" si="4"/>
        <v>1989</v>
      </c>
      <c r="O59" s="16" t="str">
        <f t="shared" si="8"/>
        <v>01Oct1989</v>
      </c>
      <c r="P59" s="14">
        <v>0.5</v>
      </c>
      <c r="Q59" s="15">
        <f t="shared" si="9"/>
        <v>71600</v>
      </c>
      <c r="R59">
        <v>54</v>
      </c>
      <c r="T59" s="39" t="str">
        <f t="shared" si="5"/>
        <v>01Oct1989</v>
      </c>
      <c r="U59" s="112">
        <f t="shared" si="6"/>
        <v>0.5</v>
      </c>
      <c r="V59" s="15">
        <f t="shared" si="7"/>
        <v>71600</v>
      </c>
      <c r="W59">
        <v>54</v>
      </c>
    </row>
    <row r="60" spans="1:31" x14ac:dyDescent="0.25">
      <c r="A60" s="6">
        <v>33412</v>
      </c>
      <c r="B60">
        <v>51300</v>
      </c>
      <c r="C60" s="127">
        <f t="shared" si="0"/>
        <v>1991</v>
      </c>
      <c r="M60" s="9" t="s">
        <v>6</v>
      </c>
      <c r="N60" s="49">
        <f t="shared" si="4"/>
        <v>1990</v>
      </c>
      <c r="O60" s="16" t="str">
        <f t="shared" si="8"/>
        <v>01Oct1990</v>
      </c>
      <c r="P60" s="14">
        <v>0.5</v>
      </c>
      <c r="Q60" s="15">
        <f t="shared" si="9"/>
        <v>275000</v>
      </c>
      <c r="R60">
        <v>55</v>
      </c>
      <c r="T60" s="39" t="str">
        <f t="shared" si="5"/>
        <v>01Oct1990</v>
      </c>
      <c r="U60" s="112">
        <f t="shared" si="6"/>
        <v>0.5</v>
      </c>
      <c r="V60" s="15">
        <f t="shared" si="7"/>
        <v>275000</v>
      </c>
      <c r="W60">
        <v>55</v>
      </c>
    </row>
    <row r="61" spans="1:31" x14ac:dyDescent="0.25">
      <c r="A61" s="6">
        <v>33764</v>
      </c>
      <c r="B61">
        <v>64900</v>
      </c>
      <c r="C61" s="127">
        <f t="shared" si="0"/>
        <v>1992</v>
      </c>
      <c r="M61" s="9" t="s">
        <v>6</v>
      </c>
      <c r="N61" s="49">
        <f t="shared" si="4"/>
        <v>1991</v>
      </c>
      <c r="O61" s="16" t="str">
        <f t="shared" si="8"/>
        <v>01Oct1991</v>
      </c>
      <c r="P61" s="14">
        <v>0.5</v>
      </c>
      <c r="Q61" s="15">
        <f t="shared" si="9"/>
        <v>51300</v>
      </c>
      <c r="R61">
        <v>56</v>
      </c>
      <c r="T61" s="39" t="str">
        <f t="shared" si="5"/>
        <v>01Oct1991</v>
      </c>
      <c r="U61" s="112">
        <f t="shared" si="6"/>
        <v>0.5</v>
      </c>
      <c r="V61" s="15">
        <f t="shared" si="7"/>
        <v>51300</v>
      </c>
      <c r="W61">
        <v>56</v>
      </c>
    </row>
    <row r="62" spans="1:31" x14ac:dyDescent="0.25">
      <c r="A62" s="6">
        <v>34099</v>
      </c>
      <c r="B62">
        <v>95100</v>
      </c>
      <c r="C62" s="127">
        <f t="shared" si="0"/>
        <v>1993</v>
      </c>
      <c r="M62" s="9" t="s">
        <v>6</v>
      </c>
      <c r="N62" s="49">
        <f t="shared" si="4"/>
        <v>1992</v>
      </c>
      <c r="O62" s="16" t="str">
        <f t="shared" si="8"/>
        <v>01Oct1992</v>
      </c>
      <c r="P62" s="14">
        <v>0.5</v>
      </c>
      <c r="Q62" s="15">
        <f t="shared" si="9"/>
        <v>64900</v>
      </c>
      <c r="R62">
        <v>57</v>
      </c>
      <c r="T62" s="39" t="str">
        <f t="shared" si="5"/>
        <v>01Oct1992</v>
      </c>
      <c r="U62" s="112">
        <f t="shared" si="6"/>
        <v>0.5</v>
      </c>
      <c r="V62" s="15">
        <f t="shared" si="7"/>
        <v>64900</v>
      </c>
      <c r="W62">
        <v>57</v>
      </c>
    </row>
    <row r="63" spans="1:31" x14ac:dyDescent="0.25">
      <c r="A63" s="6">
        <v>34485</v>
      </c>
      <c r="B63">
        <v>41900</v>
      </c>
      <c r="C63" s="127">
        <f t="shared" si="0"/>
        <v>1994</v>
      </c>
      <c r="M63" s="9" t="s">
        <v>6</v>
      </c>
      <c r="N63" s="49">
        <f t="shared" si="4"/>
        <v>1993</v>
      </c>
      <c r="O63" s="16" t="str">
        <f t="shared" si="8"/>
        <v>01Oct1993</v>
      </c>
      <c r="P63" s="14">
        <v>0.5</v>
      </c>
      <c r="Q63" s="15">
        <f t="shared" si="9"/>
        <v>95100</v>
      </c>
      <c r="R63">
        <v>58</v>
      </c>
      <c r="T63" s="39" t="str">
        <f t="shared" si="5"/>
        <v>01Oct1993</v>
      </c>
      <c r="U63" s="112">
        <f t="shared" si="6"/>
        <v>0.5</v>
      </c>
      <c r="V63" s="15">
        <f t="shared" si="7"/>
        <v>95100</v>
      </c>
      <c r="W63">
        <v>58</v>
      </c>
    </row>
    <row r="64" spans="1:31" x14ac:dyDescent="0.25">
      <c r="A64" s="6">
        <v>34844</v>
      </c>
      <c r="B64">
        <v>75100</v>
      </c>
      <c r="C64" s="127">
        <f t="shared" si="0"/>
        <v>1995</v>
      </c>
      <c r="M64" s="9" t="s">
        <v>6</v>
      </c>
      <c r="N64" s="49">
        <f t="shared" si="4"/>
        <v>1994</v>
      </c>
      <c r="O64" s="16" t="str">
        <f t="shared" si="8"/>
        <v>01Oct1994</v>
      </c>
      <c r="P64" s="14">
        <v>0.5</v>
      </c>
      <c r="Q64" s="15">
        <f t="shared" si="9"/>
        <v>41900</v>
      </c>
      <c r="R64">
        <v>59</v>
      </c>
      <c r="T64" s="39" t="str">
        <f t="shared" si="5"/>
        <v>01Oct1994</v>
      </c>
      <c r="U64" s="112">
        <f t="shared" si="6"/>
        <v>0.5</v>
      </c>
      <c r="V64" s="15">
        <f t="shared" si="7"/>
        <v>41900</v>
      </c>
      <c r="W64">
        <v>59</v>
      </c>
    </row>
    <row r="65" spans="1:23" x14ac:dyDescent="0.25">
      <c r="A65" s="6">
        <v>35335</v>
      </c>
      <c r="B65">
        <v>34600</v>
      </c>
      <c r="C65" s="127">
        <f t="shared" si="0"/>
        <v>1996</v>
      </c>
      <c r="M65" s="9" t="s">
        <v>6</v>
      </c>
      <c r="N65" s="49">
        <f t="shared" si="4"/>
        <v>1995</v>
      </c>
      <c r="O65" s="16" t="str">
        <f t="shared" si="8"/>
        <v>01Oct1995</v>
      </c>
      <c r="P65" s="14">
        <v>0.5</v>
      </c>
      <c r="Q65" s="15">
        <f t="shared" si="9"/>
        <v>75100</v>
      </c>
      <c r="R65">
        <v>60</v>
      </c>
      <c r="T65" s="39" t="str">
        <f t="shared" si="5"/>
        <v>01Oct1995</v>
      </c>
      <c r="U65" s="112">
        <f t="shared" si="6"/>
        <v>0.5</v>
      </c>
      <c r="V65" s="15">
        <f t="shared" si="7"/>
        <v>75100</v>
      </c>
      <c r="W65">
        <v>60</v>
      </c>
    </row>
    <row r="66" spans="1:23" x14ac:dyDescent="0.25">
      <c r="A66" s="6">
        <v>35377</v>
      </c>
      <c r="B66">
        <v>59800</v>
      </c>
      <c r="C66" s="127">
        <f t="shared" si="0"/>
        <v>1997</v>
      </c>
      <c r="M66" s="9" t="s">
        <v>6</v>
      </c>
      <c r="N66" s="49">
        <f t="shared" si="4"/>
        <v>1996</v>
      </c>
      <c r="O66" s="16" t="str">
        <f t="shared" si="8"/>
        <v>01Oct1996</v>
      </c>
      <c r="P66" s="14">
        <v>0.5</v>
      </c>
      <c r="Q66" s="15">
        <f t="shared" si="9"/>
        <v>34600</v>
      </c>
      <c r="R66">
        <v>61</v>
      </c>
      <c r="T66" s="39" t="str">
        <f t="shared" si="5"/>
        <v>01Oct1996</v>
      </c>
      <c r="U66" s="112">
        <f t="shared" si="6"/>
        <v>0.5</v>
      </c>
      <c r="V66" s="15">
        <f t="shared" si="7"/>
        <v>34600</v>
      </c>
      <c r="W66">
        <v>61</v>
      </c>
    </row>
    <row r="67" spans="1:23" x14ac:dyDescent="0.25">
      <c r="A67" s="6">
        <v>35801</v>
      </c>
      <c r="B67">
        <v>56500</v>
      </c>
      <c r="C67" s="127">
        <f t="shared" si="0"/>
        <v>1998</v>
      </c>
      <c r="M67" s="9" t="s">
        <v>6</v>
      </c>
      <c r="N67" s="49">
        <f t="shared" si="4"/>
        <v>1997</v>
      </c>
      <c r="O67" s="16" t="str">
        <f t="shared" si="8"/>
        <v>01Oct1997</v>
      </c>
      <c r="P67" s="14">
        <v>0.5</v>
      </c>
      <c r="Q67" s="15">
        <f t="shared" si="9"/>
        <v>59800</v>
      </c>
      <c r="R67">
        <v>62</v>
      </c>
      <c r="T67" s="39" t="str">
        <f t="shared" si="5"/>
        <v>01Oct1997</v>
      </c>
      <c r="U67" s="112">
        <f t="shared" si="6"/>
        <v>0.5</v>
      </c>
      <c r="V67" s="15">
        <f t="shared" si="7"/>
        <v>59800</v>
      </c>
      <c r="W67">
        <v>62</v>
      </c>
    </row>
    <row r="68" spans="1:23" x14ac:dyDescent="0.25">
      <c r="A68" s="6">
        <v>36292</v>
      </c>
      <c r="B68">
        <v>42800</v>
      </c>
      <c r="C68" s="127">
        <f t="shared" si="0"/>
        <v>1999</v>
      </c>
      <c r="M68" s="9" t="s">
        <v>6</v>
      </c>
      <c r="N68" s="49">
        <f t="shared" si="4"/>
        <v>1998</v>
      </c>
      <c r="O68" s="16" t="str">
        <f t="shared" si="8"/>
        <v>01Oct1998</v>
      </c>
      <c r="P68" s="14">
        <v>0.5</v>
      </c>
      <c r="Q68" s="15">
        <f t="shared" si="9"/>
        <v>56500</v>
      </c>
      <c r="R68">
        <v>63</v>
      </c>
      <c r="T68" s="39" t="str">
        <f t="shared" si="5"/>
        <v>01Oct1998</v>
      </c>
      <c r="U68" s="112">
        <f t="shared" si="6"/>
        <v>0.5</v>
      </c>
      <c r="V68" s="15">
        <f t="shared" si="7"/>
        <v>56500</v>
      </c>
      <c r="W68">
        <v>63</v>
      </c>
    </row>
    <row r="69" spans="1:23" x14ac:dyDescent="0.25">
      <c r="A69" s="6">
        <v>36507</v>
      </c>
      <c r="B69">
        <v>16800</v>
      </c>
      <c r="C69" s="127">
        <f t="shared" si="0"/>
        <v>2000</v>
      </c>
      <c r="M69" s="9" t="s">
        <v>6</v>
      </c>
      <c r="N69" s="49">
        <f t="shared" si="4"/>
        <v>1999</v>
      </c>
      <c r="O69" s="16" t="str">
        <f t="shared" si="8"/>
        <v>01Oct1999</v>
      </c>
      <c r="P69" s="14">
        <v>0.5</v>
      </c>
      <c r="Q69" s="15">
        <f t="shared" si="9"/>
        <v>42800</v>
      </c>
      <c r="R69">
        <v>64</v>
      </c>
      <c r="T69" s="39" t="str">
        <f t="shared" si="5"/>
        <v>01Oct1999</v>
      </c>
      <c r="U69" s="112">
        <f t="shared" si="6"/>
        <v>0.5</v>
      </c>
      <c r="V69" s="15">
        <f t="shared" si="7"/>
        <v>42800</v>
      </c>
      <c r="W69">
        <v>64</v>
      </c>
    </row>
    <row r="70" spans="1:23" x14ac:dyDescent="0.25">
      <c r="A70" s="6">
        <v>36939</v>
      </c>
      <c r="B70">
        <v>80400</v>
      </c>
      <c r="C70" s="127">
        <f t="shared" si="0"/>
        <v>2001</v>
      </c>
      <c r="M70" s="9" t="s">
        <v>6</v>
      </c>
      <c r="N70" s="49">
        <f t="shared" si="4"/>
        <v>2000</v>
      </c>
      <c r="O70" s="16" t="str">
        <f t="shared" si="8"/>
        <v>01Oct2000</v>
      </c>
      <c r="P70" s="14">
        <v>0.5</v>
      </c>
      <c r="Q70" s="15">
        <f t="shared" si="9"/>
        <v>16800</v>
      </c>
      <c r="R70">
        <v>65</v>
      </c>
      <c r="T70" s="39" t="str">
        <f t="shared" si="5"/>
        <v>01Oct2000</v>
      </c>
      <c r="U70" s="112">
        <f t="shared" si="6"/>
        <v>0.5</v>
      </c>
      <c r="V70" s="15">
        <f t="shared" si="7"/>
        <v>16800</v>
      </c>
      <c r="W70">
        <v>65</v>
      </c>
    </row>
    <row r="71" spans="1:23" x14ac:dyDescent="0.25">
      <c r="A71" s="6">
        <v>37336</v>
      </c>
      <c r="B71">
        <v>70800</v>
      </c>
      <c r="C71" s="127">
        <f t="shared" ref="C71:C88" si="10">C70+1</f>
        <v>2002</v>
      </c>
      <c r="M71" s="9" t="s">
        <v>6</v>
      </c>
      <c r="N71" s="49">
        <f t="shared" si="4"/>
        <v>2001</v>
      </c>
      <c r="O71" s="16" t="str">
        <f t="shared" si="8"/>
        <v>01Oct2001</v>
      </c>
      <c r="P71" s="14">
        <v>0.5</v>
      </c>
      <c r="Q71" s="15">
        <f t="shared" si="9"/>
        <v>80400</v>
      </c>
      <c r="R71">
        <v>66</v>
      </c>
      <c r="T71" s="39" t="str">
        <f t="shared" si="5"/>
        <v>01Oct2001</v>
      </c>
      <c r="U71" s="112">
        <f t="shared" si="6"/>
        <v>0.5</v>
      </c>
      <c r="V71" s="15">
        <f t="shared" si="7"/>
        <v>80400</v>
      </c>
      <c r="W71">
        <v>66</v>
      </c>
    </row>
    <row r="72" spans="1:23" x14ac:dyDescent="0.25">
      <c r="A72" s="6">
        <v>37622</v>
      </c>
      <c r="B72">
        <v>22800</v>
      </c>
      <c r="C72" s="127">
        <f t="shared" si="10"/>
        <v>2003</v>
      </c>
      <c r="M72" s="9" t="s">
        <v>6</v>
      </c>
      <c r="N72" s="49">
        <f t="shared" ref="N72:N89" si="11">N71+1</f>
        <v>2002</v>
      </c>
      <c r="O72" s="16" t="str">
        <f t="shared" si="8"/>
        <v>01Oct2002</v>
      </c>
      <c r="P72" s="14">
        <v>0.5</v>
      </c>
      <c r="Q72" s="15">
        <f t="shared" si="9"/>
        <v>70800</v>
      </c>
      <c r="R72">
        <v>67</v>
      </c>
      <c r="T72" s="39" t="str">
        <f t="shared" ref="T72:T84" si="12">O72</f>
        <v>01Oct2002</v>
      </c>
      <c r="U72" s="112">
        <f t="shared" ref="U72:U84" si="13">P72</f>
        <v>0.5</v>
      </c>
      <c r="V72" s="15">
        <f t="shared" ref="V72:V84" si="14">Q72</f>
        <v>70800</v>
      </c>
      <c r="W72">
        <v>67</v>
      </c>
    </row>
    <row r="73" spans="1:23" x14ac:dyDescent="0.25">
      <c r="A73" s="6">
        <v>38162</v>
      </c>
      <c r="B73">
        <v>17200</v>
      </c>
      <c r="C73" s="127">
        <f t="shared" si="10"/>
        <v>2004</v>
      </c>
      <c r="M73" s="9" t="s">
        <v>6</v>
      </c>
      <c r="N73" s="49">
        <f t="shared" si="11"/>
        <v>2003</v>
      </c>
      <c r="O73" s="16" t="str">
        <f t="shared" si="8"/>
        <v>01Oct2003</v>
      </c>
      <c r="P73" s="14">
        <v>0.5</v>
      </c>
      <c r="Q73" s="15">
        <f t="shared" si="9"/>
        <v>22800</v>
      </c>
      <c r="R73">
        <v>68</v>
      </c>
      <c r="T73" s="39" t="str">
        <f t="shared" si="12"/>
        <v>01Oct2003</v>
      </c>
      <c r="U73" s="112">
        <f t="shared" si="13"/>
        <v>0.5</v>
      </c>
      <c r="V73" s="15">
        <f t="shared" si="14"/>
        <v>22800</v>
      </c>
      <c r="W73">
        <v>68</v>
      </c>
    </row>
    <row r="74" spans="1:23" x14ac:dyDescent="0.25">
      <c r="A74" s="6">
        <v>38356</v>
      </c>
      <c r="B74">
        <v>68400</v>
      </c>
      <c r="C74" s="127">
        <f t="shared" si="10"/>
        <v>2005</v>
      </c>
      <c r="M74" s="9" t="s">
        <v>6</v>
      </c>
      <c r="N74" s="49">
        <f t="shared" si="11"/>
        <v>2004</v>
      </c>
      <c r="O74" s="16" t="str">
        <f t="shared" si="8"/>
        <v>01Oct2004</v>
      </c>
      <c r="P74" s="14">
        <v>0.5</v>
      </c>
      <c r="Q74" s="15">
        <f t="shared" si="9"/>
        <v>17200</v>
      </c>
      <c r="R74">
        <v>69</v>
      </c>
      <c r="T74" s="39" t="str">
        <f t="shared" si="12"/>
        <v>01Oct2004</v>
      </c>
      <c r="U74" s="112">
        <f t="shared" si="13"/>
        <v>0.5</v>
      </c>
      <c r="V74" s="15">
        <f t="shared" si="14"/>
        <v>17200</v>
      </c>
      <c r="W74">
        <v>69</v>
      </c>
    </row>
    <row r="75" spans="1:23" x14ac:dyDescent="0.25">
      <c r="A75" s="6">
        <v>38797</v>
      </c>
      <c r="B75">
        <v>18400</v>
      </c>
      <c r="C75" s="127">
        <f t="shared" si="10"/>
        <v>2006</v>
      </c>
      <c r="M75" s="9" t="s">
        <v>6</v>
      </c>
      <c r="N75" s="49">
        <f t="shared" si="11"/>
        <v>2005</v>
      </c>
      <c r="O75" s="16" t="str">
        <f t="shared" si="8"/>
        <v>01Oct2005</v>
      </c>
      <c r="P75" s="14">
        <v>0.5</v>
      </c>
      <c r="Q75" s="15">
        <f t="shared" si="9"/>
        <v>68400</v>
      </c>
      <c r="R75">
        <v>70</v>
      </c>
      <c r="T75" s="39" t="str">
        <f t="shared" si="12"/>
        <v>01Oct2005</v>
      </c>
      <c r="U75" s="112">
        <f t="shared" si="13"/>
        <v>0.5</v>
      </c>
      <c r="V75" s="15">
        <f t="shared" si="14"/>
        <v>68400</v>
      </c>
      <c r="W75">
        <v>70</v>
      </c>
    </row>
    <row r="76" spans="1:23" x14ac:dyDescent="0.25">
      <c r="A76" s="6">
        <v>39275</v>
      </c>
      <c r="B76">
        <v>81700</v>
      </c>
      <c r="C76" s="127">
        <f t="shared" si="10"/>
        <v>2007</v>
      </c>
      <c r="M76" s="9" t="s">
        <v>6</v>
      </c>
      <c r="N76" s="49">
        <f t="shared" si="11"/>
        <v>2006</v>
      </c>
      <c r="O76" s="16" t="str">
        <f t="shared" si="8"/>
        <v>01Oct2006</v>
      </c>
      <c r="P76" s="14">
        <v>0.5</v>
      </c>
      <c r="Q76" s="15">
        <f t="shared" si="9"/>
        <v>18400</v>
      </c>
      <c r="R76">
        <v>71</v>
      </c>
      <c r="T76" s="39" t="str">
        <f t="shared" si="12"/>
        <v>01Oct2006</v>
      </c>
      <c r="U76" s="112">
        <f t="shared" si="13"/>
        <v>0.5</v>
      </c>
      <c r="V76" s="15">
        <f t="shared" si="14"/>
        <v>18400</v>
      </c>
      <c r="W76">
        <v>71</v>
      </c>
    </row>
    <row r="77" spans="1:23" x14ac:dyDescent="0.25">
      <c r="A77" s="6">
        <v>39527</v>
      </c>
      <c r="B77">
        <v>75700</v>
      </c>
      <c r="C77" s="127">
        <f t="shared" si="10"/>
        <v>2008</v>
      </c>
      <c r="M77" s="9" t="s">
        <v>6</v>
      </c>
      <c r="N77" s="49">
        <f t="shared" si="11"/>
        <v>2007</v>
      </c>
      <c r="O77" s="16" t="str">
        <f t="shared" si="8"/>
        <v>01Oct2007</v>
      </c>
      <c r="P77" s="14">
        <v>0.5</v>
      </c>
      <c r="Q77" s="15">
        <f t="shared" si="9"/>
        <v>81700</v>
      </c>
      <c r="R77">
        <v>72</v>
      </c>
      <c r="T77" s="39" t="str">
        <f t="shared" si="12"/>
        <v>01Oct2007</v>
      </c>
      <c r="U77" s="112">
        <f t="shared" si="13"/>
        <v>0.5</v>
      </c>
      <c r="V77" s="15">
        <f t="shared" si="14"/>
        <v>81700</v>
      </c>
      <c r="W77">
        <v>72</v>
      </c>
    </row>
    <row r="78" spans="1:23" x14ac:dyDescent="0.25">
      <c r="A78" s="6">
        <v>39944</v>
      </c>
      <c r="B78">
        <v>53200</v>
      </c>
      <c r="C78" s="127">
        <f t="shared" si="10"/>
        <v>2009</v>
      </c>
      <c r="M78" s="9" t="s">
        <v>6</v>
      </c>
      <c r="N78" s="49">
        <f t="shared" si="11"/>
        <v>2008</v>
      </c>
      <c r="O78" s="16" t="str">
        <f t="shared" si="8"/>
        <v>01Oct2008</v>
      </c>
      <c r="P78" s="14">
        <v>0.5</v>
      </c>
      <c r="Q78" s="15">
        <f t="shared" si="9"/>
        <v>75700</v>
      </c>
      <c r="R78">
        <v>73</v>
      </c>
      <c r="T78" s="39" t="str">
        <f t="shared" si="12"/>
        <v>01Oct2008</v>
      </c>
      <c r="U78" s="112">
        <f t="shared" si="13"/>
        <v>0.5</v>
      </c>
      <c r="V78" s="15">
        <f t="shared" si="14"/>
        <v>75700</v>
      </c>
      <c r="W78">
        <v>73</v>
      </c>
    </row>
    <row r="79" spans="1:23" x14ac:dyDescent="0.25">
      <c r="A79" s="6">
        <v>40218</v>
      </c>
      <c r="B79">
        <v>47400</v>
      </c>
      <c r="C79" s="127">
        <f t="shared" si="10"/>
        <v>2010</v>
      </c>
      <c r="M79" s="9" t="s">
        <v>6</v>
      </c>
      <c r="N79" s="49">
        <f t="shared" si="11"/>
        <v>2009</v>
      </c>
      <c r="O79" s="16" t="str">
        <f t="shared" si="8"/>
        <v>01Oct2009</v>
      </c>
      <c r="P79" s="14">
        <v>0.5</v>
      </c>
      <c r="Q79" s="15">
        <f t="shared" si="9"/>
        <v>53200</v>
      </c>
      <c r="R79">
        <v>74</v>
      </c>
      <c r="T79" s="39" t="str">
        <f t="shared" si="12"/>
        <v>01Oct2009</v>
      </c>
      <c r="U79" s="112">
        <f t="shared" si="13"/>
        <v>0.5</v>
      </c>
      <c r="V79" s="15">
        <f t="shared" si="14"/>
        <v>53200</v>
      </c>
      <c r="W79">
        <v>74</v>
      </c>
    </row>
    <row r="80" spans="1:23" x14ac:dyDescent="0.25">
      <c r="A80" s="6">
        <v>40667</v>
      </c>
      <c r="B80">
        <v>33500</v>
      </c>
      <c r="C80" s="127">
        <f t="shared" si="10"/>
        <v>2011</v>
      </c>
      <c r="M80" s="9" t="s">
        <v>6</v>
      </c>
      <c r="N80" s="49">
        <f t="shared" si="11"/>
        <v>2010</v>
      </c>
      <c r="O80" s="16" t="str">
        <f t="shared" si="8"/>
        <v>01Oct2010</v>
      </c>
      <c r="P80" s="14">
        <v>0.5</v>
      </c>
      <c r="Q80" s="15">
        <f t="shared" si="9"/>
        <v>47400</v>
      </c>
      <c r="R80">
        <v>75</v>
      </c>
      <c r="T80" s="39" t="str">
        <f t="shared" si="12"/>
        <v>01Oct2010</v>
      </c>
      <c r="U80" s="112">
        <f t="shared" si="13"/>
        <v>0.5</v>
      </c>
      <c r="V80" s="15">
        <f t="shared" si="14"/>
        <v>47400</v>
      </c>
      <c r="W80">
        <v>75</v>
      </c>
    </row>
    <row r="81" spans="1:23" x14ac:dyDescent="0.25">
      <c r="A81" s="6">
        <v>40989</v>
      </c>
      <c r="B81">
        <v>57700</v>
      </c>
      <c r="C81" s="127">
        <f t="shared" si="10"/>
        <v>2012</v>
      </c>
      <c r="M81" s="9" t="s">
        <v>6</v>
      </c>
      <c r="N81" s="49">
        <f t="shared" si="11"/>
        <v>2011</v>
      </c>
      <c r="O81" s="16" t="str">
        <f t="shared" si="8"/>
        <v>01Oct2011</v>
      </c>
      <c r="P81" s="14">
        <v>0.5</v>
      </c>
      <c r="Q81" s="15">
        <f t="shared" si="9"/>
        <v>33500</v>
      </c>
      <c r="R81">
        <v>76</v>
      </c>
      <c r="T81" s="39" t="str">
        <f t="shared" si="12"/>
        <v>01Oct2011</v>
      </c>
      <c r="U81" s="112">
        <f t="shared" si="13"/>
        <v>0.5</v>
      </c>
      <c r="V81" s="15">
        <f t="shared" si="14"/>
        <v>33500</v>
      </c>
      <c r="W81">
        <v>76</v>
      </c>
    </row>
    <row r="82" spans="1:23" x14ac:dyDescent="0.25">
      <c r="A82" s="6">
        <v>41418</v>
      </c>
      <c r="B82">
        <v>24000</v>
      </c>
      <c r="C82" s="127">
        <f t="shared" si="10"/>
        <v>2013</v>
      </c>
      <c r="M82" s="9" t="s">
        <v>6</v>
      </c>
      <c r="N82" s="49">
        <f t="shared" si="11"/>
        <v>2012</v>
      </c>
      <c r="O82" s="16" t="str">
        <f t="shared" si="8"/>
        <v>01Oct2012</v>
      </c>
      <c r="P82" s="14">
        <v>0.5</v>
      </c>
      <c r="Q82" s="15">
        <f t="shared" si="9"/>
        <v>57700</v>
      </c>
      <c r="R82">
        <v>77</v>
      </c>
      <c r="T82" s="39" t="str">
        <f t="shared" si="12"/>
        <v>01Oct2012</v>
      </c>
      <c r="U82" s="112">
        <f t="shared" si="13"/>
        <v>0.5</v>
      </c>
      <c r="V82" s="15">
        <f t="shared" si="14"/>
        <v>57700</v>
      </c>
      <c r="W82">
        <v>77</v>
      </c>
    </row>
    <row r="83" spans="1:23" x14ac:dyDescent="0.25">
      <c r="A83" s="6">
        <v>41632</v>
      </c>
      <c r="B83">
        <v>12000</v>
      </c>
      <c r="C83" s="127">
        <f t="shared" si="10"/>
        <v>2014</v>
      </c>
      <c r="M83" s="9" t="s">
        <v>6</v>
      </c>
      <c r="N83" s="49">
        <f t="shared" si="11"/>
        <v>2013</v>
      </c>
      <c r="O83" s="16" t="str">
        <f t="shared" si="8"/>
        <v>01Oct2013</v>
      </c>
      <c r="P83" s="14">
        <v>0.5</v>
      </c>
      <c r="Q83" s="15">
        <f t="shared" si="9"/>
        <v>24000</v>
      </c>
      <c r="R83">
        <v>78</v>
      </c>
      <c r="T83" s="39" t="str">
        <f t="shared" si="12"/>
        <v>01Oct2013</v>
      </c>
      <c r="U83" s="112">
        <f t="shared" si="13"/>
        <v>0.5</v>
      </c>
      <c r="V83" s="15">
        <f t="shared" si="14"/>
        <v>24000</v>
      </c>
      <c r="W83">
        <v>78</v>
      </c>
    </row>
    <row r="84" spans="1:23" x14ac:dyDescent="0.25">
      <c r="A84" s="6">
        <v>42155</v>
      </c>
      <c r="B84" s="130">
        <v>224000</v>
      </c>
      <c r="C84" s="127">
        <f t="shared" si="10"/>
        <v>2015</v>
      </c>
      <c r="M84" s="9" t="s">
        <v>6</v>
      </c>
      <c r="N84" s="49">
        <f t="shared" si="11"/>
        <v>2014</v>
      </c>
      <c r="O84" s="16" t="str">
        <f t="shared" si="8"/>
        <v>01Oct2014</v>
      </c>
      <c r="P84" s="14">
        <v>0.5</v>
      </c>
      <c r="Q84" s="15">
        <f t="shared" si="9"/>
        <v>12000</v>
      </c>
      <c r="R84">
        <v>79</v>
      </c>
      <c r="T84" s="39" t="str">
        <f t="shared" si="12"/>
        <v>01Oct2014</v>
      </c>
      <c r="U84" s="112">
        <f t="shared" si="13"/>
        <v>0.5</v>
      </c>
      <c r="V84" s="15">
        <f t="shared" si="14"/>
        <v>12000</v>
      </c>
      <c r="W84">
        <v>79</v>
      </c>
    </row>
    <row r="85" spans="1:23" x14ac:dyDescent="0.25">
      <c r="A85" s="6">
        <v>42337</v>
      </c>
      <c r="B85">
        <v>95900</v>
      </c>
      <c r="C85" s="127">
        <f t="shared" si="10"/>
        <v>2016</v>
      </c>
      <c r="M85" s="9" t="s">
        <v>6</v>
      </c>
      <c r="N85" s="49">
        <f t="shared" si="11"/>
        <v>2015</v>
      </c>
      <c r="O85" s="16" t="str">
        <f t="shared" si="8"/>
        <v>01Oct2015</v>
      </c>
      <c r="P85" s="14">
        <v>0.5</v>
      </c>
      <c r="Q85" s="56">
        <f t="shared" si="9"/>
        <v>224000</v>
      </c>
      <c r="R85">
        <v>80</v>
      </c>
      <c r="T85" s="39" t="str">
        <f t="shared" ref="T85:T88" si="15">O86</f>
        <v>01Oct2016</v>
      </c>
      <c r="U85" s="112">
        <f t="shared" ref="U85:U88" si="16">P86</f>
        <v>0.5</v>
      </c>
      <c r="V85" s="15">
        <f t="shared" ref="V85:V88" si="17">Q86</f>
        <v>95900</v>
      </c>
      <c r="W85">
        <v>80</v>
      </c>
    </row>
    <row r="86" spans="1:23" x14ac:dyDescent="0.25">
      <c r="A86" s="6">
        <v>42962</v>
      </c>
      <c r="B86">
        <v>44100</v>
      </c>
      <c r="C86" s="127">
        <f t="shared" si="10"/>
        <v>2017</v>
      </c>
      <c r="M86" s="9" t="s">
        <v>6</v>
      </c>
      <c r="N86" s="49">
        <f t="shared" si="11"/>
        <v>2016</v>
      </c>
      <c r="O86" s="16" t="str">
        <f t="shared" ref="O86:O89" si="18">CONCATENATE(M86,N86)</f>
        <v>01Oct2016</v>
      </c>
      <c r="P86" s="14">
        <v>0.5</v>
      </c>
      <c r="Q86" s="15">
        <f t="shared" ref="Q86:Q89" si="19">B85</f>
        <v>95900</v>
      </c>
      <c r="T86" s="39" t="str">
        <f t="shared" si="15"/>
        <v>01Oct2017</v>
      </c>
      <c r="U86" s="112">
        <f t="shared" si="16"/>
        <v>0.5</v>
      </c>
      <c r="V86" s="15">
        <f t="shared" si="17"/>
        <v>44100</v>
      </c>
    </row>
    <row r="87" spans="1:23" x14ac:dyDescent="0.25">
      <c r="A87" s="6">
        <v>43367</v>
      </c>
      <c r="B87">
        <v>63900</v>
      </c>
      <c r="C87" s="127">
        <f t="shared" si="10"/>
        <v>2018</v>
      </c>
      <c r="M87" s="9" t="s">
        <v>6</v>
      </c>
      <c r="N87" s="49">
        <f t="shared" si="11"/>
        <v>2017</v>
      </c>
      <c r="O87" s="16" t="str">
        <f t="shared" si="18"/>
        <v>01Oct2017</v>
      </c>
      <c r="P87" s="14">
        <v>0.5</v>
      </c>
      <c r="Q87" s="15">
        <f t="shared" si="19"/>
        <v>44100</v>
      </c>
      <c r="T87" s="39" t="str">
        <f t="shared" si="15"/>
        <v>01Oct2018</v>
      </c>
      <c r="U87" s="112">
        <f t="shared" si="16"/>
        <v>0.5</v>
      </c>
      <c r="V87" s="15">
        <f t="shared" si="17"/>
        <v>63900</v>
      </c>
    </row>
    <row r="88" spans="1:23" x14ac:dyDescent="0.25">
      <c r="A88" s="6">
        <v>43588</v>
      </c>
      <c r="B88">
        <v>57400</v>
      </c>
      <c r="C88" s="127">
        <f t="shared" si="10"/>
        <v>2019</v>
      </c>
      <c r="M88" s="9" t="s">
        <v>6</v>
      </c>
      <c r="N88" s="49">
        <f t="shared" si="11"/>
        <v>2018</v>
      </c>
      <c r="O88" s="16" t="str">
        <f t="shared" si="18"/>
        <v>01Oct2018</v>
      </c>
      <c r="P88" s="14">
        <v>0.5</v>
      </c>
      <c r="Q88" s="15">
        <f t="shared" si="19"/>
        <v>63900</v>
      </c>
      <c r="T88" s="39" t="str">
        <f t="shared" si="15"/>
        <v>01Oct2019</v>
      </c>
      <c r="U88" s="112">
        <f t="shared" si="16"/>
        <v>0.5</v>
      </c>
      <c r="V88" s="15">
        <f t="shared" si="17"/>
        <v>57400</v>
      </c>
    </row>
    <row r="89" spans="1:23" x14ac:dyDescent="0.25">
      <c r="A89" s="4"/>
      <c r="M89" s="9" t="s">
        <v>6</v>
      </c>
      <c r="N89" s="49">
        <f t="shared" si="11"/>
        <v>2019</v>
      </c>
      <c r="O89" s="16" t="str">
        <f t="shared" si="18"/>
        <v>01Oct2019</v>
      </c>
      <c r="P89" s="14">
        <v>0.5</v>
      </c>
      <c r="Q89" s="15">
        <f t="shared" si="19"/>
        <v>57400</v>
      </c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0D291-F6A7-4B13-B840-7FC38ABDF4AC}">
  <sheetPr>
    <tabColor theme="4"/>
  </sheetPr>
  <dimension ref="A1:AE8579"/>
  <sheetViews>
    <sheetView workbookViewId="0">
      <pane ySplit="4" topLeftCell="A5" activePane="bottomLeft" state="frozen"/>
      <selection pane="bottomLeft" activeCell="D8" sqref="D8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104</v>
      </c>
      <c r="C1" s="2"/>
      <c r="D1" s="2"/>
      <c r="E1" s="1" t="s">
        <v>0</v>
      </c>
      <c r="F1" s="133" t="s">
        <v>129</v>
      </c>
      <c r="G1" s="1" t="s">
        <v>117</v>
      </c>
      <c r="I1" s="1" t="s">
        <v>130</v>
      </c>
      <c r="J1" s="1">
        <v>47268</v>
      </c>
    </row>
    <row r="2" spans="1:23" s="1" customFormat="1" x14ac:dyDescent="0.25">
      <c r="A2" s="3" t="s">
        <v>1</v>
      </c>
      <c r="C2" s="115">
        <f>A5</f>
        <v>30771</v>
      </c>
      <c r="D2" s="115">
        <f>A19</f>
        <v>35802</v>
      </c>
      <c r="E2" s="1">
        <f>COUNT(B5:B1048576)</f>
        <v>30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30771</v>
      </c>
      <c r="B5">
        <v>45800</v>
      </c>
      <c r="C5" s="7">
        <f>1984</f>
        <v>1984</v>
      </c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 s="6">
        <v>31143</v>
      </c>
      <c r="B6">
        <v>66100</v>
      </c>
      <c r="C6" s="127">
        <f>C5+1</f>
        <v>1985</v>
      </c>
      <c r="G6" s="8"/>
      <c r="H6" s="8"/>
      <c r="I6" s="8"/>
      <c r="J6" s="8"/>
      <c r="M6" s="9" t="s">
        <v>6</v>
      </c>
      <c r="N6" s="128">
        <f>1984</f>
        <v>1984</v>
      </c>
      <c r="O6" s="10" t="str">
        <f>CONCATENATE(M6,N6)</f>
        <v>01Oct1984</v>
      </c>
      <c r="P6" s="11">
        <v>0.5</v>
      </c>
      <c r="Q6" s="12">
        <f>B5</f>
        <v>45800</v>
      </c>
      <c r="R6">
        <v>1</v>
      </c>
      <c r="T6" s="110" t="str">
        <f>O6</f>
        <v>01Oct1984</v>
      </c>
      <c r="U6" s="111">
        <f>P6</f>
        <v>0.5</v>
      </c>
      <c r="V6" s="12">
        <f>Q6</f>
        <v>45800</v>
      </c>
      <c r="W6">
        <v>1</v>
      </c>
    </row>
    <row r="7" spans="1:23" x14ac:dyDescent="0.25">
      <c r="A7" s="6">
        <v>31600</v>
      </c>
      <c r="B7">
        <v>65000</v>
      </c>
      <c r="C7" s="127">
        <f t="shared" ref="C7:C34" si="0">C6+1</f>
        <v>1986</v>
      </c>
      <c r="G7" s="8"/>
      <c r="H7" s="8"/>
      <c r="I7" s="8"/>
      <c r="J7" s="8"/>
      <c r="M7" s="9" t="s">
        <v>6</v>
      </c>
      <c r="N7" s="49">
        <f>N6+1</f>
        <v>1985</v>
      </c>
      <c r="O7" s="13" t="str">
        <f t="shared" ref="O7:O54" si="1">CONCATENATE(M7,N7)</f>
        <v>01Oct1985</v>
      </c>
      <c r="P7" s="14">
        <v>0.5</v>
      </c>
      <c r="Q7" s="15">
        <f t="shared" ref="Q7:Q54" si="2">B6</f>
        <v>66100</v>
      </c>
      <c r="R7">
        <v>2</v>
      </c>
      <c r="T7" s="39" t="str">
        <f t="shared" ref="T7:V7" si="3">O7</f>
        <v>01Oct1985</v>
      </c>
      <c r="U7" s="112">
        <f t="shared" si="3"/>
        <v>0.5</v>
      </c>
      <c r="V7" s="15">
        <f t="shared" si="3"/>
        <v>66100</v>
      </c>
      <c r="W7">
        <v>2</v>
      </c>
    </row>
    <row r="8" spans="1:23" x14ac:dyDescent="0.25">
      <c r="A8" s="6">
        <v>31931</v>
      </c>
      <c r="B8">
        <v>72300</v>
      </c>
      <c r="C8" s="127">
        <f t="shared" si="0"/>
        <v>1987</v>
      </c>
      <c r="E8" s="183"/>
      <c r="F8" s="184"/>
      <c r="G8" s="8"/>
      <c r="H8" s="8"/>
      <c r="I8" s="8"/>
      <c r="J8" s="8"/>
      <c r="M8" s="9" t="s">
        <v>6</v>
      </c>
      <c r="N8" s="49">
        <f t="shared" ref="N8:N35" si="4">N7+1</f>
        <v>1986</v>
      </c>
      <c r="O8" s="13" t="str">
        <f t="shared" si="1"/>
        <v>01Oct1986</v>
      </c>
      <c r="P8" s="14">
        <v>0.5</v>
      </c>
      <c r="Q8" s="15">
        <f t="shared" si="2"/>
        <v>65000</v>
      </c>
      <c r="R8">
        <v>3</v>
      </c>
      <c r="T8" s="39" t="str">
        <f t="shared" ref="T8:T30" si="5">O8</f>
        <v>01Oct1986</v>
      </c>
      <c r="U8" s="112">
        <f t="shared" ref="U8:U30" si="6">P8</f>
        <v>0.5</v>
      </c>
      <c r="V8" s="15">
        <f t="shared" ref="V8:V30" si="7">Q8</f>
        <v>65000</v>
      </c>
      <c r="W8">
        <v>3</v>
      </c>
    </row>
    <row r="9" spans="1:23" ht="15.75" thickBot="1" x14ac:dyDescent="0.3">
      <c r="A9" s="6">
        <v>32138</v>
      </c>
      <c r="B9">
        <v>81900</v>
      </c>
      <c r="C9" s="127">
        <f t="shared" si="0"/>
        <v>1988</v>
      </c>
      <c r="M9" s="9" t="s">
        <v>6</v>
      </c>
      <c r="N9" s="49">
        <f t="shared" si="4"/>
        <v>1987</v>
      </c>
      <c r="O9" s="13" t="str">
        <f t="shared" si="1"/>
        <v>01Oct1987</v>
      </c>
      <c r="P9" s="14">
        <v>0.5</v>
      </c>
      <c r="Q9" s="15">
        <f t="shared" si="2"/>
        <v>72300</v>
      </c>
      <c r="R9">
        <v>4</v>
      </c>
      <c r="T9" s="39" t="str">
        <f t="shared" si="5"/>
        <v>01Oct1987</v>
      </c>
      <c r="U9" s="112">
        <f t="shared" si="6"/>
        <v>0.5</v>
      </c>
      <c r="V9" s="15">
        <f t="shared" si="7"/>
        <v>72300</v>
      </c>
      <c r="W9">
        <v>4</v>
      </c>
    </row>
    <row r="10" spans="1:23" ht="15.75" thickBot="1" x14ac:dyDescent="0.3">
      <c r="A10" s="6">
        <v>32646</v>
      </c>
      <c r="B10">
        <v>71700</v>
      </c>
      <c r="C10" s="127">
        <f t="shared" si="0"/>
        <v>1989</v>
      </c>
      <c r="E10" s="173" t="s">
        <v>7</v>
      </c>
      <c r="F10" s="174"/>
      <c r="G10" s="174"/>
      <c r="H10" s="174"/>
      <c r="I10" s="175"/>
      <c r="M10" s="9" t="s">
        <v>6</v>
      </c>
      <c r="N10" s="49">
        <f t="shared" si="4"/>
        <v>1988</v>
      </c>
      <c r="O10" s="13" t="str">
        <f t="shared" si="1"/>
        <v>01Oct1988</v>
      </c>
      <c r="P10" s="14">
        <v>0.5</v>
      </c>
      <c r="Q10" s="15">
        <f t="shared" si="2"/>
        <v>81900</v>
      </c>
      <c r="R10">
        <v>5</v>
      </c>
      <c r="T10" s="39" t="str">
        <f t="shared" si="5"/>
        <v>01Oct1988</v>
      </c>
      <c r="U10" s="112">
        <f t="shared" si="6"/>
        <v>0.5</v>
      </c>
      <c r="V10" s="15">
        <f t="shared" si="7"/>
        <v>81900</v>
      </c>
      <c r="W10">
        <v>5</v>
      </c>
    </row>
    <row r="11" spans="1:23" ht="15.75" thickBot="1" x14ac:dyDescent="0.3">
      <c r="A11" s="6">
        <v>32999</v>
      </c>
      <c r="B11">
        <v>279000</v>
      </c>
      <c r="C11" s="127">
        <f t="shared" si="0"/>
        <v>1990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 s="49">
        <f t="shared" si="4"/>
        <v>1989</v>
      </c>
      <c r="O11" s="13" t="str">
        <f t="shared" si="1"/>
        <v>01Oct1989</v>
      </c>
      <c r="P11" s="14">
        <v>0.5</v>
      </c>
      <c r="Q11" s="15">
        <f t="shared" si="2"/>
        <v>71700</v>
      </c>
      <c r="R11">
        <v>6</v>
      </c>
      <c r="T11" s="39" t="str">
        <f t="shared" si="5"/>
        <v>01Oct1989</v>
      </c>
      <c r="U11" s="112">
        <f t="shared" si="6"/>
        <v>0.5</v>
      </c>
      <c r="V11" s="15">
        <f t="shared" si="7"/>
        <v>71700</v>
      </c>
      <c r="W11">
        <v>6</v>
      </c>
    </row>
    <row r="12" spans="1:23" x14ac:dyDescent="0.25">
      <c r="A12" s="6">
        <v>33399</v>
      </c>
      <c r="B12">
        <v>50200</v>
      </c>
      <c r="C12" s="127">
        <f t="shared" si="0"/>
        <v>1991</v>
      </c>
      <c r="E12" s="13">
        <v>0.2</v>
      </c>
      <c r="F12" s="60">
        <v>490410.1</v>
      </c>
      <c r="G12" s="60"/>
      <c r="H12" s="60">
        <v>863265.8</v>
      </c>
      <c r="I12" s="15">
        <v>336777.3</v>
      </c>
      <c r="M12" s="9" t="s">
        <v>6</v>
      </c>
      <c r="N12" s="49">
        <f t="shared" si="4"/>
        <v>1990</v>
      </c>
      <c r="O12" s="13" t="str">
        <f t="shared" si="1"/>
        <v>01Oct1990</v>
      </c>
      <c r="P12" s="14">
        <v>0.5</v>
      </c>
      <c r="Q12" s="15">
        <f t="shared" si="2"/>
        <v>279000</v>
      </c>
      <c r="R12">
        <v>7</v>
      </c>
      <c r="T12" s="39" t="str">
        <f t="shared" si="5"/>
        <v>01Oct1990</v>
      </c>
      <c r="U12" s="112">
        <f t="shared" si="6"/>
        <v>0.5</v>
      </c>
      <c r="V12" s="15">
        <f t="shared" si="7"/>
        <v>279000</v>
      </c>
      <c r="W12">
        <v>7</v>
      </c>
    </row>
    <row r="13" spans="1:23" x14ac:dyDescent="0.25">
      <c r="A13" s="6">
        <v>33765</v>
      </c>
      <c r="B13">
        <v>76400</v>
      </c>
      <c r="C13" s="127">
        <f t="shared" si="0"/>
        <v>1992</v>
      </c>
      <c r="E13" s="13">
        <v>0.5</v>
      </c>
      <c r="F13" s="60">
        <v>381930.8</v>
      </c>
      <c r="G13" s="60"/>
      <c r="H13" s="60">
        <v>630269.6</v>
      </c>
      <c r="I13" s="15">
        <v>273014.90000000002</v>
      </c>
      <c r="M13" s="9" t="s">
        <v>6</v>
      </c>
      <c r="N13" s="49">
        <f t="shared" si="4"/>
        <v>1991</v>
      </c>
      <c r="O13" s="13" t="str">
        <f t="shared" si="1"/>
        <v>01Oct1991</v>
      </c>
      <c r="P13" s="14">
        <v>0.5</v>
      </c>
      <c r="Q13" s="15">
        <f t="shared" si="2"/>
        <v>50200</v>
      </c>
      <c r="R13">
        <v>8</v>
      </c>
      <c r="T13" s="39" t="str">
        <f t="shared" si="5"/>
        <v>01Oct1991</v>
      </c>
      <c r="U13" s="112">
        <f t="shared" si="6"/>
        <v>0.5</v>
      </c>
      <c r="V13" s="15">
        <f t="shared" si="7"/>
        <v>50200</v>
      </c>
      <c r="W13">
        <v>8</v>
      </c>
    </row>
    <row r="14" spans="1:23" x14ac:dyDescent="0.25">
      <c r="A14" s="6">
        <v>34100</v>
      </c>
      <c r="B14">
        <v>114000</v>
      </c>
      <c r="C14" s="127">
        <f t="shared" si="0"/>
        <v>1993</v>
      </c>
      <c r="E14" s="13">
        <v>1</v>
      </c>
      <c r="F14" s="60">
        <v>313095.40000000002</v>
      </c>
      <c r="G14" s="60"/>
      <c r="H14" s="60">
        <v>491259.6</v>
      </c>
      <c r="I14" s="15">
        <v>230855.2</v>
      </c>
      <c r="M14" s="9" t="s">
        <v>6</v>
      </c>
      <c r="N14" s="49">
        <f t="shared" si="4"/>
        <v>1992</v>
      </c>
      <c r="O14" s="13" t="str">
        <f t="shared" si="1"/>
        <v>01Oct1992</v>
      </c>
      <c r="P14" s="14">
        <v>0.5</v>
      </c>
      <c r="Q14" s="15">
        <f t="shared" si="2"/>
        <v>76400</v>
      </c>
      <c r="R14">
        <v>9</v>
      </c>
      <c r="T14" s="39" t="str">
        <f t="shared" si="5"/>
        <v>01Oct1992</v>
      </c>
      <c r="U14" s="112">
        <f t="shared" si="6"/>
        <v>0.5</v>
      </c>
      <c r="V14" s="15">
        <f t="shared" si="7"/>
        <v>76400</v>
      </c>
      <c r="W14">
        <v>9</v>
      </c>
    </row>
    <row r="15" spans="1:23" x14ac:dyDescent="0.25">
      <c r="A15" s="6">
        <v>34308</v>
      </c>
      <c r="B15">
        <v>64400</v>
      </c>
      <c r="C15" s="127">
        <f t="shared" si="0"/>
        <v>1994</v>
      </c>
      <c r="E15" s="13">
        <v>2</v>
      </c>
      <c r="F15" s="60">
        <v>253943.7</v>
      </c>
      <c r="G15" s="60"/>
      <c r="H15" s="60">
        <v>378273.4</v>
      </c>
      <c r="I15" s="15">
        <v>193226.7</v>
      </c>
      <c r="M15" s="9" t="s">
        <v>6</v>
      </c>
      <c r="N15" s="49">
        <f t="shared" si="4"/>
        <v>1993</v>
      </c>
      <c r="O15" s="13" t="str">
        <f t="shared" si="1"/>
        <v>01Oct1993</v>
      </c>
      <c r="P15" s="14">
        <v>0.5</v>
      </c>
      <c r="Q15" s="15">
        <f t="shared" si="2"/>
        <v>114000</v>
      </c>
      <c r="R15">
        <v>10</v>
      </c>
      <c r="T15" s="39" t="str">
        <f t="shared" si="5"/>
        <v>01Oct1993</v>
      </c>
      <c r="U15" s="112">
        <f t="shared" si="6"/>
        <v>0.5</v>
      </c>
      <c r="V15" s="15">
        <f t="shared" si="7"/>
        <v>114000</v>
      </c>
      <c r="W15">
        <v>10</v>
      </c>
    </row>
    <row r="16" spans="1:23" x14ac:dyDescent="0.25">
      <c r="A16" s="6">
        <v>34828</v>
      </c>
      <c r="B16">
        <v>84200</v>
      </c>
      <c r="C16" s="127">
        <f t="shared" si="0"/>
        <v>1995</v>
      </c>
      <c r="E16" s="13">
        <v>5</v>
      </c>
      <c r="F16" s="60">
        <v>188289.1</v>
      </c>
      <c r="G16" s="60"/>
      <c r="H16" s="60">
        <v>261240.4</v>
      </c>
      <c r="I16" s="15">
        <v>149381</v>
      </c>
      <c r="M16" s="9" t="s">
        <v>6</v>
      </c>
      <c r="N16" s="49">
        <f t="shared" si="4"/>
        <v>1994</v>
      </c>
      <c r="O16" s="13" t="str">
        <f t="shared" si="1"/>
        <v>01Oct1994</v>
      </c>
      <c r="P16" s="14">
        <v>0.5</v>
      </c>
      <c r="Q16" s="15">
        <f t="shared" si="2"/>
        <v>64400</v>
      </c>
      <c r="R16">
        <v>11</v>
      </c>
      <c r="T16" s="39" t="str">
        <f t="shared" si="5"/>
        <v>01Oct1994</v>
      </c>
      <c r="U16" s="112">
        <f t="shared" si="6"/>
        <v>0.5</v>
      </c>
      <c r="V16" s="15">
        <f t="shared" si="7"/>
        <v>64400</v>
      </c>
      <c r="W16">
        <v>11</v>
      </c>
    </row>
    <row r="17" spans="1:23" x14ac:dyDescent="0.25">
      <c r="A17" s="6">
        <v>35336</v>
      </c>
      <c r="B17">
        <v>45300</v>
      </c>
      <c r="C17" s="127">
        <f t="shared" si="0"/>
        <v>1996</v>
      </c>
      <c r="E17" s="13">
        <v>10</v>
      </c>
      <c r="F17" s="60">
        <v>146498.20000000001</v>
      </c>
      <c r="G17" s="60"/>
      <c r="H17" s="60">
        <v>192388.1</v>
      </c>
      <c r="I17" s="15">
        <v>119813.5</v>
      </c>
      <c r="M17" s="9" t="s">
        <v>6</v>
      </c>
      <c r="N17" s="49">
        <f t="shared" si="4"/>
        <v>1995</v>
      </c>
      <c r="O17" s="13" t="str">
        <f t="shared" si="1"/>
        <v>01Oct1995</v>
      </c>
      <c r="P17" s="14">
        <v>0.5</v>
      </c>
      <c r="Q17" s="15">
        <f t="shared" si="2"/>
        <v>84200</v>
      </c>
      <c r="R17">
        <v>12</v>
      </c>
      <c r="T17" s="39" t="str">
        <f t="shared" si="5"/>
        <v>01Oct1995</v>
      </c>
      <c r="U17" s="112">
        <f t="shared" si="6"/>
        <v>0.5</v>
      </c>
      <c r="V17" s="15">
        <f t="shared" si="7"/>
        <v>84200</v>
      </c>
      <c r="W17">
        <v>12</v>
      </c>
    </row>
    <row r="18" spans="1:23" x14ac:dyDescent="0.25">
      <c r="A18" s="6">
        <v>35395</v>
      </c>
      <c r="B18">
        <v>97300</v>
      </c>
      <c r="C18" s="127">
        <f t="shared" si="0"/>
        <v>1997</v>
      </c>
      <c r="E18" s="13">
        <v>20</v>
      </c>
      <c r="F18" s="60">
        <v>110102.6</v>
      </c>
      <c r="G18" s="60"/>
      <c r="H18" s="60">
        <v>137040.5</v>
      </c>
      <c r="I18" s="15">
        <v>92390.5</v>
      </c>
      <c r="M18" s="9" t="s">
        <v>6</v>
      </c>
      <c r="N18" s="49">
        <f t="shared" si="4"/>
        <v>1996</v>
      </c>
      <c r="O18" s="16" t="str">
        <f t="shared" si="1"/>
        <v>01Oct1996</v>
      </c>
      <c r="P18" s="14">
        <v>0.5</v>
      </c>
      <c r="Q18" s="15">
        <f t="shared" si="2"/>
        <v>45300</v>
      </c>
      <c r="R18">
        <v>13</v>
      </c>
      <c r="T18" s="39" t="str">
        <f t="shared" si="5"/>
        <v>01Oct1996</v>
      </c>
      <c r="U18" s="112">
        <f t="shared" si="6"/>
        <v>0.5</v>
      </c>
      <c r="V18" s="15">
        <f t="shared" si="7"/>
        <v>45300</v>
      </c>
      <c r="W18">
        <v>13</v>
      </c>
    </row>
    <row r="19" spans="1:23" x14ac:dyDescent="0.25">
      <c r="A19" s="6">
        <v>35802</v>
      </c>
      <c r="B19">
        <v>79100</v>
      </c>
      <c r="C19" s="127">
        <f t="shared" si="0"/>
        <v>1998</v>
      </c>
      <c r="E19" s="13">
        <v>50</v>
      </c>
      <c r="F19" s="60">
        <v>67302.600000000006</v>
      </c>
      <c r="G19" s="60"/>
      <c r="H19" s="60">
        <v>79574.8</v>
      </c>
      <c r="I19" s="15">
        <v>56656.6</v>
      </c>
      <c r="K19" s="113"/>
      <c r="M19" s="9" t="s">
        <v>6</v>
      </c>
      <c r="N19" s="49">
        <f t="shared" si="4"/>
        <v>1997</v>
      </c>
      <c r="O19" s="16" t="str">
        <f t="shared" si="1"/>
        <v>01Oct1997</v>
      </c>
      <c r="P19" s="14">
        <v>0.5</v>
      </c>
      <c r="Q19" s="15">
        <f t="shared" si="2"/>
        <v>97300</v>
      </c>
      <c r="R19">
        <v>14</v>
      </c>
      <c r="T19" s="39" t="str">
        <f t="shared" si="5"/>
        <v>01Oct1997</v>
      </c>
      <c r="U19" s="112">
        <f t="shared" si="6"/>
        <v>0.5</v>
      </c>
      <c r="V19" s="15">
        <f t="shared" si="7"/>
        <v>97300</v>
      </c>
      <c r="W19">
        <v>14</v>
      </c>
    </row>
    <row r="20" spans="1:23" x14ac:dyDescent="0.25">
      <c r="A20" s="6">
        <v>38357</v>
      </c>
      <c r="B20">
        <v>104000</v>
      </c>
      <c r="C20" s="127">
        <f>2005</f>
        <v>2005</v>
      </c>
      <c r="E20" s="13">
        <v>80</v>
      </c>
      <c r="F20" s="60">
        <v>44037.4</v>
      </c>
      <c r="G20" s="60"/>
      <c r="H20" s="60">
        <v>52581.3</v>
      </c>
      <c r="I20" s="15">
        <v>35216.6</v>
      </c>
      <c r="M20" s="9" t="s">
        <v>6</v>
      </c>
      <c r="N20" s="49">
        <f t="shared" si="4"/>
        <v>1998</v>
      </c>
      <c r="O20" s="16" t="str">
        <f t="shared" si="1"/>
        <v>01Oct1998</v>
      </c>
      <c r="P20" s="14">
        <v>0.5</v>
      </c>
      <c r="Q20" s="15">
        <f t="shared" si="2"/>
        <v>79100</v>
      </c>
      <c r="R20">
        <v>15</v>
      </c>
      <c r="T20" s="39" t="str">
        <f t="shared" si="5"/>
        <v>01Oct1998</v>
      </c>
      <c r="U20" s="112">
        <f t="shared" si="6"/>
        <v>0.5</v>
      </c>
      <c r="V20" s="15">
        <f t="shared" si="7"/>
        <v>79100</v>
      </c>
      <c r="W20">
        <v>15</v>
      </c>
    </row>
    <row r="21" spans="1:23" x14ac:dyDescent="0.25">
      <c r="A21" s="6">
        <v>38849</v>
      </c>
      <c r="B21">
        <v>26600</v>
      </c>
      <c r="C21" s="127">
        <f t="shared" si="0"/>
        <v>2006</v>
      </c>
      <c r="E21" s="13">
        <v>90</v>
      </c>
      <c r="F21" s="60">
        <v>36199.9</v>
      </c>
      <c r="G21" s="60"/>
      <c r="H21" s="60">
        <v>43974.3</v>
      </c>
      <c r="I21" s="15">
        <v>27914</v>
      </c>
      <c r="M21" s="9" t="s">
        <v>6</v>
      </c>
      <c r="N21" s="49">
        <f>2005</f>
        <v>2005</v>
      </c>
      <c r="O21" s="16" t="str">
        <f t="shared" si="1"/>
        <v>01Oct2005</v>
      </c>
      <c r="P21" s="14">
        <v>0.5</v>
      </c>
      <c r="Q21" s="15">
        <f t="shared" si="2"/>
        <v>104000</v>
      </c>
      <c r="R21">
        <v>16</v>
      </c>
      <c r="T21" s="39" t="str">
        <f t="shared" si="5"/>
        <v>01Oct2005</v>
      </c>
      <c r="U21" s="112">
        <f t="shared" si="6"/>
        <v>0.5</v>
      </c>
      <c r="V21" s="15">
        <f t="shared" si="7"/>
        <v>104000</v>
      </c>
      <c r="W21">
        <v>16</v>
      </c>
    </row>
    <row r="22" spans="1:23" x14ac:dyDescent="0.25">
      <c r="A22" s="6">
        <v>39277</v>
      </c>
      <c r="B22">
        <v>85500</v>
      </c>
      <c r="C22" s="127">
        <f t="shared" si="0"/>
        <v>2007</v>
      </c>
      <c r="E22" s="13">
        <v>95</v>
      </c>
      <c r="F22" s="60">
        <v>31185.200000000001</v>
      </c>
      <c r="G22" s="60"/>
      <c r="H22" s="60">
        <v>38511.800000000003</v>
      </c>
      <c r="I22" s="15">
        <v>23311.599999999999</v>
      </c>
      <c r="M22" s="9" t="s">
        <v>6</v>
      </c>
      <c r="N22" s="49">
        <f t="shared" si="4"/>
        <v>2006</v>
      </c>
      <c r="O22" s="16" t="str">
        <f t="shared" si="1"/>
        <v>01Oct2006</v>
      </c>
      <c r="P22" s="14">
        <v>0.5</v>
      </c>
      <c r="Q22" s="15">
        <f t="shared" si="2"/>
        <v>26600</v>
      </c>
      <c r="R22">
        <v>17</v>
      </c>
      <c r="T22" s="39" t="str">
        <f t="shared" si="5"/>
        <v>01Oct2006</v>
      </c>
      <c r="U22" s="112">
        <f t="shared" si="6"/>
        <v>0.5</v>
      </c>
      <c r="V22" s="15">
        <f t="shared" si="7"/>
        <v>26600</v>
      </c>
      <c r="W22">
        <v>17</v>
      </c>
    </row>
    <row r="23" spans="1:23" ht="15.75" thickBot="1" x14ac:dyDescent="0.3">
      <c r="A23" s="6">
        <v>39528</v>
      </c>
      <c r="B23">
        <v>101000</v>
      </c>
      <c r="C23" s="127">
        <f t="shared" si="0"/>
        <v>2008</v>
      </c>
      <c r="E23" s="61">
        <v>99</v>
      </c>
      <c r="F23" s="62">
        <v>24285.8</v>
      </c>
      <c r="G23" s="62"/>
      <c r="H23" s="62">
        <v>30967.9</v>
      </c>
      <c r="I23" s="19">
        <v>17156.8</v>
      </c>
      <c r="M23" s="9" t="s">
        <v>6</v>
      </c>
      <c r="N23" s="49">
        <f t="shared" si="4"/>
        <v>2007</v>
      </c>
      <c r="O23" s="16" t="str">
        <f t="shared" si="1"/>
        <v>01Oct2007</v>
      </c>
      <c r="P23" s="14">
        <v>0.5</v>
      </c>
      <c r="Q23" s="15">
        <f t="shared" si="2"/>
        <v>85500</v>
      </c>
      <c r="R23">
        <v>18</v>
      </c>
      <c r="T23" s="39" t="str">
        <f t="shared" si="5"/>
        <v>01Oct2007</v>
      </c>
      <c r="U23" s="112">
        <f t="shared" si="6"/>
        <v>0.5</v>
      </c>
      <c r="V23" s="15">
        <f t="shared" si="7"/>
        <v>85500</v>
      </c>
      <c r="W23">
        <v>18</v>
      </c>
    </row>
    <row r="24" spans="1:23" ht="15.75" thickBot="1" x14ac:dyDescent="0.3">
      <c r="A24" s="6">
        <v>39945</v>
      </c>
      <c r="B24">
        <v>94100</v>
      </c>
      <c r="C24" s="127">
        <f t="shared" si="0"/>
        <v>2009</v>
      </c>
      <c r="M24" s="9" t="s">
        <v>6</v>
      </c>
      <c r="N24" s="49">
        <f t="shared" si="4"/>
        <v>2008</v>
      </c>
      <c r="O24" s="16" t="str">
        <f t="shared" si="1"/>
        <v>01Oct2008</v>
      </c>
      <c r="P24" s="14">
        <v>0.5</v>
      </c>
      <c r="Q24" s="15">
        <f t="shared" si="2"/>
        <v>101000</v>
      </c>
      <c r="R24">
        <v>19</v>
      </c>
      <c r="T24" s="39" t="str">
        <f t="shared" si="5"/>
        <v>01Oct2008</v>
      </c>
      <c r="U24" s="112">
        <f t="shared" si="6"/>
        <v>0.5</v>
      </c>
      <c r="V24" s="15">
        <f t="shared" si="7"/>
        <v>101000</v>
      </c>
      <c r="W24">
        <v>19</v>
      </c>
    </row>
    <row r="25" spans="1:23" ht="15.75" thickBot="1" x14ac:dyDescent="0.3">
      <c r="A25" s="6">
        <v>40115</v>
      </c>
      <c r="B25">
        <v>48200</v>
      </c>
      <c r="C25" s="127">
        <f t="shared" si="0"/>
        <v>2010</v>
      </c>
      <c r="E25" s="173" t="s">
        <v>118</v>
      </c>
      <c r="F25" s="174"/>
      <c r="G25" s="174"/>
      <c r="H25" s="174"/>
      <c r="I25" s="175"/>
      <c r="M25" s="9" t="s">
        <v>6</v>
      </c>
      <c r="N25" s="49">
        <f t="shared" si="4"/>
        <v>2009</v>
      </c>
      <c r="O25" s="16" t="str">
        <f t="shared" si="1"/>
        <v>01Oct2009</v>
      </c>
      <c r="P25" s="14">
        <v>0.5</v>
      </c>
      <c r="Q25" s="15">
        <f t="shared" si="2"/>
        <v>94100</v>
      </c>
      <c r="R25">
        <v>20</v>
      </c>
      <c r="T25" s="39" t="str">
        <f t="shared" si="5"/>
        <v>01Oct2009</v>
      </c>
      <c r="U25" s="112">
        <f t="shared" si="6"/>
        <v>0.5</v>
      </c>
      <c r="V25" s="15">
        <f t="shared" si="7"/>
        <v>94100</v>
      </c>
      <c r="W25">
        <v>20</v>
      </c>
    </row>
    <row r="26" spans="1:23" ht="15.75" thickBot="1" x14ac:dyDescent="0.3">
      <c r="A26" s="6">
        <v>40668</v>
      </c>
      <c r="B26">
        <v>41000</v>
      </c>
      <c r="C26" s="127">
        <f t="shared" si="0"/>
        <v>2011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 s="49">
        <f t="shared" si="4"/>
        <v>2010</v>
      </c>
      <c r="O26" s="16" t="str">
        <f t="shared" si="1"/>
        <v>01Oct2010</v>
      </c>
      <c r="P26" s="14">
        <v>0.5</v>
      </c>
      <c r="Q26" s="131">
        <f t="shared" si="2"/>
        <v>48200</v>
      </c>
      <c r="R26">
        <v>21</v>
      </c>
      <c r="T26" s="39" t="str">
        <f t="shared" si="5"/>
        <v>01Oct2010</v>
      </c>
      <c r="U26" s="112">
        <f t="shared" si="6"/>
        <v>0.5</v>
      </c>
      <c r="V26" s="15">
        <f t="shared" si="7"/>
        <v>48200</v>
      </c>
      <c r="W26">
        <v>21</v>
      </c>
    </row>
    <row r="27" spans="1:23" x14ac:dyDescent="0.25">
      <c r="A27" s="6">
        <v>40991</v>
      </c>
      <c r="B27">
        <v>63800</v>
      </c>
      <c r="C27" s="127">
        <f t="shared" si="0"/>
        <v>2012</v>
      </c>
      <c r="E27" s="13">
        <v>0.2</v>
      </c>
      <c r="F27" s="60">
        <v>293545</v>
      </c>
      <c r="G27" s="60"/>
      <c r="H27" s="60">
        <v>459486</v>
      </c>
      <c r="I27" s="15">
        <v>217821.8</v>
      </c>
      <c r="M27" s="9" t="s">
        <v>6</v>
      </c>
      <c r="N27" s="49">
        <f t="shared" si="4"/>
        <v>2011</v>
      </c>
      <c r="O27" s="16" t="str">
        <f t="shared" si="1"/>
        <v>01Oct2011</v>
      </c>
      <c r="P27" s="14">
        <v>0.5</v>
      </c>
      <c r="Q27" s="15">
        <f t="shared" si="2"/>
        <v>41000</v>
      </c>
      <c r="R27">
        <v>22</v>
      </c>
      <c r="T27" s="39" t="str">
        <f t="shared" si="5"/>
        <v>01Oct2011</v>
      </c>
      <c r="U27" s="112">
        <f t="shared" si="6"/>
        <v>0.5</v>
      </c>
      <c r="V27" s="15">
        <f t="shared" si="7"/>
        <v>41000</v>
      </c>
      <c r="W27">
        <v>22</v>
      </c>
    </row>
    <row r="28" spans="1:23" x14ac:dyDescent="0.25">
      <c r="A28" s="6">
        <v>41419</v>
      </c>
      <c r="B28">
        <v>38900</v>
      </c>
      <c r="C28" s="127">
        <f t="shared" si="0"/>
        <v>2013</v>
      </c>
      <c r="E28" s="13">
        <v>0.5</v>
      </c>
      <c r="F28" s="60">
        <v>249189.4</v>
      </c>
      <c r="G28" s="60"/>
      <c r="H28" s="60">
        <v>373829.4</v>
      </c>
      <c r="I28" s="15">
        <v>189752</v>
      </c>
      <c r="M28" s="9" t="s">
        <v>6</v>
      </c>
      <c r="N28" s="49">
        <f t="shared" si="4"/>
        <v>2012</v>
      </c>
      <c r="O28" s="16" t="str">
        <f t="shared" si="1"/>
        <v>01Oct2012</v>
      </c>
      <c r="P28" s="14">
        <v>0.5</v>
      </c>
      <c r="Q28" s="15">
        <f t="shared" si="2"/>
        <v>63800</v>
      </c>
      <c r="R28">
        <v>23</v>
      </c>
      <c r="T28" s="39" t="str">
        <f t="shared" si="5"/>
        <v>01Oct2012</v>
      </c>
      <c r="U28" s="112">
        <f t="shared" si="6"/>
        <v>0.5</v>
      </c>
      <c r="V28" s="15">
        <f t="shared" si="7"/>
        <v>63800</v>
      </c>
      <c r="W28">
        <v>23</v>
      </c>
    </row>
    <row r="29" spans="1:23" x14ac:dyDescent="0.25">
      <c r="A29" s="6">
        <v>41803</v>
      </c>
      <c r="B29">
        <v>20200</v>
      </c>
      <c r="C29" s="127">
        <f t="shared" si="0"/>
        <v>2014</v>
      </c>
      <c r="E29" s="13">
        <v>1</v>
      </c>
      <c r="F29" s="60">
        <v>217989.5</v>
      </c>
      <c r="G29" s="60"/>
      <c r="H29" s="60">
        <v>316070.5</v>
      </c>
      <c r="I29" s="15">
        <v>169429.8</v>
      </c>
      <c r="M29" s="9" t="s">
        <v>6</v>
      </c>
      <c r="N29" s="49">
        <f t="shared" si="4"/>
        <v>2013</v>
      </c>
      <c r="O29" s="16" t="str">
        <f t="shared" si="1"/>
        <v>01Oct2013</v>
      </c>
      <c r="P29" s="14">
        <v>0.5</v>
      </c>
      <c r="Q29" s="15">
        <f t="shared" si="2"/>
        <v>38900</v>
      </c>
      <c r="R29">
        <v>24</v>
      </c>
      <c r="T29" s="39" t="str">
        <f t="shared" si="5"/>
        <v>01Oct2013</v>
      </c>
      <c r="U29" s="112">
        <f t="shared" si="6"/>
        <v>0.5</v>
      </c>
      <c r="V29" s="15">
        <f t="shared" si="7"/>
        <v>38900</v>
      </c>
      <c r="W29">
        <v>24</v>
      </c>
    </row>
    <row r="30" spans="1:23" x14ac:dyDescent="0.25">
      <c r="A30" s="6">
        <v>42156</v>
      </c>
      <c r="B30" s="130">
        <v>299000</v>
      </c>
      <c r="C30" s="127">
        <f t="shared" si="0"/>
        <v>2015</v>
      </c>
      <c r="E30" s="13">
        <v>2</v>
      </c>
      <c r="F30" s="60">
        <v>188619.6</v>
      </c>
      <c r="G30" s="60"/>
      <c r="H30" s="60">
        <v>263810.7</v>
      </c>
      <c r="I30" s="15">
        <v>149762.20000000001</v>
      </c>
      <c r="M30" s="9" t="s">
        <v>6</v>
      </c>
      <c r="N30" s="49">
        <f t="shared" si="4"/>
        <v>2014</v>
      </c>
      <c r="O30" s="16" t="str">
        <f t="shared" si="1"/>
        <v>01Oct2014</v>
      </c>
      <c r="P30" s="14">
        <v>0.5</v>
      </c>
      <c r="Q30" s="15">
        <f t="shared" si="2"/>
        <v>20200</v>
      </c>
      <c r="R30">
        <v>25</v>
      </c>
      <c r="T30" s="39" t="str">
        <f t="shared" si="5"/>
        <v>01Oct2014</v>
      </c>
      <c r="U30" s="112">
        <f t="shared" si="6"/>
        <v>0.5</v>
      </c>
      <c r="V30" s="15">
        <f t="shared" si="7"/>
        <v>20200</v>
      </c>
      <c r="W30">
        <v>25</v>
      </c>
    </row>
    <row r="31" spans="1:23" x14ac:dyDescent="0.25">
      <c r="A31" s="6">
        <v>42338</v>
      </c>
      <c r="B31">
        <v>97800</v>
      </c>
      <c r="C31" s="127">
        <f t="shared" si="0"/>
        <v>2016</v>
      </c>
      <c r="E31" s="13">
        <v>5</v>
      </c>
      <c r="F31" s="60">
        <v>152246</v>
      </c>
      <c r="G31" s="60"/>
      <c r="H31" s="60">
        <v>202333.2</v>
      </c>
      <c r="I31" s="15">
        <v>124479.9</v>
      </c>
      <c r="M31" s="9" t="s">
        <v>6</v>
      </c>
      <c r="N31" s="49">
        <f t="shared" si="4"/>
        <v>2015</v>
      </c>
      <c r="O31" s="16" t="str">
        <f t="shared" si="1"/>
        <v>01Oct2015</v>
      </c>
      <c r="P31" s="14">
        <v>0.5</v>
      </c>
      <c r="Q31" s="56">
        <f t="shared" si="2"/>
        <v>299000</v>
      </c>
      <c r="R31">
        <v>26</v>
      </c>
      <c r="T31" s="39" t="str">
        <f t="shared" ref="T31:T70" si="8">O32</f>
        <v>01Oct2016</v>
      </c>
      <c r="U31" s="112">
        <f t="shared" ref="U31:U70" si="9">P32</f>
        <v>0.5</v>
      </c>
      <c r="V31" s="15">
        <f t="shared" ref="V31:V70" si="10">Q32</f>
        <v>97800</v>
      </c>
      <c r="W31">
        <v>26</v>
      </c>
    </row>
    <row r="32" spans="1:23" x14ac:dyDescent="0.25">
      <c r="A32" s="6">
        <v>42922</v>
      </c>
      <c r="B32">
        <v>54300</v>
      </c>
      <c r="C32" s="127">
        <f t="shared" si="0"/>
        <v>2017</v>
      </c>
      <c r="E32" s="13">
        <v>10</v>
      </c>
      <c r="F32" s="60">
        <v>126213.6</v>
      </c>
      <c r="G32" s="60"/>
      <c r="H32" s="60">
        <v>160925.9</v>
      </c>
      <c r="I32" s="15">
        <v>105534</v>
      </c>
      <c r="L32" s="113"/>
      <c r="M32" s="9" t="s">
        <v>6</v>
      </c>
      <c r="N32" s="49">
        <f t="shared" si="4"/>
        <v>2016</v>
      </c>
      <c r="O32" s="16" t="str">
        <f t="shared" si="1"/>
        <v>01Oct2016</v>
      </c>
      <c r="P32" s="14">
        <v>0.5</v>
      </c>
      <c r="Q32" s="15">
        <f t="shared" si="2"/>
        <v>97800</v>
      </c>
      <c r="R32">
        <v>27</v>
      </c>
      <c r="T32" s="39" t="str">
        <f t="shared" si="8"/>
        <v>01Oct2017</v>
      </c>
      <c r="U32" s="112">
        <f t="shared" si="9"/>
        <v>0.5</v>
      </c>
      <c r="V32" s="15">
        <f t="shared" si="10"/>
        <v>54300</v>
      </c>
      <c r="W32">
        <v>27</v>
      </c>
    </row>
    <row r="33" spans="1:23" x14ac:dyDescent="0.25">
      <c r="A33" s="6">
        <v>43161</v>
      </c>
      <c r="B33">
        <v>64300</v>
      </c>
      <c r="C33" s="127">
        <f t="shared" si="0"/>
        <v>2018</v>
      </c>
      <c r="E33" s="13">
        <v>20</v>
      </c>
      <c r="F33" s="60">
        <v>100932.2</v>
      </c>
      <c r="G33" s="60"/>
      <c r="H33" s="60">
        <v>123268</v>
      </c>
      <c r="I33" s="15">
        <v>86130.8</v>
      </c>
      <c r="M33" s="9" t="s">
        <v>6</v>
      </c>
      <c r="N33" s="49">
        <f t="shared" si="4"/>
        <v>2017</v>
      </c>
      <c r="O33" s="16" t="str">
        <f t="shared" si="1"/>
        <v>01Oct2017</v>
      </c>
      <c r="P33" s="14">
        <v>0.5</v>
      </c>
      <c r="Q33" s="15">
        <f t="shared" si="2"/>
        <v>54300</v>
      </c>
      <c r="R33">
        <v>28</v>
      </c>
      <c r="T33" s="39" t="str">
        <f t="shared" si="8"/>
        <v>01Oct2018</v>
      </c>
      <c r="U33" s="112">
        <f t="shared" si="9"/>
        <v>0.5</v>
      </c>
      <c r="V33" s="15">
        <f t="shared" si="10"/>
        <v>64300</v>
      </c>
      <c r="W33">
        <v>28</v>
      </c>
    </row>
    <row r="34" spans="1:23" x14ac:dyDescent="0.25">
      <c r="A34" s="6">
        <v>43604</v>
      </c>
      <c r="B34">
        <v>66700</v>
      </c>
      <c r="C34" s="127">
        <f t="shared" si="0"/>
        <v>2019</v>
      </c>
      <c r="E34" s="13">
        <v>50</v>
      </c>
      <c r="F34" s="60">
        <v>66525</v>
      </c>
      <c r="G34" s="60"/>
      <c r="H34" s="60">
        <v>77455.899999999994</v>
      </c>
      <c r="I34" s="15">
        <v>57079.8</v>
      </c>
      <c r="M34" s="9" t="s">
        <v>6</v>
      </c>
      <c r="N34" s="49">
        <f t="shared" si="4"/>
        <v>2018</v>
      </c>
      <c r="O34" s="16" t="str">
        <f t="shared" si="1"/>
        <v>01Oct2018</v>
      </c>
      <c r="P34" s="14">
        <v>0.5</v>
      </c>
      <c r="Q34" s="15">
        <f t="shared" si="2"/>
        <v>64300</v>
      </c>
      <c r="R34">
        <v>29</v>
      </c>
      <c r="T34" s="39" t="str">
        <f t="shared" si="8"/>
        <v>01Oct2019</v>
      </c>
      <c r="U34" s="112">
        <f t="shared" si="9"/>
        <v>0.5</v>
      </c>
      <c r="V34" s="15">
        <f t="shared" si="10"/>
        <v>66700</v>
      </c>
      <c r="W34">
        <v>29</v>
      </c>
    </row>
    <row r="35" spans="1:23" x14ac:dyDescent="0.25">
      <c r="A35"/>
      <c r="B35"/>
      <c r="E35" s="13">
        <v>80</v>
      </c>
      <c r="F35" s="60">
        <v>44459.7</v>
      </c>
      <c r="G35" s="60"/>
      <c r="H35" s="60">
        <v>52121.2</v>
      </c>
      <c r="I35" s="15">
        <v>36367.699999999997</v>
      </c>
      <c r="M35" s="9" t="s">
        <v>6</v>
      </c>
      <c r="N35" s="49">
        <f t="shared" si="4"/>
        <v>2019</v>
      </c>
      <c r="O35" s="16" t="str">
        <f t="shared" si="1"/>
        <v>01Oct2019</v>
      </c>
      <c r="P35" s="14">
        <v>0.5</v>
      </c>
      <c r="Q35" s="15">
        <f t="shared" si="2"/>
        <v>66700</v>
      </c>
      <c r="R35">
        <v>30</v>
      </c>
      <c r="T35" s="39" t="str">
        <f t="shared" si="8"/>
        <v>01Oct0</v>
      </c>
      <c r="U35" s="112">
        <f t="shared" si="9"/>
        <v>0.5</v>
      </c>
      <c r="V35" s="15">
        <f t="shared" si="10"/>
        <v>0</v>
      </c>
      <c r="W35">
        <v>30</v>
      </c>
    </row>
    <row r="36" spans="1:23" x14ac:dyDescent="0.25">
      <c r="A36"/>
      <c r="B36"/>
      <c r="E36" s="13">
        <v>90</v>
      </c>
      <c r="F36" s="60">
        <v>36212.9</v>
      </c>
      <c r="G36" s="60"/>
      <c r="H36" s="60">
        <v>43249.9</v>
      </c>
      <c r="I36" s="15">
        <v>28476.799999999999</v>
      </c>
      <c r="M36" s="9" t="s">
        <v>6</v>
      </c>
      <c r="N36">
        <f t="shared" ref="N36:N70" si="11">A35</f>
        <v>0</v>
      </c>
      <c r="O36" s="16" t="str">
        <f t="shared" si="1"/>
        <v>01Oct0</v>
      </c>
      <c r="P36" s="14">
        <v>0.5</v>
      </c>
      <c r="Q36" s="15">
        <f t="shared" si="2"/>
        <v>0</v>
      </c>
      <c r="R36">
        <v>31</v>
      </c>
      <c r="T36" s="39" t="str">
        <f t="shared" si="8"/>
        <v>01Oct0</v>
      </c>
      <c r="U36" s="112">
        <f t="shared" si="9"/>
        <v>0.5</v>
      </c>
      <c r="V36" s="15">
        <f t="shared" si="10"/>
        <v>0</v>
      </c>
      <c r="W36">
        <v>31</v>
      </c>
    </row>
    <row r="37" spans="1:23" x14ac:dyDescent="0.25">
      <c r="A37"/>
      <c r="B37"/>
      <c r="E37" s="13">
        <v>95</v>
      </c>
      <c r="F37" s="60">
        <v>30654.9</v>
      </c>
      <c r="G37" s="60"/>
      <c r="H37" s="60">
        <v>37332.800000000003</v>
      </c>
      <c r="I37" s="15">
        <v>23244</v>
      </c>
      <c r="M37" s="9" t="s">
        <v>6</v>
      </c>
      <c r="N37">
        <f t="shared" si="11"/>
        <v>0</v>
      </c>
      <c r="O37" s="16" t="str">
        <f t="shared" si="1"/>
        <v>01Oct0</v>
      </c>
      <c r="P37" s="14">
        <v>0.5</v>
      </c>
      <c r="Q37" s="15">
        <f t="shared" si="2"/>
        <v>0</v>
      </c>
      <c r="R37">
        <v>32</v>
      </c>
      <c r="T37" s="39" t="str">
        <f t="shared" si="8"/>
        <v>01Oct0</v>
      </c>
      <c r="U37" s="112">
        <f t="shared" si="9"/>
        <v>0.5</v>
      </c>
      <c r="V37" s="15">
        <f t="shared" si="10"/>
        <v>0</v>
      </c>
      <c r="W37">
        <v>32</v>
      </c>
    </row>
    <row r="38" spans="1:23" ht="15.75" thickBot="1" x14ac:dyDescent="0.3">
      <c r="A38"/>
      <c r="B38"/>
      <c r="E38" s="61">
        <v>99</v>
      </c>
      <c r="F38" s="62">
        <v>22579</v>
      </c>
      <c r="G38" s="62"/>
      <c r="H38" s="62">
        <v>28678</v>
      </c>
      <c r="I38" s="19">
        <v>15914</v>
      </c>
      <c r="M38" s="9" t="s">
        <v>6</v>
      </c>
      <c r="N38">
        <f t="shared" si="11"/>
        <v>0</v>
      </c>
      <c r="O38" s="16" t="str">
        <f t="shared" si="1"/>
        <v>01Oct0</v>
      </c>
      <c r="P38" s="14">
        <v>0.5</v>
      </c>
      <c r="Q38" s="15">
        <f t="shared" si="2"/>
        <v>0</v>
      </c>
      <c r="R38">
        <v>33</v>
      </c>
      <c r="T38" s="39" t="str">
        <f t="shared" si="8"/>
        <v>01Oct0</v>
      </c>
      <c r="U38" s="112">
        <f t="shared" si="9"/>
        <v>0.5</v>
      </c>
      <c r="V38" s="15">
        <f t="shared" si="10"/>
        <v>0</v>
      </c>
      <c r="W38">
        <v>33</v>
      </c>
    </row>
    <row r="39" spans="1:23" x14ac:dyDescent="0.25">
      <c r="A39"/>
      <c r="B39"/>
      <c r="M39" s="9" t="s">
        <v>6</v>
      </c>
      <c r="N39">
        <f t="shared" si="11"/>
        <v>0</v>
      </c>
      <c r="O39" s="16" t="str">
        <f t="shared" si="1"/>
        <v>01Oct0</v>
      </c>
      <c r="P39" s="14">
        <v>0.5</v>
      </c>
      <c r="Q39" s="15">
        <f t="shared" si="2"/>
        <v>0</v>
      </c>
      <c r="R39">
        <v>34</v>
      </c>
      <c r="T39" s="39" t="str">
        <f t="shared" si="8"/>
        <v>01Oct0</v>
      </c>
      <c r="U39" s="112">
        <f t="shared" si="9"/>
        <v>0.5</v>
      </c>
      <c r="V39" s="15">
        <f t="shared" si="10"/>
        <v>0</v>
      </c>
      <c r="W39">
        <v>34</v>
      </c>
    </row>
    <row r="40" spans="1:23" x14ac:dyDescent="0.25">
      <c r="A40"/>
      <c r="B40"/>
      <c r="M40" s="9" t="s">
        <v>6</v>
      </c>
      <c r="N40">
        <f t="shared" si="11"/>
        <v>0</v>
      </c>
      <c r="O40" s="16" t="str">
        <f t="shared" si="1"/>
        <v>01Oct0</v>
      </c>
      <c r="P40" s="14">
        <v>0.5</v>
      </c>
      <c r="Q40" s="15">
        <f t="shared" si="2"/>
        <v>0</v>
      </c>
      <c r="R40">
        <v>35</v>
      </c>
      <c r="T40" s="39" t="str">
        <f t="shared" si="8"/>
        <v>01Oct0</v>
      </c>
      <c r="U40" s="112">
        <f t="shared" si="9"/>
        <v>0.5</v>
      </c>
      <c r="V40" s="15">
        <f t="shared" si="10"/>
        <v>0</v>
      </c>
      <c r="W40">
        <v>35</v>
      </c>
    </row>
    <row r="41" spans="1:23" x14ac:dyDescent="0.25">
      <c r="A41"/>
      <c r="B41"/>
      <c r="M41" s="9" t="s">
        <v>6</v>
      </c>
      <c r="N41">
        <f t="shared" si="11"/>
        <v>0</v>
      </c>
      <c r="O41" s="16" t="str">
        <f t="shared" si="1"/>
        <v>01Oct0</v>
      </c>
      <c r="P41" s="14">
        <v>0.5</v>
      </c>
      <c r="Q41" s="15">
        <f t="shared" si="2"/>
        <v>0</v>
      </c>
      <c r="R41">
        <v>36</v>
      </c>
      <c r="T41" s="39" t="str">
        <f t="shared" si="8"/>
        <v>01Oct0</v>
      </c>
      <c r="U41" s="112">
        <f t="shared" si="9"/>
        <v>0.5</v>
      </c>
      <c r="V41" s="15">
        <f t="shared" si="10"/>
        <v>0</v>
      </c>
      <c r="W41">
        <v>36</v>
      </c>
    </row>
    <row r="42" spans="1:23" x14ac:dyDescent="0.25">
      <c r="A42"/>
      <c r="B42"/>
      <c r="M42" s="9" t="s">
        <v>6</v>
      </c>
      <c r="N42">
        <f t="shared" si="11"/>
        <v>0</v>
      </c>
      <c r="O42" s="16" t="str">
        <f t="shared" si="1"/>
        <v>01Oct0</v>
      </c>
      <c r="P42" s="14">
        <v>0.5</v>
      </c>
      <c r="Q42" s="15">
        <f t="shared" si="2"/>
        <v>0</v>
      </c>
      <c r="R42">
        <v>37</v>
      </c>
      <c r="T42" s="39" t="str">
        <f t="shared" si="8"/>
        <v>01Oct0</v>
      </c>
      <c r="U42" s="112">
        <f t="shared" si="9"/>
        <v>0.5</v>
      </c>
      <c r="V42" s="15">
        <f t="shared" si="10"/>
        <v>0</v>
      </c>
      <c r="W42">
        <v>37</v>
      </c>
    </row>
    <row r="43" spans="1:23" x14ac:dyDescent="0.25">
      <c r="A43"/>
      <c r="B43"/>
      <c r="M43" s="9" t="s">
        <v>6</v>
      </c>
      <c r="N43">
        <f t="shared" si="11"/>
        <v>0</v>
      </c>
      <c r="O43" s="16" t="str">
        <f t="shared" si="1"/>
        <v>01Oct0</v>
      </c>
      <c r="P43" s="14">
        <v>0.5</v>
      </c>
      <c r="Q43" s="15">
        <f t="shared" si="2"/>
        <v>0</v>
      </c>
      <c r="R43">
        <v>38</v>
      </c>
      <c r="T43" s="39" t="str">
        <f t="shared" si="8"/>
        <v>01Oct0</v>
      </c>
      <c r="U43" s="112">
        <f t="shared" si="9"/>
        <v>0.5</v>
      </c>
      <c r="V43" s="15">
        <f t="shared" si="10"/>
        <v>0</v>
      </c>
      <c r="W43">
        <v>38</v>
      </c>
    </row>
    <row r="44" spans="1:23" x14ac:dyDescent="0.25">
      <c r="A44"/>
      <c r="B44"/>
      <c r="M44" s="9" t="s">
        <v>6</v>
      </c>
      <c r="N44">
        <f t="shared" si="11"/>
        <v>0</v>
      </c>
      <c r="O44" s="16" t="str">
        <f t="shared" si="1"/>
        <v>01Oct0</v>
      </c>
      <c r="P44" s="14">
        <v>0.5</v>
      </c>
      <c r="Q44" s="15">
        <f t="shared" si="2"/>
        <v>0</v>
      </c>
      <c r="R44">
        <v>39</v>
      </c>
      <c r="T44" s="39" t="str">
        <f t="shared" si="8"/>
        <v>01Oct0</v>
      </c>
      <c r="U44" s="112">
        <f t="shared" si="9"/>
        <v>0.5</v>
      </c>
      <c r="V44" s="15">
        <f t="shared" si="10"/>
        <v>0</v>
      </c>
      <c r="W44">
        <v>39</v>
      </c>
    </row>
    <row r="45" spans="1:23" x14ac:dyDescent="0.25">
      <c r="A45"/>
      <c r="B45"/>
      <c r="M45" s="9" t="s">
        <v>6</v>
      </c>
      <c r="N45">
        <f t="shared" si="11"/>
        <v>0</v>
      </c>
      <c r="O45" s="16" t="str">
        <f t="shared" si="1"/>
        <v>01Oct0</v>
      </c>
      <c r="P45" s="14">
        <v>0.5</v>
      </c>
      <c r="Q45" s="15">
        <f t="shared" si="2"/>
        <v>0</v>
      </c>
      <c r="R45">
        <v>40</v>
      </c>
      <c r="T45" s="39" t="str">
        <f t="shared" si="8"/>
        <v>01Oct0</v>
      </c>
      <c r="U45" s="112">
        <f t="shared" si="9"/>
        <v>0.5</v>
      </c>
      <c r="V45" s="15">
        <f t="shared" si="10"/>
        <v>0</v>
      </c>
      <c r="W45">
        <v>40</v>
      </c>
    </row>
    <row r="46" spans="1:23" x14ac:dyDescent="0.25">
      <c r="A46"/>
      <c r="B46"/>
      <c r="M46" s="9" t="s">
        <v>6</v>
      </c>
      <c r="N46">
        <f t="shared" si="11"/>
        <v>0</v>
      </c>
      <c r="O46" s="16" t="str">
        <f t="shared" si="1"/>
        <v>01Oct0</v>
      </c>
      <c r="P46" s="14">
        <v>0.5</v>
      </c>
      <c r="Q46" s="56">
        <f t="shared" si="2"/>
        <v>0</v>
      </c>
      <c r="R46">
        <v>41</v>
      </c>
      <c r="T46" s="39" t="str">
        <f t="shared" si="8"/>
        <v>01Oct0</v>
      </c>
      <c r="U46" s="112">
        <f t="shared" si="9"/>
        <v>0.5</v>
      </c>
      <c r="V46" s="15">
        <f t="shared" si="10"/>
        <v>0</v>
      </c>
      <c r="W46">
        <v>41</v>
      </c>
    </row>
    <row r="47" spans="1:23" x14ac:dyDescent="0.25">
      <c r="A47"/>
      <c r="B47"/>
      <c r="M47" s="9" t="s">
        <v>6</v>
      </c>
      <c r="N47">
        <f t="shared" si="11"/>
        <v>0</v>
      </c>
      <c r="O47" s="16" t="str">
        <f t="shared" si="1"/>
        <v>01Oct0</v>
      </c>
      <c r="P47" s="14">
        <v>0.5</v>
      </c>
      <c r="Q47" s="15">
        <f t="shared" si="2"/>
        <v>0</v>
      </c>
      <c r="R47">
        <v>42</v>
      </c>
      <c r="T47" s="39" t="str">
        <f t="shared" si="8"/>
        <v>01Oct0</v>
      </c>
      <c r="U47" s="112">
        <f t="shared" si="9"/>
        <v>0.5</v>
      </c>
      <c r="V47" s="15">
        <f t="shared" si="10"/>
        <v>0</v>
      </c>
      <c r="W47">
        <v>42</v>
      </c>
    </row>
    <row r="48" spans="1:23" x14ac:dyDescent="0.25">
      <c r="A48"/>
      <c r="B48"/>
      <c r="M48" s="9" t="s">
        <v>6</v>
      </c>
      <c r="N48">
        <f t="shared" si="11"/>
        <v>0</v>
      </c>
      <c r="O48" s="16" t="str">
        <f t="shared" si="1"/>
        <v>01Oct0</v>
      </c>
      <c r="P48" s="14">
        <v>0.5</v>
      </c>
      <c r="Q48" s="15">
        <f t="shared" si="2"/>
        <v>0</v>
      </c>
      <c r="R48">
        <v>43</v>
      </c>
      <c r="T48" s="39" t="str">
        <f t="shared" si="8"/>
        <v>01Oct0</v>
      </c>
      <c r="U48" s="112">
        <f t="shared" si="9"/>
        <v>0.5</v>
      </c>
      <c r="V48" s="15">
        <f t="shared" si="10"/>
        <v>0</v>
      </c>
      <c r="W48">
        <v>43</v>
      </c>
    </row>
    <row r="49" spans="1:31" x14ac:dyDescent="0.25">
      <c r="A49"/>
      <c r="B49"/>
      <c r="M49" s="9" t="s">
        <v>6</v>
      </c>
      <c r="N49">
        <f t="shared" si="11"/>
        <v>0</v>
      </c>
      <c r="O49" s="16" t="str">
        <f t="shared" si="1"/>
        <v>01Oct0</v>
      </c>
      <c r="P49" s="14">
        <v>0.5</v>
      </c>
      <c r="Q49" s="15">
        <f t="shared" si="2"/>
        <v>0</v>
      </c>
      <c r="R49">
        <v>44</v>
      </c>
      <c r="T49" s="39" t="str">
        <f t="shared" si="8"/>
        <v>01Oct0</v>
      </c>
      <c r="U49" s="112">
        <f t="shared" si="9"/>
        <v>0.5</v>
      </c>
      <c r="V49" s="15">
        <f t="shared" si="10"/>
        <v>0</v>
      </c>
      <c r="W49">
        <v>44</v>
      </c>
    </row>
    <row r="50" spans="1:31" x14ac:dyDescent="0.25">
      <c r="A50"/>
      <c r="B50"/>
      <c r="M50" s="9" t="s">
        <v>6</v>
      </c>
      <c r="N50">
        <f t="shared" si="11"/>
        <v>0</v>
      </c>
      <c r="O50" s="16" t="str">
        <f t="shared" si="1"/>
        <v>01Oct0</v>
      </c>
      <c r="P50" s="14">
        <v>0.5</v>
      </c>
      <c r="Q50" s="15">
        <f t="shared" si="2"/>
        <v>0</v>
      </c>
      <c r="R50">
        <v>45</v>
      </c>
      <c r="T50" s="39" t="str">
        <f t="shared" si="8"/>
        <v>01Oct0</v>
      </c>
      <c r="U50" s="112">
        <f t="shared" si="9"/>
        <v>0.5</v>
      </c>
      <c r="V50" s="15">
        <f t="shared" si="10"/>
        <v>0</v>
      </c>
      <c r="W50">
        <v>45</v>
      </c>
    </row>
    <row r="51" spans="1:31" x14ac:dyDescent="0.25">
      <c r="A51"/>
      <c r="B51"/>
      <c r="M51" s="9" t="s">
        <v>6</v>
      </c>
      <c r="N51">
        <f t="shared" si="11"/>
        <v>0</v>
      </c>
      <c r="O51" s="16" t="str">
        <f t="shared" si="1"/>
        <v>01Oct0</v>
      </c>
      <c r="P51" s="14">
        <v>0.5</v>
      </c>
      <c r="Q51" s="15">
        <f t="shared" si="2"/>
        <v>0</v>
      </c>
      <c r="R51">
        <v>46</v>
      </c>
      <c r="T51" s="39" t="str">
        <f t="shared" si="8"/>
        <v>01Oct0</v>
      </c>
      <c r="U51" s="112">
        <f t="shared" si="9"/>
        <v>0.5</v>
      </c>
      <c r="V51" s="15">
        <f t="shared" si="10"/>
        <v>0</v>
      </c>
      <c r="W51">
        <v>46</v>
      </c>
    </row>
    <row r="52" spans="1:31" x14ac:dyDescent="0.25">
      <c r="A52"/>
      <c r="B52"/>
      <c r="M52" s="9" t="s">
        <v>6</v>
      </c>
      <c r="N52">
        <f t="shared" si="11"/>
        <v>0</v>
      </c>
      <c r="O52" s="16" t="str">
        <f t="shared" si="1"/>
        <v>01Oct0</v>
      </c>
      <c r="P52" s="14">
        <v>0.5</v>
      </c>
      <c r="Q52" s="15">
        <f t="shared" si="2"/>
        <v>0</v>
      </c>
      <c r="R52">
        <v>47</v>
      </c>
      <c r="T52" s="39" t="str">
        <f t="shared" si="8"/>
        <v>01Oct0</v>
      </c>
      <c r="U52" s="112">
        <f t="shared" si="9"/>
        <v>0.5</v>
      </c>
      <c r="V52" s="15">
        <f t="shared" si="10"/>
        <v>0</v>
      </c>
      <c r="W52">
        <v>47</v>
      </c>
    </row>
    <row r="53" spans="1:31" x14ac:dyDescent="0.25">
      <c r="A53"/>
      <c r="B53"/>
      <c r="M53" s="9" t="s">
        <v>6</v>
      </c>
      <c r="N53">
        <f t="shared" si="11"/>
        <v>0</v>
      </c>
      <c r="O53" s="16" t="str">
        <f t="shared" si="1"/>
        <v>01Oct0</v>
      </c>
      <c r="P53" s="14">
        <v>0.5</v>
      </c>
      <c r="Q53" s="56">
        <f t="shared" si="2"/>
        <v>0</v>
      </c>
      <c r="R53">
        <v>48</v>
      </c>
      <c r="T53" s="39" t="str">
        <f t="shared" si="8"/>
        <v>01Oct0</v>
      </c>
      <c r="U53" s="112">
        <f t="shared" si="9"/>
        <v>0.5</v>
      </c>
      <c r="V53" s="15">
        <f t="shared" si="10"/>
        <v>0</v>
      </c>
      <c r="W53">
        <v>48</v>
      </c>
    </row>
    <row r="54" spans="1:31" x14ac:dyDescent="0.25">
      <c r="A54"/>
      <c r="B54"/>
      <c r="M54" s="30" t="s">
        <v>6</v>
      </c>
      <c r="N54">
        <f t="shared" si="11"/>
        <v>0</v>
      </c>
      <c r="O54" s="16" t="str">
        <f t="shared" si="1"/>
        <v>01Oct0</v>
      </c>
      <c r="P54" s="14">
        <v>0.5</v>
      </c>
      <c r="Q54" s="15">
        <f t="shared" si="2"/>
        <v>0</v>
      </c>
      <c r="R54">
        <v>49</v>
      </c>
      <c r="T54" s="39" t="str">
        <f t="shared" si="8"/>
        <v>01Oct0</v>
      </c>
      <c r="U54" s="112">
        <f t="shared" si="9"/>
        <v>0.5</v>
      </c>
      <c r="V54" s="15">
        <f t="shared" si="10"/>
        <v>0</v>
      </c>
      <c r="W54">
        <v>49</v>
      </c>
    </row>
    <row r="55" spans="1:31" x14ac:dyDescent="0.25">
      <c r="A55"/>
      <c r="B55"/>
      <c r="M55" s="30" t="s">
        <v>6</v>
      </c>
      <c r="N55">
        <f t="shared" si="11"/>
        <v>0</v>
      </c>
      <c r="O55" s="16" t="str">
        <f>CONCATENATE(M55,N55)</f>
        <v>01Oct0</v>
      </c>
      <c r="P55" s="14">
        <v>0.5</v>
      </c>
      <c r="Q55" s="15">
        <f>B54</f>
        <v>0</v>
      </c>
      <c r="R55">
        <v>50</v>
      </c>
      <c r="T55" s="39" t="str">
        <f t="shared" si="8"/>
        <v>01Oct0</v>
      </c>
      <c r="U55" s="112">
        <f t="shared" si="9"/>
        <v>0.5</v>
      </c>
      <c r="V55" s="15">
        <f t="shared" si="10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>
        <f t="shared" si="11"/>
        <v>0</v>
      </c>
      <c r="O56" s="16" t="str">
        <f>CONCATENATE(M56,N56)</f>
        <v>01Oct0</v>
      </c>
      <c r="P56" s="14">
        <v>0.5</v>
      </c>
      <c r="Q56" s="15">
        <f>B55</f>
        <v>0</v>
      </c>
      <c r="R56">
        <v>51</v>
      </c>
      <c r="T56" s="39" t="str">
        <f t="shared" si="8"/>
        <v>01Oct0</v>
      </c>
      <c r="U56" s="112">
        <f t="shared" si="9"/>
        <v>0.5</v>
      </c>
      <c r="V56" s="15">
        <f t="shared" si="10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>
        <f t="shared" si="11"/>
        <v>0</v>
      </c>
      <c r="O57" s="16" t="str">
        <f t="shared" ref="O57:O85" si="12">CONCATENATE(M57,N57)</f>
        <v>01Oct0</v>
      </c>
      <c r="P57" s="14">
        <v>0.5</v>
      </c>
      <c r="Q57" s="15">
        <f t="shared" ref="Q57:Q85" si="13">B56</f>
        <v>0</v>
      </c>
      <c r="R57">
        <v>52</v>
      </c>
      <c r="T57" s="39" t="str">
        <f t="shared" si="8"/>
        <v>01Oct0</v>
      </c>
      <c r="U57" s="112">
        <f t="shared" si="9"/>
        <v>0.5</v>
      </c>
      <c r="V57" s="15">
        <f t="shared" si="10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11"/>
        <v>0</v>
      </c>
      <c r="O58" s="16" t="str">
        <f t="shared" si="12"/>
        <v>01Oct0</v>
      </c>
      <c r="P58" s="14">
        <v>0.5</v>
      </c>
      <c r="Q58" s="15">
        <f t="shared" si="13"/>
        <v>0</v>
      </c>
      <c r="R58">
        <v>53</v>
      </c>
      <c r="T58" s="39" t="str">
        <f t="shared" si="8"/>
        <v>01Oct0</v>
      </c>
      <c r="U58" s="112">
        <f t="shared" si="9"/>
        <v>0.5</v>
      </c>
      <c r="V58" s="15">
        <f t="shared" si="10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11"/>
        <v>0</v>
      </c>
      <c r="O59" s="16" t="str">
        <f t="shared" si="12"/>
        <v>01Oct0</v>
      </c>
      <c r="P59" s="14">
        <v>0.5</v>
      </c>
      <c r="Q59" s="15">
        <f t="shared" si="13"/>
        <v>0</v>
      </c>
      <c r="R59">
        <v>54</v>
      </c>
      <c r="T59" s="39" t="str">
        <f t="shared" si="8"/>
        <v>01Oct0</v>
      </c>
      <c r="U59" s="112">
        <f t="shared" si="9"/>
        <v>0.5</v>
      </c>
      <c r="V59" s="15">
        <f t="shared" si="10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11"/>
        <v>0</v>
      </c>
      <c r="O60" s="16" t="str">
        <f t="shared" si="12"/>
        <v>01Oct0</v>
      </c>
      <c r="P60" s="14">
        <v>0.5</v>
      </c>
      <c r="Q60" s="15">
        <f t="shared" si="13"/>
        <v>0</v>
      </c>
      <c r="R60">
        <v>55</v>
      </c>
      <c r="T60" s="39" t="str">
        <f t="shared" si="8"/>
        <v>01Oct0</v>
      </c>
      <c r="U60" s="112">
        <f t="shared" si="9"/>
        <v>0.5</v>
      </c>
      <c r="V60" s="15">
        <f t="shared" si="10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11"/>
        <v>0</v>
      </c>
      <c r="O61" s="16" t="str">
        <f t="shared" si="12"/>
        <v>01Oct0</v>
      </c>
      <c r="P61" s="14">
        <v>0.5</v>
      </c>
      <c r="Q61" s="15">
        <f t="shared" si="13"/>
        <v>0</v>
      </c>
      <c r="R61">
        <v>56</v>
      </c>
      <c r="T61" s="39" t="str">
        <f t="shared" si="8"/>
        <v>01Oct0</v>
      </c>
      <c r="U61" s="112">
        <f t="shared" si="9"/>
        <v>0.5</v>
      </c>
      <c r="V61" s="15">
        <f t="shared" si="10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11"/>
        <v>0</v>
      </c>
      <c r="O62" s="16" t="str">
        <f t="shared" si="12"/>
        <v>01Oct0</v>
      </c>
      <c r="P62" s="14">
        <v>0.5</v>
      </c>
      <c r="Q62" s="15">
        <f t="shared" si="13"/>
        <v>0</v>
      </c>
      <c r="R62">
        <v>57</v>
      </c>
      <c r="T62" s="39" t="str">
        <f t="shared" si="8"/>
        <v>01Oct0</v>
      </c>
      <c r="U62" s="112">
        <f t="shared" si="9"/>
        <v>0.5</v>
      </c>
      <c r="V62" s="15">
        <f t="shared" si="10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11"/>
        <v>0</v>
      </c>
      <c r="O63" s="16" t="str">
        <f t="shared" si="12"/>
        <v>01Oct0</v>
      </c>
      <c r="P63" s="14">
        <v>0.5</v>
      </c>
      <c r="Q63" s="15">
        <f t="shared" si="13"/>
        <v>0</v>
      </c>
      <c r="R63">
        <v>58</v>
      </c>
      <c r="T63" s="39" t="str">
        <f t="shared" si="8"/>
        <v>01Oct0</v>
      </c>
      <c r="U63" s="112">
        <f t="shared" si="9"/>
        <v>0.5</v>
      </c>
      <c r="V63" s="15">
        <f t="shared" si="10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11"/>
        <v>0</v>
      </c>
      <c r="O64" s="16" t="str">
        <f t="shared" si="12"/>
        <v>01Oct0</v>
      </c>
      <c r="P64" s="14">
        <v>0.5</v>
      </c>
      <c r="Q64" s="15">
        <f t="shared" si="13"/>
        <v>0</v>
      </c>
      <c r="R64">
        <v>59</v>
      </c>
      <c r="T64" s="39" t="str">
        <f t="shared" si="8"/>
        <v>01Oct0</v>
      </c>
      <c r="U64" s="112">
        <f t="shared" si="9"/>
        <v>0.5</v>
      </c>
      <c r="V64" s="15">
        <f t="shared" si="10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11"/>
        <v>0</v>
      </c>
      <c r="O65" s="16" t="str">
        <f t="shared" si="12"/>
        <v>01Oct0</v>
      </c>
      <c r="P65" s="14">
        <v>0.5</v>
      </c>
      <c r="Q65" s="15">
        <f t="shared" si="13"/>
        <v>0</v>
      </c>
      <c r="R65">
        <v>60</v>
      </c>
      <c r="T65" s="39" t="str">
        <f t="shared" si="8"/>
        <v>01Oct0</v>
      </c>
      <c r="U65" s="112">
        <f t="shared" si="9"/>
        <v>0.5</v>
      </c>
      <c r="V65" s="15">
        <f t="shared" si="10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11"/>
        <v>0</v>
      </c>
      <c r="O66" s="16" t="str">
        <f t="shared" si="12"/>
        <v>01Oct0</v>
      </c>
      <c r="P66" s="14">
        <v>0.5</v>
      </c>
      <c r="Q66" s="15">
        <f t="shared" si="13"/>
        <v>0</v>
      </c>
      <c r="R66">
        <v>61</v>
      </c>
      <c r="T66" s="39" t="str">
        <f t="shared" si="8"/>
        <v>01Oct0</v>
      </c>
      <c r="U66" s="112">
        <f t="shared" si="9"/>
        <v>0.5</v>
      </c>
      <c r="V66" s="15">
        <f t="shared" si="10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11"/>
        <v>0</v>
      </c>
      <c r="O67" s="16" t="str">
        <f t="shared" si="12"/>
        <v>01Oct0</v>
      </c>
      <c r="P67" s="14">
        <v>0.5</v>
      </c>
      <c r="Q67" s="15">
        <f t="shared" si="13"/>
        <v>0</v>
      </c>
      <c r="R67">
        <v>62</v>
      </c>
      <c r="T67" s="39" t="str">
        <f t="shared" si="8"/>
        <v>01Oct0</v>
      </c>
      <c r="U67" s="112">
        <f t="shared" si="9"/>
        <v>0.5</v>
      </c>
      <c r="V67" s="15">
        <f t="shared" si="10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11"/>
        <v>0</v>
      </c>
      <c r="O68" s="16" t="str">
        <f t="shared" si="12"/>
        <v>01Oct0</v>
      </c>
      <c r="P68" s="14">
        <v>0.5</v>
      </c>
      <c r="Q68" s="15">
        <f t="shared" si="13"/>
        <v>0</v>
      </c>
      <c r="R68">
        <v>63</v>
      </c>
      <c r="T68" s="39" t="str">
        <f t="shared" si="8"/>
        <v>01Oct0</v>
      </c>
      <c r="U68" s="112">
        <f t="shared" si="9"/>
        <v>0.5</v>
      </c>
      <c r="V68" s="15">
        <f t="shared" si="10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11"/>
        <v>0</v>
      </c>
      <c r="O69" s="16" t="str">
        <f t="shared" si="12"/>
        <v>01Oct0</v>
      </c>
      <c r="P69" s="14">
        <v>0.5</v>
      </c>
      <c r="Q69" s="15">
        <f t="shared" si="13"/>
        <v>0</v>
      </c>
      <c r="R69">
        <v>64</v>
      </c>
      <c r="T69" s="39" t="str">
        <f t="shared" si="8"/>
        <v>01Oct0</v>
      </c>
      <c r="U69" s="112">
        <f t="shared" si="9"/>
        <v>0.5</v>
      </c>
      <c r="V69" s="15">
        <f t="shared" si="10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11"/>
        <v>0</v>
      </c>
      <c r="O70" s="16" t="str">
        <f t="shared" si="12"/>
        <v>01Oct0</v>
      </c>
      <c r="P70" s="14">
        <v>0.5</v>
      </c>
      <c r="Q70" s="15">
        <f t="shared" si="13"/>
        <v>0</v>
      </c>
      <c r="R70">
        <v>65</v>
      </c>
      <c r="T70" s="39" t="str">
        <f t="shared" si="8"/>
        <v>01Oct0</v>
      </c>
      <c r="U70" s="112">
        <f t="shared" si="9"/>
        <v>0.5</v>
      </c>
      <c r="V70" s="15">
        <f t="shared" si="10"/>
        <v>0</v>
      </c>
      <c r="W70">
        <v>65</v>
      </c>
    </row>
    <row r="71" spans="1:23" x14ac:dyDescent="0.25">
      <c r="A71"/>
      <c r="B71"/>
      <c r="M71" s="9" t="s">
        <v>6</v>
      </c>
      <c r="N71">
        <f t="shared" ref="N71:N85" si="14">A70</f>
        <v>0</v>
      </c>
      <c r="O71" s="16" t="str">
        <f t="shared" si="12"/>
        <v>01Oct0</v>
      </c>
      <c r="P71" s="14">
        <v>0.5</v>
      </c>
      <c r="Q71" s="15">
        <f t="shared" si="13"/>
        <v>0</v>
      </c>
      <c r="R71">
        <v>66</v>
      </c>
      <c r="T71" s="39" t="str">
        <f t="shared" ref="T71:T84" si="15">O72</f>
        <v>01Oct0</v>
      </c>
      <c r="U71" s="112">
        <f t="shared" ref="U71:U84" si="16">P72</f>
        <v>0.5</v>
      </c>
      <c r="V71" s="15">
        <f t="shared" ref="V71:V84" si="17">Q72</f>
        <v>0</v>
      </c>
      <c r="W71">
        <v>66</v>
      </c>
    </row>
    <row r="72" spans="1:23" x14ac:dyDescent="0.25">
      <c r="A72"/>
      <c r="B72"/>
      <c r="M72" s="9" t="s">
        <v>6</v>
      </c>
      <c r="N72">
        <f t="shared" si="14"/>
        <v>0</v>
      </c>
      <c r="O72" s="16" t="str">
        <f t="shared" si="12"/>
        <v>01Oct0</v>
      </c>
      <c r="P72" s="14">
        <v>0.5</v>
      </c>
      <c r="Q72" s="15">
        <f t="shared" si="13"/>
        <v>0</v>
      </c>
      <c r="R72">
        <v>67</v>
      </c>
      <c r="T72" s="39" t="str">
        <f t="shared" si="15"/>
        <v>01Oct0</v>
      </c>
      <c r="U72" s="112">
        <f t="shared" si="16"/>
        <v>0.5</v>
      </c>
      <c r="V72" s="15">
        <f t="shared" si="17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14"/>
        <v>0</v>
      </c>
      <c r="O73" s="16" t="str">
        <f t="shared" si="12"/>
        <v>01Oct0</v>
      </c>
      <c r="P73" s="14">
        <v>0.5</v>
      </c>
      <c r="Q73" s="15">
        <f t="shared" si="13"/>
        <v>0</v>
      </c>
      <c r="R73">
        <v>68</v>
      </c>
      <c r="T73" s="39" t="str">
        <f t="shared" si="15"/>
        <v>01Oct0</v>
      </c>
      <c r="U73" s="112">
        <f t="shared" si="16"/>
        <v>0.5</v>
      </c>
      <c r="V73" s="15">
        <f t="shared" si="17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14"/>
        <v>0</v>
      </c>
      <c r="O74" s="16" t="str">
        <f t="shared" si="12"/>
        <v>01Oct0</v>
      </c>
      <c r="P74" s="14">
        <v>0.5</v>
      </c>
      <c r="Q74" s="15">
        <f t="shared" si="13"/>
        <v>0</v>
      </c>
      <c r="R74">
        <v>69</v>
      </c>
      <c r="T74" s="39" t="str">
        <f t="shared" si="15"/>
        <v>01Oct0</v>
      </c>
      <c r="U74" s="112">
        <f t="shared" si="16"/>
        <v>0.5</v>
      </c>
      <c r="V74" s="15">
        <f t="shared" si="17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14"/>
        <v>0</v>
      </c>
      <c r="O75" s="16" t="str">
        <f t="shared" si="12"/>
        <v>01Oct0</v>
      </c>
      <c r="P75" s="14">
        <v>0.5</v>
      </c>
      <c r="Q75" s="15">
        <f t="shared" si="13"/>
        <v>0</v>
      </c>
      <c r="R75">
        <v>70</v>
      </c>
      <c r="T75" s="39" t="str">
        <f t="shared" si="15"/>
        <v>01Oct0</v>
      </c>
      <c r="U75" s="112">
        <f t="shared" si="16"/>
        <v>0.5</v>
      </c>
      <c r="V75" s="15">
        <f t="shared" si="17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14"/>
        <v>0</v>
      </c>
      <c r="O76" s="16" t="str">
        <f t="shared" si="12"/>
        <v>01Oct0</v>
      </c>
      <c r="P76" s="14">
        <v>0.5</v>
      </c>
      <c r="Q76" s="15">
        <f t="shared" si="13"/>
        <v>0</v>
      </c>
      <c r="R76">
        <v>71</v>
      </c>
      <c r="T76" s="39" t="str">
        <f t="shared" si="15"/>
        <v>01Oct0</v>
      </c>
      <c r="U76" s="112">
        <f t="shared" si="16"/>
        <v>0.5</v>
      </c>
      <c r="V76" s="15">
        <f t="shared" si="17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14"/>
        <v>0</v>
      </c>
      <c r="O77" s="16" t="str">
        <f t="shared" si="12"/>
        <v>01Oct0</v>
      </c>
      <c r="P77" s="14">
        <v>0.5</v>
      </c>
      <c r="Q77" s="15">
        <f t="shared" si="13"/>
        <v>0</v>
      </c>
      <c r="R77">
        <v>72</v>
      </c>
      <c r="T77" s="39" t="str">
        <f t="shared" si="15"/>
        <v>01Oct0</v>
      </c>
      <c r="U77" s="112">
        <f t="shared" si="16"/>
        <v>0.5</v>
      </c>
      <c r="V77" s="15">
        <f t="shared" si="17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14"/>
        <v>0</v>
      </c>
      <c r="O78" s="16" t="str">
        <f t="shared" si="12"/>
        <v>01Oct0</v>
      </c>
      <c r="P78" s="14">
        <v>0.5</v>
      </c>
      <c r="Q78" s="15">
        <f t="shared" si="13"/>
        <v>0</v>
      </c>
      <c r="R78">
        <v>73</v>
      </c>
      <c r="T78" s="39" t="str">
        <f t="shared" si="15"/>
        <v>01Oct0</v>
      </c>
      <c r="U78" s="112">
        <f t="shared" si="16"/>
        <v>0.5</v>
      </c>
      <c r="V78" s="15">
        <f t="shared" si="17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14"/>
        <v>0</v>
      </c>
      <c r="O79" s="16" t="str">
        <f t="shared" si="12"/>
        <v>01Oct0</v>
      </c>
      <c r="P79" s="14">
        <v>0.5</v>
      </c>
      <c r="Q79" s="15">
        <f t="shared" si="13"/>
        <v>0</v>
      </c>
      <c r="R79">
        <v>74</v>
      </c>
      <c r="T79" s="39" t="str">
        <f t="shared" si="15"/>
        <v>01Oct0</v>
      </c>
      <c r="U79" s="112">
        <f t="shared" si="16"/>
        <v>0.5</v>
      </c>
      <c r="V79" s="15">
        <f t="shared" si="17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14"/>
        <v>0</v>
      </c>
      <c r="O80" s="16" t="str">
        <f t="shared" si="12"/>
        <v>01Oct0</v>
      </c>
      <c r="P80" s="14">
        <v>0.5</v>
      </c>
      <c r="Q80" s="15">
        <f t="shared" si="13"/>
        <v>0</v>
      </c>
      <c r="R80">
        <v>75</v>
      </c>
      <c r="T80" s="39" t="str">
        <f t="shared" si="15"/>
        <v>01Oct0</v>
      </c>
      <c r="U80" s="112">
        <f t="shared" si="16"/>
        <v>0.5</v>
      </c>
      <c r="V80" s="15">
        <f t="shared" si="17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14"/>
        <v>0</v>
      </c>
      <c r="O81" s="16" t="str">
        <f t="shared" si="12"/>
        <v>01Oct0</v>
      </c>
      <c r="P81" s="14">
        <v>0.5</v>
      </c>
      <c r="Q81" s="15">
        <f t="shared" si="13"/>
        <v>0</v>
      </c>
      <c r="R81">
        <v>76</v>
      </c>
      <c r="T81" s="39" t="str">
        <f t="shared" si="15"/>
        <v>01Oct0</v>
      </c>
      <c r="U81" s="112">
        <f t="shared" si="16"/>
        <v>0.5</v>
      </c>
      <c r="V81" s="15">
        <f t="shared" si="17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14"/>
        <v>0</v>
      </c>
      <c r="O82" s="16" t="str">
        <f t="shared" si="12"/>
        <v>01Oct0</v>
      </c>
      <c r="P82" s="14">
        <v>0.5</v>
      </c>
      <c r="Q82" s="15">
        <f t="shared" si="13"/>
        <v>0</v>
      </c>
      <c r="R82">
        <v>77</v>
      </c>
      <c r="T82" s="39" t="str">
        <f t="shared" si="15"/>
        <v>01Oct0</v>
      </c>
      <c r="U82" s="112">
        <f t="shared" si="16"/>
        <v>0.5</v>
      </c>
      <c r="V82" s="15">
        <f t="shared" si="17"/>
        <v>0</v>
      </c>
      <c r="W82">
        <v>77</v>
      </c>
    </row>
    <row r="83" spans="1:23" x14ac:dyDescent="0.25">
      <c r="A83"/>
      <c r="B83"/>
      <c r="M83" s="9" t="s">
        <v>6</v>
      </c>
      <c r="N83">
        <f t="shared" si="14"/>
        <v>0</v>
      </c>
      <c r="O83" s="16" t="str">
        <f t="shared" si="12"/>
        <v>01Oct0</v>
      </c>
      <c r="P83" s="14">
        <v>0.5</v>
      </c>
      <c r="Q83" s="15">
        <f t="shared" si="13"/>
        <v>0</v>
      </c>
      <c r="R83">
        <v>78</v>
      </c>
      <c r="T83" s="39" t="str">
        <f t="shared" si="15"/>
        <v>01Oct0</v>
      </c>
      <c r="U83" s="112">
        <f t="shared" si="16"/>
        <v>0.5</v>
      </c>
      <c r="V83" s="15">
        <f t="shared" si="17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14"/>
        <v>0</v>
      </c>
      <c r="O84" s="16" t="str">
        <f t="shared" si="12"/>
        <v>01Oct0</v>
      </c>
      <c r="P84" s="14">
        <v>0.5</v>
      </c>
      <c r="Q84" s="15">
        <f t="shared" si="13"/>
        <v>0</v>
      </c>
      <c r="R84">
        <v>79</v>
      </c>
      <c r="T84" s="39" t="str">
        <f t="shared" si="15"/>
        <v>01Oct0</v>
      </c>
      <c r="U84" s="112">
        <f t="shared" si="16"/>
        <v>0.5</v>
      </c>
      <c r="V84" s="15">
        <f t="shared" si="17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14"/>
        <v>0</v>
      </c>
      <c r="O85" s="16" t="str">
        <f t="shared" si="12"/>
        <v>01Oct0</v>
      </c>
      <c r="P85" s="14">
        <v>0.5</v>
      </c>
      <c r="Q85" s="15">
        <f t="shared" si="13"/>
        <v>0</v>
      </c>
      <c r="R85">
        <v>80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7160-9C6E-491C-9124-CDC60055C86A}">
  <sheetPr>
    <tabColor theme="4"/>
  </sheetPr>
  <dimension ref="A1:AE8579"/>
  <sheetViews>
    <sheetView workbookViewId="0">
      <pane ySplit="4" topLeftCell="A5" activePane="bottomLeft" state="frozen"/>
      <selection pane="bottomLeft" activeCell="K19" sqref="K19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166</v>
      </c>
      <c r="C1" s="2"/>
      <c r="D1" s="2"/>
      <c r="E1" s="1" t="s">
        <v>0</v>
      </c>
      <c r="F1" s="133" t="s">
        <v>129</v>
      </c>
      <c r="G1" s="1">
        <v>46444</v>
      </c>
      <c r="I1" s="1" t="s">
        <v>130</v>
      </c>
      <c r="J1" s="1">
        <v>52336</v>
      </c>
    </row>
    <row r="2" spans="1:23" s="1" customFormat="1" x14ac:dyDescent="0.25">
      <c r="A2" s="3" t="s">
        <v>1</v>
      </c>
      <c r="C2" s="115">
        <f>A5</f>
        <v>18310</v>
      </c>
      <c r="D2" s="115">
        <f>A19</f>
        <v>23495</v>
      </c>
      <c r="E2" s="1">
        <f>COUNT(B5:B1048576)</f>
        <v>33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C4" s="109" t="s">
        <v>167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4">
        <v>18310</v>
      </c>
      <c r="B5">
        <v>136000</v>
      </c>
      <c r="C5">
        <v>28.2</v>
      </c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ht="15.75" thickBot="1" x14ac:dyDescent="0.3">
      <c r="A6" s="4">
        <v>18798</v>
      </c>
      <c r="B6">
        <v>123000</v>
      </c>
      <c r="C6">
        <v>26.16</v>
      </c>
      <c r="G6" s="8"/>
      <c r="H6" s="8"/>
      <c r="I6" s="8"/>
      <c r="J6" s="8"/>
      <c r="M6" s="9" t="s">
        <v>6</v>
      </c>
      <c r="N6" s="128">
        <f>1950</f>
        <v>1950</v>
      </c>
      <c r="O6" s="10" t="str">
        <f>CONCATENATE(M6,N6)</f>
        <v>01Oct1950</v>
      </c>
      <c r="P6" s="11">
        <v>0.5</v>
      </c>
      <c r="Q6" s="12">
        <f>B5</f>
        <v>136000</v>
      </c>
      <c r="R6">
        <v>1</v>
      </c>
      <c r="T6" s="110" t="str">
        <f>O6</f>
        <v>01Oct1950</v>
      </c>
      <c r="U6" s="111">
        <f>P6</f>
        <v>0.5</v>
      </c>
      <c r="V6" s="12">
        <f>Q6</f>
        <v>136000</v>
      </c>
      <c r="W6">
        <v>1</v>
      </c>
    </row>
    <row r="7" spans="1:23" ht="15.75" thickBot="1" x14ac:dyDescent="0.3">
      <c r="A7" s="4">
        <v>19110</v>
      </c>
      <c r="B7">
        <v>150000</v>
      </c>
      <c r="C7">
        <v>28.22</v>
      </c>
      <c r="G7" s="8"/>
      <c r="H7" s="8"/>
      <c r="I7" s="8"/>
      <c r="J7" s="8"/>
      <c r="M7" s="9" t="s">
        <v>6</v>
      </c>
      <c r="N7" s="49">
        <f>N6+1</f>
        <v>1951</v>
      </c>
      <c r="O7" s="13" t="str">
        <f t="shared" ref="O7:O54" si="0">CONCATENATE(M7,N7)</f>
        <v>01Oct1951</v>
      </c>
      <c r="P7" s="14">
        <v>0.5</v>
      </c>
      <c r="Q7" s="15">
        <f t="shared" ref="Q7:Q54" si="1">B6</f>
        <v>123000</v>
      </c>
      <c r="R7">
        <v>2</v>
      </c>
      <c r="T7" s="110" t="str">
        <f t="shared" ref="T7:T38" si="2">O7</f>
        <v>01Oct1951</v>
      </c>
      <c r="U7" s="111">
        <f t="shared" ref="U7:U38" si="3">P7</f>
        <v>0.5</v>
      </c>
      <c r="V7" s="12">
        <f t="shared" ref="V7:V38" si="4">Q7</f>
        <v>123000</v>
      </c>
      <c r="W7">
        <v>2</v>
      </c>
    </row>
    <row r="8" spans="1:23" ht="15.75" thickBot="1" x14ac:dyDescent="0.3">
      <c r="A8" s="4">
        <v>19496</v>
      </c>
      <c r="B8">
        <v>127000</v>
      </c>
      <c r="C8">
        <v>27.01</v>
      </c>
      <c r="E8" s="183"/>
      <c r="F8" s="184"/>
      <c r="G8" s="8"/>
      <c r="H8" s="8"/>
      <c r="I8" s="8"/>
      <c r="J8" s="8"/>
      <c r="M8" s="9" t="s">
        <v>6</v>
      </c>
      <c r="N8" s="49">
        <f t="shared" ref="N8:N38" si="5">N7+1</f>
        <v>1952</v>
      </c>
      <c r="O8" s="13" t="str">
        <f t="shared" si="0"/>
        <v>01Oct1952</v>
      </c>
      <c r="P8" s="14">
        <v>0.5</v>
      </c>
      <c r="Q8" s="15">
        <f t="shared" si="1"/>
        <v>150000</v>
      </c>
      <c r="R8">
        <v>3</v>
      </c>
      <c r="T8" s="110" t="str">
        <f t="shared" si="2"/>
        <v>01Oct1952</v>
      </c>
      <c r="U8" s="111">
        <f t="shared" si="3"/>
        <v>0.5</v>
      </c>
      <c r="V8" s="12">
        <f t="shared" si="4"/>
        <v>150000</v>
      </c>
      <c r="W8">
        <v>3</v>
      </c>
    </row>
    <row r="9" spans="1:23" ht="15.75" thickBot="1" x14ac:dyDescent="0.3">
      <c r="A9" s="4">
        <v>19858</v>
      </c>
      <c r="B9">
        <v>86000</v>
      </c>
      <c r="C9">
        <v>21.65</v>
      </c>
      <c r="M9" s="9" t="s">
        <v>6</v>
      </c>
      <c r="N9" s="49">
        <f t="shared" si="5"/>
        <v>1953</v>
      </c>
      <c r="O9" s="13" t="str">
        <f t="shared" si="0"/>
        <v>01Oct1953</v>
      </c>
      <c r="P9" s="14">
        <v>0.5</v>
      </c>
      <c r="Q9" s="15">
        <f t="shared" si="1"/>
        <v>127000</v>
      </c>
      <c r="R9">
        <v>4</v>
      </c>
      <c r="T9" s="110" t="str">
        <f t="shared" si="2"/>
        <v>01Oct1953</v>
      </c>
      <c r="U9" s="111">
        <f t="shared" si="3"/>
        <v>0.5</v>
      </c>
      <c r="V9" s="12">
        <f t="shared" si="4"/>
        <v>127000</v>
      </c>
      <c r="W9">
        <v>4</v>
      </c>
    </row>
    <row r="10" spans="1:23" ht="15.75" thickBot="1" x14ac:dyDescent="0.3">
      <c r="A10" s="4">
        <v>20172</v>
      </c>
      <c r="B10">
        <v>83100</v>
      </c>
      <c r="C10">
        <v>20.54</v>
      </c>
      <c r="E10" s="173" t="s">
        <v>7</v>
      </c>
      <c r="F10" s="174"/>
      <c r="G10" s="174"/>
      <c r="H10" s="174"/>
      <c r="I10" s="175"/>
      <c r="M10" s="9" t="s">
        <v>6</v>
      </c>
      <c r="N10" s="49">
        <f t="shared" si="5"/>
        <v>1954</v>
      </c>
      <c r="O10" s="13" t="str">
        <f t="shared" si="0"/>
        <v>01Oct1954</v>
      </c>
      <c r="P10" s="14">
        <v>0.5</v>
      </c>
      <c r="Q10" s="15">
        <f t="shared" si="1"/>
        <v>86000</v>
      </c>
      <c r="R10">
        <v>5</v>
      </c>
      <c r="T10" s="110" t="str">
        <f t="shared" si="2"/>
        <v>01Oct1954</v>
      </c>
      <c r="U10" s="111">
        <f t="shared" si="3"/>
        <v>0.5</v>
      </c>
      <c r="V10" s="12">
        <f t="shared" si="4"/>
        <v>86000</v>
      </c>
      <c r="W10">
        <v>5</v>
      </c>
    </row>
    <row r="11" spans="1:23" ht="15.75" thickBot="1" x14ac:dyDescent="0.3">
      <c r="A11" s="4">
        <v>20506</v>
      </c>
      <c r="B11">
        <v>59500</v>
      </c>
      <c r="C11">
        <v>18.03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 s="49">
        <f t="shared" si="5"/>
        <v>1955</v>
      </c>
      <c r="O11" s="13" t="str">
        <f t="shared" si="0"/>
        <v>01Oct1955</v>
      </c>
      <c r="P11" s="14">
        <v>0.5</v>
      </c>
      <c r="Q11" s="15">
        <f t="shared" si="1"/>
        <v>83100</v>
      </c>
      <c r="R11">
        <v>6</v>
      </c>
      <c r="T11" s="110" t="str">
        <f t="shared" si="2"/>
        <v>01Oct1955</v>
      </c>
      <c r="U11" s="111">
        <f t="shared" si="3"/>
        <v>0.5</v>
      </c>
      <c r="V11" s="12">
        <f t="shared" si="4"/>
        <v>83100</v>
      </c>
      <c r="W11">
        <v>6</v>
      </c>
    </row>
    <row r="12" spans="1:23" ht="15.75" thickBot="1" x14ac:dyDescent="0.3">
      <c r="A12" s="4">
        <v>20980</v>
      </c>
      <c r="B12">
        <v>228000</v>
      </c>
      <c r="C12">
        <v>31.12</v>
      </c>
      <c r="E12" s="13">
        <v>0.2</v>
      </c>
      <c r="F12" s="60">
        <v>322987.8</v>
      </c>
      <c r="G12" s="60"/>
      <c r="H12" s="60">
        <v>462173.5</v>
      </c>
      <c r="I12" s="15">
        <v>252608.5</v>
      </c>
      <c r="M12" s="9" t="s">
        <v>6</v>
      </c>
      <c r="N12" s="49">
        <f t="shared" si="5"/>
        <v>1956</v>
      </c>
      <c r="O12" s="13" t="str">
        <f t="shared" si="0"/>
        <v>01Oct1956</v>
      </c>
      <c r="P12" s="14">
        <v>0.5</v>
      </c>
      <c r="Q12" s="15">
        <f t="shared" si="1"/>
        <v>59500</v>
      </c>
      <c r="R12">
        <v>7</v>
      </c>
      <c r="T12" s="110" t="str">
        <f t="shared" si="2"/>
        <v>01Oct1956</v>
      </c>
      <c r="U12" s="111">
        <f t="shared" si="3"/>
        <v>0.5</v>
      </c>
      <c r="V12" s="12">
        <f t="shared" si="4"/>
        <v>59500</v>
      </c>
      <c r="W12">
        <v>7</v>
      </c>
    </row>
    <row r="13" spans="1:23" ht="15.75" thickBot="1" x14ac:dyDescent="0.3">
      <c r="A13" s="4">
        <v>21311</v>
      </c>
      <c r="B13">
        <v>214000</v>
      </c>
      <c r="C13">
        <v>29.41</v>
      </c>
      <c r="E13" s="13">
        <v>0.5</v>
      </c>
      <c r="F13" s="60">
        <v>281864.5</v>
      </c>
      <c r="G13" s="60"/>
      <c r="H13" s="60">
        <v>390537.7</v>
      </c>
      <c r="I13" s="15">
        <v>224945.4</v>
      </c>
      <c r="L13">
        <v>1</v>
      </c>
      <c r="M13" s="9" t="s">
        <v>6</v>
      </c>
      <c r="N13" s="49">
        <f t="shared" si="5"/>
        <v>1957</v>
      </c>
      <c r="O13" s="13" t="str">
        <f t="shared" si="0"/>
        <v>01Oct1957</v>
      </c>
      <c r="P13" s="14">
        <v>0.5</v>
      </c>
      <c r="Q13" s="15">
        <f t="shared" si="1"/>
        <v>228000</v>
      </c>
      <c r="R13">
        <v>8</v>
      </c>
      <c r="T13" s="110" t="str">
        <f t="shared" si="2"/>
        <v>01Oct1957</v>
      </c>
      <c r="U13" s="111">
        <f t="shared" si="3"/>
        <v>0.5</v>
      </c>
      <c r="V13" s="12">
        <f t="shared" si="4"/>
        <v>228000</v>
      </c>
      <c r="W13">
        <v>8</v>
      </c>
    </row>
    <row r="14" spans="1:23" ht="15.75" thickBot="1" x14ac:dyDescent="0.3">
      <c r="A14" s="4">
        <v>21761</v>
      </c>
      <c r="B14">
        <v>54900</v>
      </c>
      <c r="C14">
        <v>16.66</v>
      </c>
      <c r="E14" s="13">
        <v>1</v>
      </c>
      <c r="F14" s="60">
        <v>251993.7</v>
      </c>
      <c r="G14" s="60"/>
      <c r="H14" s="60">
        <v>340183.9</v>
      </c>
      <c r="I14" s="15">
        <v>204376.1</v>
      </c>
      <c r="M14" s="9" t="s">
        <v>6</v>
      </c>
      <c r="N14" s="49">
        <f t="shared" si="5"/>
        <v>1958</v>
      </c>
      <c r="O14" s="13" t="str">
        <f t="shared" si="0"/>
        <v>01Oct1958</v>
      </c>
      <c r="P14" s="14">
        <v>0.5</v>
      </c>
      <c r="Q14" s="15">
        <f t="shared" si="1"/>
        <v>214000</v>
      </c>
      <c r="R14">
        <v>9</v>
      </c>
      <c r="T14" s="110" t="str">
        <f t="shared" si="2"/>
        <v>01Oct1958</v>
      </c>
      <c r="U14" s="111">
        <f t="shared" si="3"/>
        <v>0.5</v>
      </c>
      <c r="V14" s="12">
        <f t="shared" si="4"/>
        <v>214000</v>
      </c>
      <c r="W14">
        <v>9</v>
      </c>
    </row>
    <row r="15" spans="1:23" ht="15.75" thickBot="1" x14ac:dyDescent="0.3">
      <c r="A15" s="4">
        <v>22063</v>
      </c>
      <c r="B15">
        <v>78600</v>
      </c>
      <c r="C15">
        <v>19.649999999999999</v>
      </c>
      <c r="E15" s="13">
        <v>2</v>
      </c>
      <c r="F15" s="60">
        <v>223043.5</v>
      </c>
      <c r="G15" s="60"/>
      <c r="H15" s="60">
        <v>292881</v>
      </c>
      <c r="I15" s="15">
        <v>183981.3</v>
      </c>
      <c r="M15" s="9" t="s">
        <v>6</v>
      </c>
      <c r="N15" s="49">
        <f t="shared" si="5"/>
        <v>1959</v>
      </c>
      <c r="O15" s="13" t="str">
        <f t="shared" si="0"/>
        <v>01Oct1959</v>
      </c>
      <c r="P15" s="14">
        <v>0.5</v>
      </c>
      <c r="Q15" s="15">
        <f t="shared" si="1"/>
        <v>54900</v>
      </c>
      <c r="R15">
        <v>10</v>
      </c>
      <c r="T15" s="110" t="str">
        <f t="shared" si="2"/>
        <v>01Oct1959</v>
      </c>
      <c r="U15" s="111">
        <f t="shared" si="3"/>
        <v>0.5</v>
      </c>
      <c r="V15" s="12">
        <f t="shared" si="4"/>
        <v>54900</v>
      </c>
      <c r="W15">
        <v>10</v>
      </c>
    </row>
    <row r="16" spans="1:23" ht="15.75" thickBot="1" x14ac:dyDescent="0.3">
      <c r="A16" s="153">
        <v>22373</v>
      </c>
      <c r="B16" s="154">
        <v>87700</v>
      </c>
      <c r="C16" s="154">
        <v>20</v>
      </c>
      <c r="D16" s="185" t="s">
        <v>169</v>
      </c>
      <c r="E16" s="13">
        <v>5</v>
      </c>
      <c r="F16" s="60">
        <v>185867.3</v>
      </c>
      <c r="G16" s="60"/>
      <c r="H16" s="60">
        <v>234588.9</v>
      </c>
      <c r="I16" s="15">
        <v>156961.60000000001</v>
      </c>
      <c r="M16" s="9" t="s">
        <v>6</v>
      </c>
      <c r="N16" s="49">
        <f t="shared" si="5"/>
        <v>1960</v>
      </c>
      <c r="O16" s="13" t="str">
        <f t="shared" si="0"/>
        <v>01Oct1960</v>
      </c>
      <c r="P16" s="14">
        <v>0.5</v>
      </c>
      <c r="Q16" s="15">
        <f t="shared" si="1"/>
        <v>78600</v>
      </c>
      <c r="R16">
        <v>11</v>
      </c>
      <c r="T16" s="110" t="str">
        <f t="shared" si="2"/>
        <v>01Oct1960</v>
      </c>
      <c r="U16" s="111">
        <f t="shared" si="3"/>
        <v>0.5</v>
      </c>
      <c r="V16" s="12">
        <f t="shared" si="4"/>
        <v>78600</v>
      </c>
      <c r="W16">
        <v>11</v>
      </c>
    </row>
    <row r="17" spans="1:23" ht="15.75" thickBot="1" x14ac:dyDescent="0.3">
      <c r="A17" s="153">
        <v>22612</v>
      </c>
      <c r="B17" s="154">
        <v>74200</v>
      </c>
      <c r="C17" s="154">
        <v>17.88</v>
      </c>
      <c r="D17" s="185"/>
      <c r="E17" s="13">
        <v>10</v>
      </c>
      <c r="F17" s="60">
        <v>158181.79999999999</v>
      </c>
      <c r="G17" s="60"/>
      <c r="H17" s="60">
        <v>193269.9</v>
      </c>
      <c r="I17" s="15">
        <v>136038</v>
      </c>
      <c r="M17" s="9" t="s">
        <v>6</v>
      </c>
      <c r="N17" s="49">
        <f t="shared" si="5"/>
        <v>1961</v>
      </c>
      <c r="O17" s="13" t="str">
        <f t="shared" si="0"/>
        <v>01Oct1961</v>
      </c>
      <c r="P17" s="14">
        <v>0.5</v>
      </c>
      <c r="Q17" s="15">
        <f t="shared" si="1"/>
        <v>87700</v>
      </c>
      <c r="R17">
        <v>12</v>
      </c>
      <c r="T17" s="110" t="str">
        <f t="shared" si="2"/>
        <v>01Oct1961</v>
      </c>
      <c r="U17" s="111">
        <f t="shared" si="3"/>
        <v>0.5</v>
      </c>
      <c r="V17" s="12">
        <f t="shared" si="4"/>
        <v>87700</v>
      </c>
      <c r="W17">
        <v>12</v>
      </c>
    </row>
    <row r="18" spans="1:23" ht="15.75" thickBot="1" x14ac:dyDescent="0.3">
      <c r="A18" s="153">
        <v>22980</v>
      </c>
      <c r="B18" s="154">
        <v>54900</v>
      </c>
      <c r="C18" s="154">
        <v>16.32</v>
      </c>
      <c r="D18" s="185"/>
      <c r="E18" s="13">
        <v>20</v>
      </c>
      <c r="F18" s="60">
        <v>130235</v>
      </c>
      <c r="G18" s="60"/>
      <c r="H18" s="60">
        <v>153787.9</v>
      </c>
      <c r="I18" s="15">
        <v>113917.7</v>
      </c>
      <c r="M18" s="9" t="s">
        <v>6</v>
      </c>
      <c r="N18" s="49">
        <f t="shared" si="5"/>
        <v>1962</v>
      </c>
      <c r="O18" s="16" t="str">
        <f t="shared" si="0"/>
        <v>01Oct1962</v>
      </c>
      <c r="P18" s="14">
        <v>0.5</v>
      </c>
      <c r="Q18" s="15">
        <f t="shared" si="1"/>
        <v>74200</v>
      </c>
      <c r="R18">
        <v>13</v>
      </c>
      <c r="T18" s="110" t="str">
        <f t="shared" si="2"/>
        <v>01Oct1962</v>
      </c>
      <c r="U18" s="111">
        <f t="shared" si="3"/>
        <v>0.5</v>
      </c>
      <c r="V18" s="12">
        <f t="shared" si="4"/>
        <v>74200</v>
      </c>
      <c r="W18">
        <v>13</v>
      </c>
    </row>
    <row r="19" spans="1:23" ht="15.75" thickBot="1" x14ac:dyDescent="0.3">
      <c r="A19" s="153">
        <v>23495</v>
      </c>
      <c r="B19" s="154">
        <v>83000</v>
      </c>
      <c r="C19" s="154">
        <v>19.850000000000001</v>
      </c>
      <c r="D19" s="185"/>
      <c r="E19" s="13">
        <v>50</v>
      </c>
      <c r="F19" s="60">
        <v>90032.3</v>
      </c>
      <c r="G19" s="60"/>
      <c r="H19" s="60">
        <v>102289</v>
      </c>
      <c r="I19" s="15">
        <v>79226.7</v>
      </c>
      <c r="K19" s="149"/>
      <c r="M19" s="9" t="s">
        <v>6</v>
      </c>
      <c r="N19" s="49">
        <f t="shared" si="5"/>
        <v>1963</v>
      </c>
      <c r="O19" s="16" t="str">
        <f t="shared" si="0"/>
        <v>01Oct1963</v>
      </c>
      <c r="P19" s="14">
        <v>0.5</v>
      </c>
      <c r="Q19" s="15">
        <f t="shared" si="1"/>
        <v>54900</v>
      </c>
      <c r="R19">
        <v>14</v>
      </c>
      <c r="T19" s="110" t="str">
        <f t="shared" si="2"/>
        <v>01Oct1963</v>
      </c>
      <c r="U19" s="111">
        <f t="shared" si="3"/>
        <v>0.5</v>
      </c>
      <c r="V19" s="12">
        <f t="shared" si="4"/>
        <v>54900</v>
      </c>
      <c r="W19">
        <v>14</v>
      </c>
    </row>
    <row r="20" spans="1:23" ht="15.75" thickBot="1" x14ac:dyDescent="0.3">
      <c r="A20" s="4">
        <v>23785</v>
      </c>
      <c r="B20">
        <v>86000</v>
      </c>
      <c r="C20">
        <v>19.96</v>
      </c>
      <c r="E20" s="13">
        <v>80</v>
      </c>
      <c r="F20" s="60">
        <v>62460.9</v>
      </c>
      <c r="G20" s="60"/>
      <c r="H20" s="60">
        <v>71414.8</v>
      </c>
      <c r="I20" s="15">
        <v>52882.7</v>
      </c>
      <c r="M20" s="9" t="s">
        <v>6</v>
      </c>
      <c r="N20" s="49">
        <f t="shared" si="5"/>
        <v>1964</v>
      </c>
      <c r="O20" s="16" t="str">
        <f t="shared" si="0"/>
        <v>01Oct1964</v>
      </c>
      <c r="P20" s="14">
        <v>0.5</v>
      </c>
      <c r="Q20" s="15">
        <f t="shared" si="1"/>
        <v>83000</v>
      </c>
      <c r="R20">
        <v>15</v>
      </c>
      <c r="T20" s="110" t="str">
        <f t="shared" si="2"/>
        <v>01Oct1964</v>
      </c>
      <c r="U20" s="111">
        <f t="shared" si="3"/>
        <v>0.5</v>
      </c>
      <c r="V20" s="12">
        <f t="shared" si="4"/>
        <v>83000</v>
      </c>
      <c r="W20">
        <v>15</v>
      </c>
    </row>
    <row r="21" spans="1:23" ht="15.75" thickBot="1" x14ac:dyDescent="0.3">
      <c r="A21" s="4">
        <v>24230</v>
      </c>
      <c r="B21">
        <v>137000</v>
      </c>
      <c r="C21">
        <v>25.57</v>
      </c>
      <c r="E21" s="13">
        <v>90</v>
      </c>
      <c r="F21" s="60">
        <v>51667.3</v>
      </c>
      <c r="G21" s="60"/>
      <c r="H21" s="60">
        <v>60057.599999999999</v>
      </c>
      <c r="I21" s="15">
        <v>42313.2</v>
      </c>
      <c r="M21" s="9" t="s">
        <v>6</v>
      </c>
      <c r="N21" s="49">
        <f t="shared" si="5"/>
        <v>1965</v>
      </c>
      <c r="O21" s="16" t="str">
        <f t="shared" si="0"/>
        <v>01Oct1965</v>
      </c>
      <c r="P21" s="14">
        <v>0.5</v>
      </c>
      <c r="Q21" s="15">
        <f t="shared" si="1"/>
        <v>86000</v>
      </c>
      <c r="R21">
        <v>16</v>
      </c>
      <c r="T21" s="110" t="str">
        <f t="shared" si="2"/>
        <v>01Oct1965</v>
      </c>
      <c r="U21" s="111">
        <f t="shared" si="3"/>
        <v>0.5</v>
      </c>
      <c r="V21" s="12">
        <f t="shared" si="4"/>
        <v>86000</v>
      </c>
      <c r="W21">
        <v>16</v>
      </c>
    </row>
    <row r="22" spans="1:23" ht="15.75" thickBot="1" x14ac:dyDescent="0.3">
      <c r="A22" s="4">
        <v>24626</v>
      </c>
      <c r="B22">
        <v>70500</v>
      </c>
      <c r="C22">
        <v>19.63</v>
      </c>
      <c r="E22" s="13">
        <v>95</v>
      </c>
      <c r="F22" s="60">
        <v>44206.7</v>
      </c>
      <c r="G22" s="60"/>
      <c r="H22" s="60">
        <v>52293.5</v>
      </c>
      <c r="I22" s="15">
        <v>35088.400000000001</v>
      </c>
      <c r="M22" s="9" t="s">
        <v>6</v>
      </c>
      <c r="N22" s="49">
        <f t="shared" si="5"/>
        <v>1966</v>
      </c>
      <c r="O22" s="16" t="str">
        <f t="shared" si="0"/>
        <v>01Oct1966</v>
      </c>
      <c r="P22" s="14">
        <v>0.5</v>
      </c>
      <c r="Q22" s="15">
        <f t="shared" si="1"/>
        <v>137000</v>
      </c>
      <c r="R22">
        <v>17</v>
      </c>
      <c r="T22" s="110" t="str">
        <f t="shared" si="2"/>
        <v>01Oct1966</v>
      </c>
      <c r="U22" s="111">
        <f t="shared" si="3"/>
        <v>0.5</v>
      </c>
      <c r="V22" s="12">
        <f t="shared" si="4"/>
        <v>137000</v>
      </c>
      <c r="W22">
        <v>17</v>
      </c>
    </row>
    <row r="23" spans="1:23" ht="15.75" thickBot="1" x14ac:dyDescent="0.3">
      <c r="A23" s="4">
        <v>24979</v>
      </c>
      <c r="B23">
        <v>122000</v>
      </c>
      <c r="C23">
        <v>24.4</v>
      </c>
      <c r="E23" s="61">
        <v>99</v>
      </c>
      <c r="F23" s="62">
        <v>33052.300000000003</v>
      </c>
      <c r="G23" s="62"/>
      <c r="H23" s="62">
        <v>40626</v>
      </c>
      <c r="I23" s="19">
        <v>24608.5</v>
      </c>
      <c r="M23" s="9" t="s">
        <v>6</v>
      </c>
      <c r="N23" s="49">
        <f t="shared" si="5"/>
        <v>1967</v>
      </c>
      <c r="O23" s="16" t="str">
        <f t="shared" si="0"/>
        <v>01Oct1967</v>
      </c>
      <c r="P23" s="14">
        <v>0.5</v>
      </c>
      <c r="Q23" s="15">
        <f t="shared" si="1"/>
        <v>70500</v>
      </c>
      <c r="R23">
        <v>18</v>
      </c>
      <c r="T23" s="110" t="str">
        <f t="shared" si="2"/>
        <v>01Oct1967</v>
      </c>
      <c r="U23" s="111">
        <f t="shared" si="3"/>
        <v>0.5</v>
      </c>
      <c r="V23" s="12">
        <f t="shared" si="4"/>
        <v>70500</v>
      </c>
      <c r="W23">
        <v>18</v>
      </c>
    </row>
    <row r="24" spans="1:23" ht="15.75" thickBot="1" x14ac:dyDescent="0.3">
      <c r="A24" s="4">
        <v>25334</v>
      </c>
      <c r="B24">
        <v>112000</v>
      </c>
      <c r="C24">
        <v>22.68</v>
      </c>
      <c r="M24" s="9" t="s">
        <v>6</v>
      </c>
      <c r="N24" s="49">
        <f t="shared" si="5"/>
        <v>1968</v>
      </c>
      <c r="O24" s="16" t="str">
        <f t="shared" si="0"/>
        <v>01Oct1968</v>
      </c>
      <c r="P24" s="14">
        <v>0.5</v>
      </c>
      <c r="Q24" s="15">
        <f t="shared" si="1"/>
        <v>122000</v>
      </c>
      <c r="R24">
        <v>19</v>
      </c>
      <c r="T24" s="110" t="str">
        <f t="shared" si="2"/>
        <v>01Oct1968</v>
      </c>
      <c r="U24" s="111">
        <f t="shared" si="3"/>
        <v>0.5</v>
      </c>
      <c r="V24" s="12">
        <f t="shared" si="4"/>
        <v>122000</v>
      </c>
      <c r="W24">
        <v>19</v>
      </c>
    </row>
    <row r="25" spans="1:23" ht="15.75" thickBot="1" x14ac:dyDescent="0.3">
      <c r="A25" s="153">
        <v>25687</v>
      </c>
      <c r="B25" s="154">
        <v>94000</v>
      </c>
      <c r="C25" s="154">
        <v>20</v>
      </c>
      <c r="D25" s="185" t="s">
        <v>169</v>
      </c>
      <c r="E25" s="173" t="s">
        <v>118</v>
      </c>
      <c r="F25" s="174"/>
      <c r="G25" s="174"/>
      <c r="H25" s="174"/>
      <c r="I25" s="175"/>
      <c r="M25" s="9" t="s">
        <v>6</v>
      </c>
      <c r="N25" s="49">
        <f t="shared" si="5"/>
        <v>1969</v>
      </c>
      <c r="O25" s="16" t="str">
        <f t="shared" si="0"/>
        <v>01Oct1969</v>
      </c>
      <c r="P25" s="14">
        <v>0.5</v>
      </c>
      <c r="Q25" s="15">
        <f t="shared" si="1"/>
        <v>112000</v>
      </c>
      <c r="R25">
        <v>20</v>
      </c>
      <c r="T25" s="110" t="str">
        <f t="shared" si="2"/>
        <v>01Oct1969</v>
      </c>
      <c r="U25" s="111">
        <f t="shared" si="3"/>
        <v>0.5</v>
      </c>
      <c r="V25" s="12">
        <f t="shared" si="4"/>
        <v>112000</v>
      </c>
      <c r="W25">
        <v>20</v>
      </c>
    </row>
    <row r="26" spans="1:23" ht="15.75" thickBot="1" x14ac:dyDescent="0.3">
      <c r="A26" s="153">
        <v>25872</v>
      </c>
      <c r="B26" s="154">
        <v>38800</v>
      </c>
      <c r="C26" s="154">
        <v>13.62</v>
      </c>
      <c r="D26" s="185"/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 s="49">
        <f t="shared" si="5"/>
        <v>1970</v>
      </c>
      <c r="O26" s="16" t="str">
        <f t="shared" si="0"/>
        <v>01Oct1970</v>
      </c>
      <c r="P26" s="14">
        <v>0.5</v>
      </c>
      <c r="Q26" s="131">
        <f t="shared" si="1"/>
        <v>94000</v>
      </c>
      <c r="R26">
        <v>21</v>
      </c>
      <c r="T26" s="110" t="str">
        <f t="shared" si="2"/>
        <v>01Oct1970</v>
      </c>
      <c r="U26" s="111">
        <f t="shared" si="3"/>
        <v>0.5</v>
      </c>
      <c r="V26" s="12">
        <f t="shared" si="4"/>
        <v>94000</v>
      </c>
      <c r="W26">
        <v>21</v>
      </c>
    </row>
    <row r="27" spans="1:23" ht="15.75" thickBot="1" x14ac:dyDescent="0.3">
      <c r="A27" s="153">
        <v>26281</v>
      </c>
      <c r="B27" s="154">
        <v>165000</v>
      </c>
      <c r="C27" s="154">
        <v>25.1</v>
      </c>
      <c r="D27" s="185"/>
      <c r="E27" s="13">
        <v>0.2</v>
      </c>
      <c r="F27" s="60"/>
      <c r="G27" s="60"/>
      <c r="H27" s="60"/>
      <c r="I27" s="15"/>
      <c r="M27" s="9" t="s">
        <v>6</v>
      </c>
      <c r="N27" s="49">
        <f t="shared" si="5"/>
        <v>1971</v>
      </c>
      <c r="O27" s="16" t="str">
        <f t="shared" si="0"/>
        <v>01Oct1971</v>
      </c>
      <c r="P27" s="14">
        <v>0.5</v>
      </c>
      <c r="Q27" s="15">
        <f t="shared" si="1"/>
        <v>38800</v>
      </c>
      <c r="R27">
        <v>22</v>
      </c>
      <c r="T27" s="110" t="str">
        <f t="shared" si="2"/>
        <v>01Oct1971</v>
      </c>
      <c r="U27" s="111">
        <f t="shared" si="3"/>
        <v>0.5</v>
      </c>
      <c r="V27" s="12">
        <f t="shared" si="4"/>
        <v>38800</v>
      </c>
      <c r="W27">
        <v>22</v>
      </c>
    </row>
    <row r="28" spans="1:23" ht="15.75" thickBot="1" x14ac:dyDescent="0.3">
      <c r="A28" s="153">
        <v>26794</v>
      </c>
      <c r="B28" s="154">
        <v>110000</v>
      </c>
      <c r="C28" s="154">
        <v>23.15</v>
      </c>
      <c r="D28" s="185"/>
      <c r="E28" s="13">
        <v>0.5</v>
      </c>
      <c r="F28" s="60"/>
      <c r="G28" s="60"/>
      <c r="H28" s="60"/>
      <c r="I28" s="15"/>
      <c r="M28" s="9" t="s">
        <v>6</v>
      </c>
      <c r="N28" s="49">
        <f t="shared" si="5"/>
        <v>1972</v>
      </c>
      <c r="O28" s="16" t="str">
        <f t="shared" si="0"/>
        <v>01Oct1972</v>
      </c>
      <c r="P28" s="14">
        <v>0.5</v>
      </c>
      <c r="Q28" s="15">
        <f t="shared" si="1"/>
        <v>165000</v>
      </c>
      <c r="R28">
        <v>23</v>
      </c>
      <c r="T28" s="110" t="str">
        <f t="shared" si="2"/>
        <v>01Oct1972</v>
      </c>
      <c r="U28" s="111">
        <f t="shared" si="3"/>
        <v>0.5</v>
      </c>
      <c r="V28" s="12">
        <f t="shared" si="4"/>
        <v>165000</v>
      </c>
      <c r="W28">
        <v>23</v>
      </c>
    </row>
    <row r="29" spans="1:23" ht="15.75" thickBot="1" x14ac:dyDescent="0.3">
      <c r="A29" s="153">
        <v>27004</v>
      </c>
      <c r="B29" s="154">
        <v>96000</v>
      </c>
      <c r="C29" s="154">
        <v>21.6</v>
      </c>
      <c r="D29" s="185"/>
      <c r="E29" s="13">
        <v>1</v>
      </c>
      <c r="F29" s="60"/>
      <c r="G29" s="60"/>
      <c r="H29" s="60"/>
      <c r="I29" s="15"/>
      <c r="M29" s="9" t="s">
        <v>6</v>
      </c>
      <c r="N29" s="49">
        <f t="shared" si="5"/>
        <v>1973</v>
      </c>
      <c r="O29" s="16" t="str">
        <f t="shared" si="0"/>
        <v>01Oct1973</v>
      </c>
      <c r="P29" s="14">
        <v>0.5</v>
      </c>
      <c r="Q29" s="15">
        <f t="shared" si="1"/>
        <v>110000</v>
      </c>
      <c r="R29">
        <v>24</v>
      </c>
      <c r="T29" s="110" t="str">
        <f t="shared" si="2"/>
        <v>01Oct1973</v>
      </c>
      <c r="U29" s="111">
        <f t="shared" si="3"/>
        <v>0.5</v>
      </c>
      <c r="V29" s="12">
        <f t="shared" si="4"/>
        <v>110000</v>
      </c>
      <c r="W29">
        <v>24</v>
      </c>
    </row>
    <row r="30" spans="1:23" ht="15.75" thickBot="1" x14ac:dyDescent="0.3">
      <c r="A30" s="153">
        <v>27341</v>
      </c>
      <c r="B30" s="154">
        <v>97000</v>
      </c>
      <c r="C30" s="154">
        <v>21.78</v>
      </c>
      <c r="D30" s="185"/>
      <c r="E30" s="13">
        <v>2</v>
      </c>
      <c r="F30" s="60"/>
      <c r="G30" s="60"/>
      <c r="H30" s="60"/>
      <c r="I30" s="15"/>
      <c r="M30" s="9" t="s">
        <v>6</v>
      </c>
      <c r="N30" s="49">
        <f t="shared" si="5"/>
        <v>1974</v>
      </c>
      <c r="O30" s="16" t="str">
        <f t="shared" si="0"/>
        <v>01Oct1974</v>
      </c>
      <c r="P30" s="14">
        <v>0.5</v>
      </c>
      <c r="Q30" s="15">
        <f t="shared" si="1"/>
        <v>96000</v>
      </c>
      <c r="R30">
        <v>25</v>
      </c>
      <c r="T30" s="110" t="str">
        <f t="shared" si="2"/>
        <v>01Oct1974</v>
      </c>
      <c r="U30" s="111">
        <f t="shared" si="3"/>
        <v>0.5</v>
      </c>
      <c r="V30" s="12">
        <f t="shared" si="4"/>
        <v>96000</v>
      </c>
      <c r="W30">
        <v>25</v>
      </c>
    </row>
    <row r="31" spans="1:23" ht="15.75" thickBot="1" x14ac:dyDescent="0.3">
      <c r="A31" s="153">
        <v>27875</v>
      </c>
      <c r="B31" s="154">
        <v>46200</v>
      </c>
      <c r="C31" s="154">
        <v>15.6</v>
      </c>
      <c r="D31" s="185"/>
      <c r="E31" s="13">
        <v>5</v>
      </c>
      <c r="F31" s="60"/>
      <c r="G31" s="60"/>
      <c r="H31" s="60"/>
      <c r="I31" s="15"/>
      <c r="M31" s="9" t="s">
        <v>6</v>
      </c>
      <c r="N31" s="49">
        <f t="shared" si="5"/>
        <v>1975</v>
      </c>
      <c r="O31" s="16" t="str">
        <f t="shared" si="0"/>
        <v>01Oct1975</v>
      </c>
      <c r="P31" s="14">
        <v>0.5</v>
      </c>
      <c r="Q31" s="131">
        <f t="shared" si="1"/>
        <v>97000</v>
      </c>
      <c r="R31">
        <v>26</v>
      </c>
      <c r="T31" s="110" t="str">
        <f t="shared" si="2"/>
        <v>01Oct1975</v>
      </c>
      <c r="U31" s="111">
        <f t="shared" si="3"/>
        <v>0.5</v>
      </c>
      <c r="V31" s="12">
        <f t="shared" si="4"/>
        <v>97000</v>
      </c>
      <c r="W31">
        <v>26</v>
      </c>
    </row>
    <row r="32" spans="1:23" ht="15.75" thickBot="1" x14ac:dyDescent="0.3">
      <c r="A32" s="4">
        <v>28215</v>
      </c>
      <c r="B32">
        <v>104000</v>
      </c>
      <c r="C32">
        <v>20.07</v>
      </c>
      <c r="E32" s="13">
        <v>10</v>
      </c>
      <c r="F32" s="60"/>
      <c r="G32" s="60"/>
      <c r="H32" s="60"/>
      <c r="I32" s="15"/>
      <c r="L32" s="149"/>
      <c r="M32" s="9" t="s">
        <v>6</v>
      </c>
      <c r="N32" s="49">
        <f t="shared" si="5"/>
        <v>1976</v>
      </c>
      <c r="O32" s="16" t="str">
        <f t="shared" si="0"/>
        <v>01Oct1976</v>
      </c>
      <c r="P32" s="14">
        <v>0.5</v>
      </c>
      <c r="Q32" s="15">
        <f t="shared" si="1"/>
        <v>46200</v>
      </c>
      <c r="R32">
        <v>27</v>
      </c>
      <c r="T32" s="110" t="str">
        <f t="shared" si="2"/>
        <v>01Oct1976</v>
      </c>
      <c r="U32" s="111">
        <f t="shared" si="3"/>
        <v>0.5</v>
      </c>
      <c r="V32" s="12">
        <f t="shared" si="4"/>
        <v>46200</v>
      </c>
      <c r="W32">
        <v>27</v>
      </c>
    </row>
    <row r="33" spans="1:23" ht="15.75" thickBot="1" x14ac:dyDescent="0.3">
      <c r="A33" s="4">
        <v>28577</v>
      </c>
      <c r="B33">
        <v>49000</v>
      </c>
      <c r="C33">
        <v>14.76</v>
      </c>
      <c r="E33" s="13">
        <v>20</v>
      </c>
      <c r="F33" s="60"/>
      <c r="G33" s="60"/>
      <c r="H33" s="60"/>
      <c r="I33" s="15"/>
      <c r="M33" s="9" t="s">
        <v>6</v>
      </c>
      <c r="N33" s="49">
        <f t="shared" si="5"/>
        <v>1977</v>
      </c>
      <c r="O33" s="16" t="str">
        <f t="shared" si="0"/>
        <v>01Oct1977</v>
      </c>
      <c r="P33" s="14">
        <v>0.5</v>
      </c>
      <c r="Q33" s="15">
        <f t="shared" si="1"/>
        <v>104000</v>
      </c>
      <c r="R33">
        <v>28</v>
      </c>
      <c r="T33" s="110" t="str">
        <f t="shared" si="2"/>
        <v>01Oct1977</v>
      </c>
      <c r="U33" s="111">
        <f t="shared" si="3"/>
        <v>0.5</v>
      </c>
      <c r="V33" s="12">
        <f t="shared" si="4"/>
        <v>104000</v>
      </c>
      <c r="W33">
        <v>28</v>
      </c>
    </row>
    <row r="34" spans="1:23" ht="15.75" thickBot="1" x14ac:dyDescent="0.3">
      <c r="A34" s="4">
        <v>28917</v>
      </c>
      <c r="B34">
        <v>56300</v>
      </c>
      <c r="C34">
        <v>17.829999999999998</v>
      </c>
      <c r="E34" s="13">
        <v>50</v>
      </c>
      <c r="F34" s="60"/>
      <c r="G34" s="60"/>
      <c r="H34" s="60"/>
      <c r="I34" s="15"/>
      <c r="M34" s="9" t="s">
        <v>6</v>
      </c>
      <c r="N34" s="49">
        <f t="shared" si="5"/>
        <v>1978</v>
      </c>
      <c r="O34" s="16" t="str">
        <f t="shared" si="0"/>
        <v>01Oct1978</v>
      </c>
      <c r="P34" s="14">
        <v>0.5</v>
      </c>
      <c r="Q34" s="15">
        <f t="shared" si="1"/>
        <v>49000</v>
      </c>
      <c r="R34">
        <v>29</v>
      </c>
      <c r="T34" s="110" t="str">
        <f t="shared" si="2"/>
        <v>01Oct1978</v>
      </c>
      <c r="U34" s="111">
        <f t="shared" si="3"/>
        <v>0.5</v>
      </c>
      <c r="V34" s="12">
        <f t="shared" si="4"/>
        <v>49000</v>
      </c>
      <c r="W34">
        <v>29</v>
      </c>
    </row>
    <row r="35" spans="1:23" ht="15.75" thickBot="1" x14ac:dyDescent="0.3">
      <c r="A35" s="4">
        <v>29380</v>
      </c>
      <c r="B35">
        <v>43600</v>
      </c>
      <c r="C35">
        <v>14.07</v>
      </c>
      <c r="E35" s="13">
        <v>80</v>
      </c>
      <c r="F35" s="60"/>
      <c r="G35" s="60"/>
      <c r="H35" s="60"/>
      <c r="I35" s="15"/>
      <c r="M35" s="9" t="s">
        <v>6</v>
      </c>
      <c r="N35" s="49">
        <f t="shared" si="5"/>
        <v>1979</v>
      </c>
      <c r="O35" s="16" t="str">
        <f t="shared" si="0"/>
        <v>01Oct1979</v>
      </c>
      <c r="P35" s="14">
        <v>0.5</v>
      </c>
      <c r="Q35" s="15">
        <f t="shared" si="1"/>
        <v>56300</v>
      </c>
      <c r="R35">
        <v>30</v>
      </c>
      <c r="T35" s="110" t="str">
        <f t="shared" si="2"/>
        <v>01Oct1979</v>
      </c>
      <c r="U35" s="111">
        <f t="shared" si="3"/>
        <v>0.5</v>
      </c>
      <c r="V35" s="12">
        <f t="shared" si="4"/>
        <v>56300</v>
      </c>
      <c r="W35">
        <v>30</v>
      </c>
    </row>
    <row r="36" spans="1:23" ht="15.75" thickBot="1" x14ac:dyDescent="0.3">
      <c r="A36" s="151">
        <v>43161</v>
      </c>
      <c r="B36" s="152"/>
      <c r="C36" s="152">
        <v>20.399999999999999</v>
      </c>
      <c r="D36" s="2" t="s">
        <v>168</v>
      </c>
      <c r="E36" s="13">
        <v>90</v>
      </c>
      <c r="F36" s="60"/>
      <c r="G36" s="60"/>
      <c r="H36" s="60"/>
      <c r="I36" s="15"/>
      <c r="M36" s="9" t="s">
        <v>6</v>
      </c>
      <c r="N36" s="49">
        <f t="shared" si="5"/>
        <v>1980</v>
      </c>
      <c r="O36" s="16" t="str">
        <f t="shared" si="0"/>
        <v>01Oct1980</v>
      </c>
      <c r="P36" s="14">
        <v>0.5</v>
      </c>
      <c r="Q36" s="15">
        <f t="shared" si="1"/>
        <v>43600</v>
      </c>
      <c r="R36">
        <v>31</v>
      </c>
      <c r="T36" s="110" t="str">
        <f t="shared" si="2"/>
        <v>01Oct1980</v>
      </c>
      <c r="U36" s="111">
        <f t="shared" si="3"/>
        <v>0.5</v>
      </c>
      <c r="V36" s="12">
        <f t="shared" si="4"/>
        <v>43600</v>
      </c>
      <c r="W36">
        <v>31</v>
      </c>
    </row>
    <row r="37" spans="1:23" ht="15.75" thickBot="1" x14ac:dyDescent="0.3">
      <c r="A37" s="4">
        <v>43590</v>
      </c>
      <c r="B37">
        <v>99300</v>
      </c>
      <c r="C37">
        <v>18.87</v>
      </c>
      <c r="E37" s="13">
        <v>95</v>
      </c>
      <c r="F37" s="60"/>
      <c r="G37" s="60"/>
      <c r="H37" s="60"/>
      <c r="I37" s="15"/>
      <c r="M37" s="9" t="s">
        <v>6</v>
      </c>
      <c r="N37" s="49">
        <v>2019</v>
      </c>
      <c r="O37" s="16" t="str">
        <f>CONCATENATE(M37,N37)</f>
        <v>01Oct2019</v>
      </c>
      <c r="P37" s="14">
        <v>0.5</v>
      </c>
      <c r="Q37" s="15">
        <f>B37</f>
        <v>99300</v>
      </c>
      <c r="R37">
        <v>32</v>
      </c>
      <c r="T37" s="110" t="str">
        <f t="shared" si="2"/>
        <v>01Oct2019</v>
      </c>
      <c r="U37" s="111">
        <f t="shared" si="3"/>
        <v>0.5</v>
      </c>
      <c r="V37" s="12">
        <f t="shared" si="4"/>
        <v>99300</v>
      </c>
      <c r="W37">
        <v>32</v>
      </c>
    </row>
    <row r="38" spans="1:23" ht="15.75" thickBot="1" x14ac:dyDescent="0.3">
      <c r="A38" s="4">
        <v>43979</v>
      </c>
      <c r="B38">
        <v>100000</v>
      </c>
      <c r="C38">
        <v>19.010000000000002</v>
      </c>
      <c r="E38" s="61">
        <v>99</v>
      </c>
      <c r="F38" s="62"/>
      <c r="G38" s="62"/>
      <c r="H38" s="62"/>
      <c r="I38" s="19"/>
      <c r="M38" s="9" t="s">
        <v>6</v>
      </c>
      <c r="N38" s="49">
        <f t="shared" si="5"/>
        <v>2020</v>
      </c>
      <c r="O38" s="16" t="str">
        <f>CONCATENATE(M38,N38)</f>
        <v>01Oct2020</v>
      </c>
      <c r="P38" s="14">
        <v>0.5</v>
      </c>
      <c r="Q38" s="15">
        <f>B38</f>
        <v>100000</v>
      </c>
      <c r="R38">
        <v>33</v>
      </c>
      <c r="T38" s="110" t="str">
        <f t="shared" si="2"/>
        <v>01Oct2020</v>
      </c>
      <c r="U38" s="111">
        <f t="shared" si="3"/>
        <v>0.5</v>
      </c>
      <c r="V38" s="12">
        <f t="shared" si="4"/>
        <v>100000</v>
      </c>
      <c r="W38">
        <v>33</v>
      </c>
    </row>
    <row r="39" spans="1:23" x14ac:dyDescent="0.25">
      <c r="A39"/>
      <c r="B39"/>
      <c r="M39" s="9" t="s">
        <v>6</v>
      </c>
      <c r="N39" s="49"/>
      <c r="R39">
        <v>34</v>
      </c>
      <c r="T39" s="39" t="str">
        <f t="shared" ref="T39:V70" si="6">O40</f>
        <v>01Oct</v>
      </c>
      <c r="U39" s="112">
        <f t="shared" si="6"/>
        <v>0.5</v>
      </c>
      <c r="V39" s="15">
        <f t="shared" si="6"/>
        <v>0</v>
      </c>
      <c r="W39">
        <v>34</v>
      </c>
    </row>
    <row r="40" spans="1:23" x14ac:dyDescent="0.25">
      <c r="A40"/>
      <c r="B40"/>
      <c r="M40" s="9" t="s">
        <v>6</v>
      </c>
      <c r="N40" s="49"/>
      <c r="O40" s="16" t="str">
        <f t="shared" si="0"/>
        <v>01Oct</v>
      </c>
      <c r="P40" s="14">
        <v>0.5</v>
      </c>
      <c r="Q40" s="15">
        <f t="shared" si="1"/>
        <v>0</v>
      </c>
      <c r="R40">
        <v>35</v>
      </c>
      <c r="T40" s="39" t="str">
        <f t="shared" si="6"/>
        <v>01Oct</v>
      </c>
      <c r="U40" s="112">
        <f t="shared" si="6"/>
        <v>0.5</v>
      </c>
      <c r="V40" s="15">
        <f t="shared" si="6"/>
        <v>0</v>
      </c>
      <c r="W40">
        <v>35</v>
      </c>
    </row>
    <row r="41" spans="1:23" x14ac:dyDescent="0.25">
      <c r="A41"/>
      <c r="B41"/>
      <c r="M41" s="9" t="s">
        <v>6</v>
      </c>
      <c r="O41" s="16" t="str">
        <f t="shared" si="0"/>
        <v>01Oct</v>
      </c>
      <c r="P41" s="14">
        <v>0.5</v>
      </c>
      <c r="Q41" s="15">
        <f t="shared" si="1"/>
        <v>0</v>
      </c>
      <c r="R41">
        <v>36</v>
      </c>
      <c r="T41" s="39" t="str">
        <f t="shared" si="6"/>
        <v>01Oct0</v>
      </c>
      <c r="U41" s="112">
        <f t="shared" si="6"/>
        <v>0.5</v>
      </c>
      <c r="V41" s="15">
        <f t="shared" si="6"/>
        <v>0</v>
      </c>
      <c r="W41">
        <v>36</v>
      </c>
    </row>
    <row r="42" spans="1:23" x14ac:dyDescent="0.25">
      <c r="A42"/>
      <c r="B42"/>
      <c r="M42" s="9" t="s">
        <v>6</v>
      </c>
      <c r="N42">
        <f t="shared" ref="N42:N85" si="7">A41</f>
        <v>0</v>
      </c>
      <c r="O42" s="16" t="str">
        <f t="shared" si="0"/>
        <v>01Oct0</v>
      </c>
      <c r="P42" s="14">
        <v>0.5</v>
      </c>
      <c r="Q42" s="15">
        <f t="shared" si="1"/>
        <v>0</v>
      </c>
      <c r="R42">
        <v>37</v>
      </c>
      <c r="T42" s="39" t="str">
        <f t="shared" si="6"/>
        <v>01Oct0</v>
      </c>
      <c r="U42" s="112">
        <f t="shared" si="6"/>
        <v>0.5</v>
      </c>
      <c r="V42" s="15">
        <f t="shared" si="6"/>
        <v>0</v>
      </c>
      <c r="W42">
        <v>37</v>
      </c>
    </row>
    <row r="43" spans="1:23" x14ac:dyDescent="0.25">
      <c r="A43"/>
      <c r="B43"/>
      <c r="M43" s="9" t="s">
        <v>6</v>
      </c>
      <c r="N43">
        <f t="shared" si="7"/>
        <v>0</v>
      </c>
      <c r="O43" s="16" t="str">
        <f t="shared" si="0"/>
        <v>01Oct0</v>
      </c>
      <c r="P43" s="14">
        <v>0.5</v>
      </c>
      <c r="Q43" s="15">
        <f t="shared" si="1"/>
        <v>0</v>
      </c>
      <c r="R43">
        <v>38</v>
      </c>
      <c r="T43" s="39" t="str">
        <f t="shared" si="6"/>
        <v>01Oct0</v>
      </c>
      <c r="U43" s="112">
        <f t="shared" si="6"/>
        <v>0.5</v>
      </c>
      <c r="V43" s="15">
        <f t="shared" si="6"/>
        <v>0</v>
      </c>
      <c r="W43">
        <v>38</v>
      </c>
    </row>
    <row r="44" spans="1:23" x14ac:dyDescent="0.25">
      <c r="A44"/>
      <c r="B44"/>
      <c r="M44" s="9" t="s">
        <v>6</v>
      </c>
      <c r="N44">
        <f t="shared" si="7"/>
        <v>0</v>
      </c>
      <c r="O44" s="16" t="str">
        <f t="shared" si="0"/>
        <v>01Oct0</v>
      </c>
      <c r="P44" s="14">
        <v>0.5</v>
      </c>
      <c r="Q44" s="15">
        <f t="shared" si="1"/>
        <v>0</v>
      </c>
      <c r="R44">
        <v>39</v>
      </c>
      <c r="T44" s="39" t="str">
        <f t="shared" si="6"/>
        <v>01Oct0</v>
      </c>
      <c r="U44" s="112">
        <f t="shared" si="6"/>
        <v>0.5</v>
      </c>
      <c r="V44" s="15">
        <f t="shared" si="6"/>
        <v>0</v>
      </c>
      <c r="W44">
        <v>39</v>
      </c>
    </row>
    <row r="45" spans="1:23" x14ac:dyDescent="0.25">
      <c r="A45"/>
      <c r="B45"/>
      <c r="M45" s="9" t="s">
        <v>6</v>
      </c>
      <c r="N45">
        <f t="shared" si="7"/>
        <v>0</v>
      </c>
      <c r="O45" s="16" t="str">
        <f t="shared" si="0"/>
        <v>01Oct0</v>
      </c>
      <c r="P45" s="14">
        <v>0.5</v>
      </c>
      <c r="Q45" s="15">
        <f t="shared" si="1"/>
        <v>0</v>
      </c>
      <c r="R45">
        <v>40</v>
      </c>
      <c r="T45" s="39" t="str">
        <f t="shared" si="6"/>
        <v>01Oct0</v>
      </c>
      <c r="U45" s="112">
        <f t="shared" si="6"/>
        <v>0.5</v>
      </c>
      <c r="V45" s="15">
        <f t="shared" si="6"/>
        <v>0</v>
      </c>
      <c r="W45">
        <v>40</v>
      </c>
    </row>
    <row r="46" spans="1:23" x14ac:dyDescent="0.25">
      <c r="A46"/>
      <c r="B46"/>
      <c r="M46" s="9" t="s">
        <v>6</v>
      </c>
      <c r="N46">
        <f t="shared" si="7"/>
        <v>0</v>
      </c>
      <c r="O46" s="16" t="str">
        <f t="shared" si="0"/>
        <v>01Oct0</v>
      </c>
      <c r="P46" s="14">
        <v>0.5</v>
      </c>
      <c r="Q46" s="131">
        <f t="shared" si="1"/>
        <v>0</v>
      </c>
      <c r="R46">
        <v>41</v>
      </c>
      <c r="T46" s="39" t="str">
        <f t="shared" si="6"/>
        <v>01Oct0</v>
      </c>
      <c r="U46" s="112">
        <f t="shared" si="6"/>
        <v>0.5</v>
      </c>
      <c r="V46" s="15">
        <f t="shared" si="6"/>
        <v>0</v>
      </c>
      <c r="W46">
        <v>41</v>
      </c>
    </row>
    <row r="47" spans="1:23" x14ac:dyDescent="0.25">
      <c r="A47"/>
      <c r="B47"/>
      <c r="M47" s="9" t="s">
        <v>6</v>
      </c>
      <c r="N47">
        <f t="shared" si="7"/>
        <v>0</v>
      </c>
      <c r="O47" s="16" t="str">
        <f t="shared" si="0"/>
        <v>01Oct0</v>
      </c>
      <c r="P47" s="14">
        <v>0.5</v>
      </c>
      <c r="Q47" s="131">
        <f t="shared" si="1"/>
        <v>0</v>
      </c>
      <c r="R47">
        <v>42</v>
      </c>
      <c r="T47" s="39" t="str">
        <f t="shared" si="6"/>
        <v>01Oct0</v>
      </c>
      <c r="U47" s="112">
        <f t="shared" si="6"/>
        <v>0.5</v>
      </c>
      <c r="V47" s="15">
        <f t="shared" si="6"/>
        <v>0</v>
      </c>
      <c r="W47">
        <v>42</v>
      </c>
    </row>
    <row r="48" spans="1:23" x14ac:dyDescent="0.25">
      <c r="A48"/>
      <c r="B48"/>
      <c r="M48" s="9" t="s">
        <v>6</v>
      </c>
      <c r="N48">
        <f t="shared" si="7"/>
        <v>0</v>
      </c>
      <c r="O48" s="16" t="str">
        <f t="shared" si="0"/>
        <v>01Oct0</v>
      </c>
      <c r="P48" s="14">
        <v>0.5</v>
      </c>
      <c r="Q48" s="131">
        <f t="shared" si="1"/>
        <v>0</v>
      </c>
      <c r="R48">
        <v>43</v>
      </c>
      <c r="T48" s="39" t="str">
        <f t="shared" si="6"/>
        <v>01Oct0</v>
      </c>
      <c r="U48" s="112">
        <f t="shared" si="6"/>
        <v>0.5</v>
      </c>
      <c r="V48" s="15">
        <f t="shared" si="6"/>
        <v>0</v>
      </c>
      <c r="W48">
        <v>43</v>
      </c>
    </row>
    <row r="49" spans="1:31" x14ac:dyDescent="0.25">
      <c r="A49"/>
      <c r="B49"/>
      <c r="M49" s="9" t="s">
        <v>6</v>
      </c>
      <c r="N49">
        <f t="shared" si="7"/>
        <v>0</v>
      </c>
      <c r="O49" s="16" t="str">
        <f t="shared" si="0"/>
        <v>01Oct0</v>
      </c>
      <c r="P49" s="14">
        <v>0.5</v>
      </c>
      <c r="Q49" s="131">
        <f t="shared" si="1"/>
        <v>0</v>
      </c>
      <c r="R49">
        <v>44</v>
      </c>
      <c r="T49" s="39" t="str">
        <f t="shared" si="6"/>
        <v>01Oct0</v>
      </c>
      <c r="U49" s="112">
        <f t="shared" si="6"/>
        <v>0.5</v>
      </c>
      <c r="V49" s="15">
        <f t="shared" si="6"/>
        <v>0</v>
      </c>
      <c r="W49">
        <v>44</v>
      </c>
    </row>
    <row r="50" spans="1:31" x14ac:dyDescent="0.25">
      <c r="A50"/>
      <c r="B50"/>
      <c r="M50" s="9" t="s">
        <v>6</v>
      </c>
      <c r="N50">
        <f t="shared" si="7"/>
        <v>0</v>
      </c>
      <c r="O50" s="16" t="str">
        <f t="shared" si="0"/>
        <v>01Oct0</v>
      </c>
      <c r="P50" s="14">
        <v>0.5</v>
      </c>
      <c r="Q50" s="131">
        <f t="shared" si="1"/>
        <v>0</v>
      </c>
      <c r="R50">
        <v>45</v>
      </c>
      <c r="T50" s="39" t="str">
        <f t="shared" si="6"/>
        <v>01Oct0</v>
      </c>
      <c r="U50" s="112">
        <f t="shared" si="6"/>
        <v>0.5</v>
      </c>
      <c r="V50" s="15">
        <f t="shared" si="6"/>
        <v>0</v>
      </c>
      <c r="W50">
        <v>45</v>
      </c>
    </row>
    <row r="51" spans="1:31" x14ac:dyDescent="0.25">
      <c r="A51"/>
      <c r="B51"/>
      <c r="M51" s="9" t="s">
        <v>6</v>
      </c>
      <c r="N51">
        <f t="shared" si="7"/>
        <v>0</v>
      </c>
      <c r="O51" s="16" t="str">
        <f t="shared" si="0"/>
        <v>01Oct0</v>
      </c>
      <c r="P51" s="14">
        <v>0.5</v>
      </c>
      <c r="Q51" s="131">
        <f t="shared" si="1"/>
        <v>0</v>
      </c>
      <c r="R51">
        <v>46</v>
      </c>
      <c r="T51" s="39" t="str">
        <f t="shared" si="6"/>
        <v>01Oct0</v>
      </c>
      <c r="U51" s="112">
        <f t="shared" si="6"/>
        <v>0.5</v>
      </c>
      <c r="V51" s="15">
        <f t="shared" si="6"/>
        <v>0</v>
      </c>
      <c r="W51">
        <v>46</v>
      </c>
    </row>
    <row r="52" spans="1:31" x14ac:dyDescent="0.25">
      <c r="A52"/>
      <c r="B52"/>
      <c r="M52" s="9" t="s">
        <v>6</v>
      </c>
      <c r="N52">
        <f t="shared" si="7"/>
        <v>0</v>
      </c>
      <c r="O52" s="16" t="str">
        <f t="shared" si="0"/>
        <v>01Oct0</v>
      </c>
      <c r="P52" s="14">
        <v>0.5</v>
      </c>
      <c r="Q52" s="131">
        <f t="shared" si="1"/>
        <v>0</v>
      </c>
      <c r="R52">
        <v>47</v>
      </c>
      <c r="T52" s="39" t="str">
        <f t="shared" si="6"/>
        <v>01Oct0</v>
      </c>
      <c r="U52" s="112">
        <f t="shared" si="6"/>
        <v>0.5</v>
      </c>
      <c r="V52" s="15">
        <f t="shared" si="6"/>
        <v>0</v>
      </c>
      <c r="W52">
        <v>47</v>
      </c>
    </row>
    <row r="53" spans="1:31" x14ac:dyDescent="0.25">
      <c r="A53"/>
      <c r="B53"/>
      <c r="M53" s="9" t="s">
        <v>6</v>
      </c>
      <c r="N53">
        <f t="shared" si="7"/>
        <v>0</v>
      </c>
      <c r="O53" s="16" t="str">
        <f t="shared" si="0"/>
        <v>01Oct0</v>
      </c>
      <c r="P53" s="14">
        <v>0.5</v>
      </c>
      <c r="Q53" s="131">
        <f t="shared" si="1"/>
        <v>0</v>
      </c>
      <c r="R53">
        <v>48</v>
      </c>
      <c r="T53" s="39" t="str">
        <f t="shared" si="6"/>
        <v>01Oct0</v>
      </c>
      <c r="U53" s="112">
        <f t="shared" si="6"/>
        <v>0.5</v>
      </c>
      <c r="V53" s="15">
        <f t="shared" si="6"/>
        <v>0</v>
      </c>
      <c r="W53">
        <v>48</v>
      </c>
    </row>
    <row r="54" spans="1:31" x14ac:dyDescent="0.25">
      <c r="A54"/>
      <c r="B54"/>
      <c r="M54" s="30" t="s">
        <v>6</v>
      </c>
      <c r="N54">
        <f t="shared" si="7"/>
        <v>0</v>
      </c>
      <c r="O54" s="16" t="str">
        <f t="shared" si="0"/>
        <v>01Oct0</v>
      </c>
      <c r="P54" s="14">
        <v>0.5</v>
      </c>
      <c r="Q54" s="15">
        <f t="shared" si="1"/>
        <v>0</v>
      </c>
      <c r="R54">
        <v>49</v>
      </c>
      <c r="T54" s="39" t="str">
        <f t="shared" si="6"/>
        <v>01Oct0</v>
      </c>
      <c r="U54" s="112">
        <f t="shared" si="6"/>
        <v>0.5</v>
      </c>
      <c r="V54" s="15">
        <f t="shared" si="6"/>
        <v>0</v>
      </c>
      <c r="W54">
        <v>49</v>
      </c>
    </row>
    <row r="55" spans="1:31" x14ac:dyDescent="0.25">
      <c r="A55"/>
      <c r="B55"/>
      <c r="M55" s="30" t="s">
        <v>6</v>
      </c>
      <c r="N55">
        <f t="shared" si="7"/>
        <v>0</v>
      </c>
      <c r="O55" s="16" t="str">
        <f>CONCATENATE(M55,N55)</f>
        <v>01Oct0</v>
      </c>
      <c r="P55" s="14">
        <v>0.5</v>
      </c>
      <c r="Q55" s="15">
        <f>B54</f>
        <v>0</v>
      </c>
      <c r="R55">
        <v>50</v>
      </c>
      <c r="T55" s="39" t="str">
        <f t="shared" si="6"/>
        <v>01Oct0</v>
      </c>
      <c r="U55" s="112">
        <f t="shared" si="6"/>
        <v>0.5</v>
      </c>
      <c r="V55" s="15">
        <f t="shared" si="6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>
        <f t="shared" si="7"/>
        <v>0</v>
      </c>
      <c r="O56" s="16" t="str">
        <f>CONCATENATE(M56,N56)</f>
        <v>01Oct0</v>
      </c>
      <c r="P56" s="14">
        <v>0.5</v>
      </c>
      <c r="Q56" s="15">
        <f>B55</f>
        <v>0</v>
      </c>
      <c r="R56">
        <v>51</v>
      </c>
      <c r="T56" s="39" t="str">
        <f t="shared" si="6"/>
        <v>01Oct0</v>
      </c>
      <c r="U56" s="112">
        <f t="shared" si="6"/>
        <v>0.5</v>
      </c>
      <c r="V56" s="15">
        <f t="shared" si="6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>
        <f t="shared" si="7"/>
        <v>0</v>
      </c>
      <c r="O57" s="16" t="str">
        <f t="shared" ref="O57:O85" si="8">CONCATENATE(M57,N57)</f>
        <v>01Oct0</v>
      </c>
      <c r="P57" s="14">
        <v>0.5</v>
      </c>
      <c r="Q57" s="15">
        <f t="shared" ref="Q57:Q85" si="9">B56</f>
        <v>0</v>
      </c>
      <c r="R57">
        <v>52</v>
      </c>
      <c r="T57" s="39" t="str">
        <f t="shared" si="6"/>
        <v>01Oct0</v>
      </c>
      <c r="U57" s="112">
        <f t="shared" si="6"/>
        <v>0.5</v>
      </c>
      <c r="V57" s="15">
        <f t="shared" si="6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7"/>
        <v>0</v>
      </c>
      <c r="O58" s="16" t="str">
        <f t="shared" si="8"/>
        <v>01Oct0</v>
      </c>
      <c r="P58" s="14">
        <v>0.5</v>
      </c>
      <c r="Q58" s="15">
        <f t="shared" si="9"/>
        <v>0</v>
      </c>
      <c r="R58">
        <v>53</v>
      </c>
      <c r="T58" s="39" t="str">
        <f t="shared" si="6"/>
        <v>01Oct0</v>
      </c>
      <c r="U58" s="112">
        <f t="shared" si="6"/>
        <v>0.5</v>
      </c>
      <c r="V58" s="15">
        <f t="shared" si="6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7"/>
        <v>0</v>
      </c>
      <c r="O59" s="16" t="str">
        <f t="shared" si="8"/>
        <v>01Oct0</v>
      </c>
      <c r="P59" s="14">
        <v>0.5</v>
      </c>
      <c r="Q59" s="15">
        <f t="shared" si="9"/>
        <v>0</v>
      </c>
      <c r="R59">
        <v>54</v>
      </c>
      <c r="T59" s="39" t="str">
        <f t="shared" si="6"/>
        <v>01Oct0</v>
      </c>
      <c r="U59" s="112">
        <f t="shared" si="6"/>
        <v>0.5</v>
      </c>
      <c r="V59" s="15">
        <f t="shared" si="6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7"/>
        <v>0</v>
      </c>
      <c r="O60" s="16" t="str">
        <f t="shared" si="8"/>
        <v>01Oct0</v>
      </c>
      <c r="P60" s="14">
        <v>0.5</v>
      </c>
      <c r="Q60" s="15">
        <f t="shared" si="9"/>
        <v>0</v>
      </c>
      <c r="R60">
        <v>55</v>
      </c>
      <c r="T60" s="39" t="str">
        <f t="shared" si="6"/>
        <v>01Oct0</v>
      </c>
      <c r="U60" s="112">
        <f t="shared" si="6"/>
        <v>0.5</v>
      </c>
      <c r="V60" s="15">
        <f t="shared" si="6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7"/>
        <v>0</v>
      </c>
      <c r="O61" s="16" t="str">
        <f t="shared" si="8"/>
        <v>01Oct0</v>
      </c>
      <c r="P61" s="14">
        <v>0.5</v>
      </c>
      <c r="Q61" s="15">
        <f t="shared" si="9"/>
        <v>0</v>
      </c>
      <c r="R61">
        <v>56</v>
      </c>
      <c r="T61" s="39" t="str">
        <f t="shared" si="6"/>
        <v>01Oct0</v>
      </c>
      <c r="U61" s="112">
        <f t="shared" si="6"/>
        <v>0.5</v>
      </c>
      <c r="V61" s="15">
        <f t="shared" si="6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7"/>
        <v>0</v>
      </c>
      <c r="O62" s="16" t="str">
        <f t="shared" si="8"/>
        <v>01Oct0</v>
      </c>
      <c r="P62" s="14">
        <v>0.5</v>
      </c>
      <c r="Q62" s="15">
        <f t="shared" si="9"/>
        <v>0</v>
      </c>
      <c r="R62">
        <v>57</v>
      </c>
      <c r="T62" s="39" t="str">
        <f t="shared" si="6"/>
        <v>01Oct0</v>
      </c>
      <c r="U62" s="112">
        <f t="shared" si="6"/>
        <v>0.5</v>
      </c>
      <c r="V62" s="15">
        <f t="shared" si="6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7"/>
        <v>0</v>
      </c>
      <c r="O63" s="16" t="str">
        <f t="shared" si="8"/>
        <v>01Oct0</v>
      </c>
      <c r="P63" s="14">
        <v>0.5</v>
      </c>
      <c r="Q63" s="15">
        <f t="shared" si="9"/>
        <v>0</v>
      </c>
      <c r="R63">
        <v>58</v>
      </c>
      <c r="T63" s="39" t="str">
        <f t="shared" si="6"/>
        <v>01Oct0</v>
      </c>
      <c r="U63" s="112">
        <f t="shared" si="6"/>
        <v>0.5</v>
      </c>
      <c r="V63" s="15">
        <f t="shared" si="6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7"/>
        <v>0</v>
      </c>
      <c r="O64" s="16" t="str">
        <f t="shared" si="8"/>
        <v>01Oct0</v>
      </c>
      <c r="P64" s="14">
        <v>0.5</v>
      </c>
      <c r="Q64" s="15">
        <f t="shared" si="9"/>
        <v>0</v>
      </c>
      <c r="R64">
        <v>59</v>
      </c>
      <c r="T64" s="39" t="str">
        <f t="shared" si="6"/>
        <v>01Oct0</v>
      </c>
      <c r="U64" s="112">
        <f t="shared" si="6"/>
        <v>0.5</v>
      </c>
      <c r="V64" s="15">
        <f t="shared" si="6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7"/>
        <v>0</v>
      </c>
      <c r="O65" s="16" t="str">
        <f t="shared" si="8"/>
        <v>01Oct0</v>
      </c>
      <c r="P65" s="14">
        <v>0.5</v>
      </c>
      <c r="Q65" s="15">
        <f t="shared" si="9"/>
        <v>0</v>
      </c>
      <c r="R65">
        <v>60</v>
      </c>
      <c r="T65" s="39" t="str">
        <f t="shared" si="6"/>
        <v>01Oct0</v>
      </c>
      <c r="U65" s="112">
        <f t="shared" si="6"/>
        <v>0.5</v>
      </c>
      <c r="V65" s="15">
        <f t="shared" si="6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7"/>
        <v>0</v>
      </c>
      <c r="O66" s="16" t="str">
        <f t="shared" si="8"/>
        <v>01Oct0</v>
      </c>
      <c r="P66" s="14">
        <v>0.5</v>
      </c>
      <c r="Q66" s="15">
        <f t="shared" si="9"/>
        <v>0</v>
      </c>
      <c r="R66">
        <v>61</v>
      </c>
      <c r="T66" s="39" t="str">
        <f t="shared" si="6"/>
        <v>01Oct0</v>
      </c>
      <c r="U66" s="112">
        <f t="shared" si="6"/>
        <v>0.5</v>
      </c>
      <c r="V66" s="15">
        <f t="shared" si="6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7"/>
        <v>0</v>
      </c>
      <c r="O67" s="16" t="str">
        <f t="shared" si="8"/>
        <v>01Oct0</v>
      </c>
      <c r="P67" s="14">
        <v>0.5</v>
      </c>
      <c r="Q67" s="15">
        <f t="shared" si="9"/>
        <v>0</v>
      </c>
      <c r="R67">
        <v>62</v>
      </c>
      <c r="T67" s="39" t="str">
        <f t="shared" si="6"/>
        <v>01Oct0</v>
      </c>
      <c r="U67" s="112">
        <f t="shared" si="6"/>
        <v>0.5</v>
      </c>
      <c r="V67" s="15">
        <f t="shared" si="6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7"/>
        <v>0</v>
      </c>
      <c r="O68" s="16" t="str">
        <f t="shared" si="8"/>
        <v>01Oct0</v>
      </c>
      <c r="P68" s="14">
        <v>0.5</v>
      </c>
      <c r="Q68" s="15">
        <f t="shared" si="9"/>
        <v>0</v>
      </c>
      <c r="R68">
        <v>63</v>
      </c>
      <c r="T68" s="39" t="str">
        <f t="shared" si="6"/>
        <v>01Oct0</v>
      </c>
      <c r="U68" s="112">
        <f t="shared" si="6"/>
        <v>0.5</v>
      </c>
      <c r="V68" s="15">
        <f t="shared" si="6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7"/>
        <v>0</v>
      </c>
      <c r="O69" s="16" t="str">
        <f t="shared" si="8"/>
        <v>01Oct0</v>
      </c>
      <c r="P69" s="14">
        <v>0.5</v>
      </c>
      <c r="Q69" s="15">
        <f t="shared" si="9"/>
        <v>0</v>
      </c>
      <c r="R69">
        <v>64</v>
      </c>
      <c r="T69" s="39" t="str">
        <f t="shared" si="6"/>
        <v>01Oct0</v>
      </c>
      <c r="U69" s="112">
        <f t="shared" si="6"/>
        <v>0.5</v>
      </c>
      <c r="V69" s="15">
        <f t="shared" si="6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7"/>
        <v>0</v>
      </c>
      <c r="O70" s="16" t="str">
        <f t="shared" si="8"/>
        <v>01Oct0</v>
      </c>
      <c r="P70" s="14">
        <v>0.5</v>
      </c>
      <c r="Q70" s="15">
        <f t="shared" si="9"/>
        <v>0</v>
      </c>
      <c r="R70">
        <v>65</v>
      </c>
      <c r="T70" s="39" t="str">
        <f t="shared" si="6"/>
        <v>01Oct0</v>
      </c>
      <c r="U70" s="112">
        <f t="shared" si="6"/>
        <v>0.5</v>
      </c>
      <c r="V70" s="15">
        <f t="shared" si="6"/>
        <v>0</v>
      </c>
      <c r="W70">
        <v>65</v>
      </c>
    </row>
    <row r="71" spans="1:23" x14ac:dyDescent="0.25">
      <c r="A71"/>
      <c r="B71"/>
      <c r="M71" s="9" t="s">
        <v>6</v>
      </c>
      <c r="N71">
        <f t="shared" si="7"/>
        <v>0</v>
      </c>
      <c r="O71" s="16" t="str">
        <f t="shared" si="8"/>
        <v>01Oct0</v>
      </c>
      <c r="P71" s="14">
        <v>0.5</v>
      </c>
      <c r="Q71" s="15">
        <f t="shared" si="9"/>
        <v>0</v>
      </c>
      <c r="R71">
        <v>66</v>
      </c>
      <c r="T71" s="39" t="str">
        <f t="shared" ref="T71:V84" si="10">O72</f>
        <v>01Oct0</v>
      </c>
      <c r="U71" s="112">
        <f t="shared" si="10"/>
        <v>0.5</v>
      </c>
      <c r="V71" s="15">
        <f t="shared" si="10"/>
        <v>0</v>
      </c>
      <c r="W71">
        <v>66</v>
      </c>
    </row>
    <row r="72" spans="1:23" x14ac:dyDescent="0.25">
      <c r="A72"/>
      <c r="B72"/>
      <c r="M72" s="9" t="s">
        <v>6</v>
      </c>
      <c r="N72">
        <f t="shared" si="7"/>
        <v>0</v>
      </c>
      <c r="O72" s="16" t="str">
        <f t="shared" si="8"/>
        <v>01Oct0</v>
      </c>
      <c r="P72" s="14">
        <v>0.5</v>
      </c>
      <c r="Q72" s="15">
        <f t="shared" si="9"/>
        <v>0</v>
      </c>
      <c r="R72">
        <v>67</v>
      </c>
      <c r="T72" s="39" t="str">
        <f t="shared" si="10"/>
        <v>01Oct0</v>
      </c>
      <c r="U72" s="112">
        <f t="shared" si="10"/>
        <v>0.5</v>
      </c>
      <c r="V72" s="15">
        <f t="shared" si="10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7"/>
        <v>0</v>
      </c>
      <c r="O73" s="16" t="str">
        <f t="shared" si="8"/>
        <v>01Oct0</v>
      </c>
      <c r="P73" s="14">
        <v>0.5</v>
      </c>
      <c r="Q73" s="15">
        <f t="shared" si="9"/>
        <v>0</v>
      </c>
      <c r="R73">
        <v>68</v>
      </c>
      <c r="T73" s="39" t="str">
        <f t="shared" si="10"/>
        <v>01Oct0</v>
      </c>
      <c r="U73" s="112">
        <f t="shared" si="10"/>
        <v>0.5</v>
      </c>
      <c r="V73" s="15">
        <f t="shared" si="10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7"/>
        <v>0</v>
      </c>
      <c r="O74" s="16" t="str">
        <f t="shared" si="8"/>
        <v>01Oct0</v>
      </c>
      <c r="P74" s="14">
        <v>0.5</v>
      </c>
      <c r="Q74" s="15">
        <f t="shared" si="9"/>
        <v>0</v>
      </c>
      <c r="R74">
        <v>69</v>
      </c>
      <c r="T74" s="39" t="str">
        <f t="shared" si="10"/>
        <v>01Oct0</v>
      </c>
      <c r="U74" s="112">
        <f t="shared" si="10"/>
        <v>0.5</v>
      </c>
      <c r="V74" s="15">
        <f t="shared" si="10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7"/>
        <v>0</v>
      </c>
      <c r="O75" s="16" t="str">
        <f t="shared" si="8"/>
        <v>01Oct0</v>
      </c>
      <c r="P75" s="14">
        <v>0.5</v>
      </c>
      <c r="Q75" s="15">
        <f t="shared" si="9"/>
        <v>0</v>
      </c>
      <c r="R75">
        <v>70</v>
      </c>
      <c r="T75" s="39" t="str">
        <f t="shared" si="10"/>
        <v>01Oct0</v>
      </c>
      <c r="U75" s="112">
        <f t="shared" si="10"/>
        <v>0.5</v>
      </c>
      <c r="V75" s="15">
        <f t="shared" si="10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7"/>
        <v>0</v>
      </c>
      <c r="O76" s="16" t="str">
        <f t="shared" si="8"/>
        <v>01Oct0</v>
      </c>
      <c r="P76" s="14">
        <v>0.5</v>
      </c>
      <c r="Q76" s="15">
        <f t="shared" si="9"/>
        <v>0</v>
      </c>
      <c r="R76">
        <v>71</v>
      </c>
      <c r="T76" s="39" t="str">
        <f t="shared" si="10"/>
        <v>01Oct0</v>
      </c>
      <c r="U76" s="112">
        <f t="shared" si="10"/>
        <v>0.5</v>
      </c>
      <c r="V76" s="15">
        <f t="shared" si="10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7"/>
        <v>0</v>
      </c>
      <c r="O77" s="16" t="str">
        <f t="shared" si="8"/>
        <v>01Oct0</v>
      </c>
      <c r="P77" s="14">
        <v>0.5</v>
      </c>
      <c r="Q77" s="15">
        <f t="shared" si="9"/>
        <v>0</v>
      </c>
      <c r="R77">
        <v>72</v>
      </c>
      <c r="T77" s="39" t="str">
        <f t="shared" si="10"/>
        <v>01Oct0</v>
      </c>
      <c r="U77" s="112">
        <f t="shared" si="10"/>
        <v>0.5</v>
      </c>
      <c r="V77" s="15">
        <f t="shared" si="10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7"/>
        <v>0</v>
      </c>
      <c r="O78" s="16" t="str">
        <f t="shared" si="8"/>
        <v>01Oct0</v>
      </c>
      <c r="P78" s="14">
        <v>0.5</v>
      </c>
      <c r="Q78" s="15">
        <f t="shared" si="9"/>
        <v>0</v>
      </c>
      <c r="R78">
        <v>73</v>
      </c>
      <c r="T78" s="39" t="str">
        <f t="shared" si="10"/>
        <v>01Oct0</v>
      </c>
      <c r="U78" s="112">
        <f t="shared" si="10"/>
        <v>0.5</v>
      </c>
      <c r="V78" s="15">
        <f t="shared" si="10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7"/>
        <v>0</v>
      </c>
      <c r="O79" s="16" t="str">
        <f t="shared" si="8"/>
        <v>01Oct0</v>
      </c>
      <c r="P79" s="14">
        <v>0.5</v>
      </c>
      <c r="Q79" s="15">
        <f t="shared" si="9"/>
        <v>0</v>
      </c>
      <c r="R79">
        <v>74</v>
      </c>
      <c r="T79" s="39" t="str">
        <f t="shared" si="10"/>
        <v>01Oct0</v>
      </c>
      <c r="U79" s="112">
        <f t="shared" si="10"/>
        <v>0.5</v>
      </c>
      <c r="V79" s="15">
        <f t="shared" si="10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7"/>
        <v>0</v>
      </c>
      <c r="O80" s="16" t="str">
        <f t="shared" si="8"/>
        <v>01Oct0</v>
      </c>
      <c r="P80" s="14">
        <v>0.5</v>
      </c>
      <c r="Q80" s="15">
        <f t="shared" si="9"/>
        <v>0</v>
      </c>
      <c r="R80">
        <v>75</v>
      </c>
      <c r="T80" s="39" t="str">
        <f t="shared" si="10"/>
        <v>01Oct0</v>
      </c>
      <c r="U80" s="112">
        <f t="shared" si="10"/>
        <v>0.5</v>
      </c>
      <c r="V80" s="15">
        <f t="shared" si="10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7"/>
        <v>0</v>
      </c>
      <c r="O81" s="16" t="str">
        <f t="shared" si="8"/>
        <v>01Oct0</v>
      </c>
      <c r="P81" s="14">
        <v>0.5</v>
      </c>
      <c r="Q81" s="15">
        <f t="shared" si="9"/>
        <v>0</v>
      </c>
      <c r="R81">
        <v>76</v>
      </c>
      <c r="T81" s="39" t="str">
        <f t="shared" si="10"/>
        <v>01Oct0</v>
      </c>
      <c r="U81" s="112">
        <f t="shared" si="10"/>
        <v>0.5</v>
      </c>
      <c r="V81" s="15">
        <f t="shared" si="10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7"/>
        <v>0</v>
      </c>
      <c r="O82" s="16" t="str">
        <f t="shared" si="8"/>
        <v>01Oct0</v>
      </c>
      <c r="P82" s="14">
        <v>0.5</v>
      </c>
      <c r="Q82" s="15">
        <f t="shared" si="9"/>
        <v>0</v>
      </c>
      <c r="R82">
        <v>77</v>
      </c>
      <c r="T82" s="39" t="str">
        <f t="shared" si="10"/>
        <v>01Oct0</v>
      </c>
      <c r="U82" s="112">
        <f t="shared" si="10"/>
        <v>0.5</v>
      </c>
      <c r="V82" s="15">
        <f t="shared" si="10"/>
        <v>0</v>
      </c>
      <c r="W82">
        <v>77</v>
      </c>
    </row>
    <row r="83" spans="1:23" x14ac:dyDescent="0.25">
      <c r="A83"/>
      <c r="B83"/>
      <c r="M83" s="9" t="s">
        <v>6</v>
      </c>
      <c r="N83">
        <f t="shared" si="7"/>
        <v>0</v>
      </c>
      <c r="O83" s="16" t="str">
        <f t="shared" si="8"/>
        <v>01Oct0</v>
      </c>
      <c r="P83" s="14">
        <v>0.5</v>
      </c>
      <c r="Q83" s="15">
        <f t="shared" si="9"/>
        <v>0</v>
      </c>
      <c r="R83">
        <v>78</v>
      </c>
      <c r="T83" s="39" t="str">
        <f t="shared" si="10"/>
        <v>01Oct0</v>
      </c>
      <c r="U83" s="112">
        <f t="shared" si="10"/>
        <v>0.5</v>
      </c>
      <c r="V83" s="15">
        <f t="shared" si="10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7"/>
        <v>0</v>
      </c>
      <c r="O84" s="16" t="str">
        <f t="shared" si="8"/>
        <v>01Oct0</v>
      </c>
      <c r="P84" s="14">
        <v>0.5</v>
      </c>
      <c r="Q84" s="15">
        <f t="shared" si="9"/>
        <v>0</v>
      </c>
      <c r="R84">
        <v>79</v>
      </c>
      <c r="T84" s="39" t="str">
        <f t="shared" si="10"/>
        <v>01Oct0</v>
      </c>
      <c r="U84" s="112">
        <f t="shared" si="10"/>
        <v>0.5</v>
      </c>
      <c r="V84" s="15">
        <f t="shared" si="10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7"/>
        <v>0</v>
      </c>
      <c r="O85" s="16" t="str">
        <f t="shared" si="8"/>
        <v>01Oct0</v>
      </c>
      <c r="P85" s="14">
        <v>0.5</v>
      </c>
      <c r="Q85" s="15">
        <f t="shared" si="9"/>
        <v>0</v>
      </c>
      <c r="R85">
        <v>80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  <c r="C89" s="4"/>
    </row>
    <row r="90" spans="1:23" x14ac:dyDescent="0.25">
      <c r="A90" s="4"/>
      <c r="C90" s="4"/>
    </row>
    <row r="91" spans="1:23" x14ac:dyDescent="0.25">
      <c r="A91" s="4"/>
      <c r="C91" s="4"/>
    </row>
    <row r="92" spans="1:23" x14ac:dyDescent="0.25">
      <c r="A92" s="4"/>
      <c r="C92" s="4"/>
      <c r="J92" s="6"/>
    </row>
    <row r="93" spans="1:23" x14ac:dyDescent="0.25">
      <c r="A93" s="4"/>
      <c r="C93" s="4"/>
    </row>
    <row r="94" spans="1:23" x14ac:dyDescent="0.25">
      <c r="A94" s="4"/>
      <c r="C94" s="4"/>
    </row>
    <row r="95" spans="1:23" x14ac:dyDescent="0.25">
      <c r="A95" s="4"/>
      <c r="C95" s="4"/>
    </row>
    <row r="96" spans="1:23" x14ac:dyDescent="0.25">
      <c r="A96" s="4"/>
      <c r="C96" s="4"/>
    </row>
    <row r="97" spans="1:10" x14ac:dyDescent="0.25">
      <c r="A97" s="4"/>
      <c r="C97" s="4"/>
    </row>
    <row r="98" spans="1:10" x14ac:dyDescent="0.25">
      <c r="A98" s="4"/>
      <c r="C98" s="4"/>
    </row>
    <row r="99" spans="1:10" x14ac:dyDescent="0.25">
      <c r="A99" s="4"/>
      <c r="C99" s="4"/>
    </row>
    <row r="100" spans="1:10" x14ac:dyDescent="0.25">
      <c r="A100" s="4"/>
      <c r="C100" s="4"/>
      <c r="J100" s="6"/>
    </row>
    <row r="101" spans="1:10" x14ac:dyDescent="0.25">
      <c r="A101" s="4"/>
      <c r="C101" s="4"/>
    </row>
    <row r="102" spans="1:10" x14ac:dyDescent="0.25">
      <c r="A102" s="4"/>
      <c r="C102" s="4"/>
    </row>
    <row r="103" spans="1:10" x14ac:dyDescent="0.25">
      <c r="A103" s="4"/>
      <c r="C103" s="4"/>
    </row>
    <row r="104" spans="1:10" x14ac:dyDescent="0.25">
      <c r="A104" s="4"/>
      <c r="C104" s="4"/>
    </row>
    <row r="105" spans="1:10" x14ac:dyDescent="0.25">
      <c r="A105" s="4"/>
      <c r="C105" s="4"/>
    </row>
    <row r="106" spans="1:10" x14ac:dyDescent="0.25">
      <c r="A106" s="4"/>
      <c r="C106" s="4"/>
    </row>
    <row r="107" spans="1:10" x14ac:dyDescent="0.25">
      <c r="A107" s="4"/>
      <c r="C107" s="4"/>
    </row>
    <row r="108" spans="1:10" x14ac:dyDescent="0.25">
      <c r="A108" s="4"/>
      <c r="C108" s="4"/>
    </row>
    <row r="109" spans="1:10" x14ac:dyDescent="0.25">
      <c r="A109" s="4"/>
      <c r="C109" s="4"/>
    </row>
    <row r="110" spans="1:10" x14ac:dyDescent="0.25">
      <c r="A110" s="4"/>
      <c r="C110" s="4"/>
    </row>
    <row r="111" spans="1:10" x14ac:dyDescent="0.25">
      <c r="A111" s="4"/>
      <c r="C111" s="4"/>
    </row>
    <row r="112" spans="1:10" x14ac:dyDescent="0.25">
      <c r="A112" s="4"/>
      <c r="C112" s="4"/>
    </row>
    <row r="113" spans="1:4" x14ac:dyDescent="0.25">
      <c r="A113" s="4"/>
      <c r="C113" s="4"/>
    </row>
    <row r="114" spans="1:4" x14ac:dyDescent="0.25">
      <c r="A114" s="4"/>
      <c r="C114" s="4"/>
    </row>
    <row r="115" spans="1:4" x14ac:dyDescent="0.25">
      <c r="A115" s="4"/>
      <c r="C115" s="4"/>
    </row>
    <row r="116" spans="1:4" x14ac:dyDescent="0.25">
      <c r="A116" s="4"/>
      <c r="C116" s="4"/>
    </row>
    <row r="117" spans="1:4" x14ac:dyDescent="0.25">
      <c r="A117" s="4"/>
      <c r="C117" s="4"/>
    </row>
    <row r="118" spans="1:4" x14ac:dyDescent="0.25">
      <c r="A118" s="4"/>
      <c r="C118" s="4"/>
    </row>
    <row r="119" spans="1:4" x14ac:dyDescent="0.25">
      <c r="A119" s="4"/>
      <c r="C119" s="4"/>
    </row>
    <row r="120" spans="1:4" x14ac:dyDescent="0.25">
      <c r="A120" s="4"/>
      <c r="C120" s="4"/>
      <c r="D120" s="150"/>
    </row>
    <row r="121" spans="1:4" x14ac:dyDescent="0.25">
      <c r="A121" s="4"/>
      <c r="C121" s="4"/>
      <c r="D121" s="150"/>
    </row>
    <row r="122" spans="1:4" x14ac:dyDescent="0.25">
      <c r="A122" s="4"/>
      <c r="C122" s="4"/>
      <c r="D122" s="150"/>
    </row>
    <row r="123" spans="1:4" x14ac:dyDescent="0.25">
      <c r="A123" s="4"/>
    </row>
    <row r="124" spans="1:4" x14ac:dyDescent="0.25">
      <c r="A124" s="4"/>
    </row>
    <row r="125" spans="1:4" x14ac:dyDescent="0.25">
      <c r="A125" s="4"/>
    </row>
    <row r="126" spans="1:4" x14ac:dyDescent="0.25">
      <c r="A126" s="4"/>
    </row>
    <row r="127" spans="1:4" x14ac:dyDescent="0.25">
      <c r="A127" s="4"/>
    </row>
    <row r="128" spans="1:4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7">
    <mergeCell ref="D16:D19"/>
    <mergeCell ref="D25:D31"/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5CD5-C231-4072-B19E-1B4DBAE01E65}">
  <sheetPr>
    <tabColor theme="4"/>
  </sheetPr>
  <dimension ref="A1:AD8579"/>
  <sheetViews>
    <sheetView workbookViewId="0">
      <pane ySplit="4" topLeftCell="A5" activePane="bottomLeft" state="frozen"/>
      <selection pane="bottomLeft" activeCell="K77" sqref="K77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0.4257812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6" width="15.85546875" customWidth="1"/>
    <col min="37" max="38" width="5" bestFit="1" customWidth="1"/>
    <col min="39" max="39" width="4" bestFit="1" customWidth="1"/>
    <col min="40" max="46" width="5" bestFit="1" customWidth="1"/>
    <col min="47" max="47" width="4" bestFit="1" customWidth="1"/>
    <col min="48" max="58" width="5" bestFit="1" customWidth="1"/>
    <col min="59" max="59" width="4" bestFit="1" customWidth="1"/>
    <col min="60" max="73" width="5" bestFit="1" customWidth="1"/>
    <col min="74" max="74" width="4" bestFit="1" customWidth="1"/>
    <col min="75" max="81" width="5" bestFit="1" customWidth="1"/>
    <col min="82" max="82" width="4" bestFit="1" customWidth="1"/>
    <col min="83" max="90" width="5" bestFit="1" customWidth="1"/>
    <col min="91" max="91" width="2" bestFit="1" customWidth="1"/>
    <col min="92" max="99" width="5" bestFit="1" customWidth="1"/>
    <col min="100" max="100" width="4" bestFit="1" customWidth="1"/>
    <col min="101" max="104" width="5" bestFit="1" customWidth="1"/>
    <col min="105" max="105" width="4" bestFit="1" customWidth="1"/>
    <col min="106" max="112" width="5" bestFit="1" customWidth="1"/>
    <col min="113" max="113" width="4" bestFit="1" customWidth="1"/>
    <col min="114" max="118" width="5" bestFit="1" customWidth="1"/>
    <col min="119" max="119" width="4" bestFit="1" customWidth="1"/>
    <col min="120" max="129" width="5" bestFit="1" customWidth="1"/>
    <col min="130" max="130" width="4" bestFit="1" customWidth="1"/>
    <col min="131" max="139" width="5" bestFit="1" customWidth="1"/>
    <col min="140" max="140" width="4" bestFit="1" customWidth="1"/>
    <col min="141" max="149" width="5" bestFit="1" customWidth="1"/>
    <col min="150" max="150" width="4" bestFit="1" customWidth="1"/>
    <col min="151" max="155" width="5" bestFit="1" customWidth="1"/>
    <col min="156" max="156" width="2" bestFit="1" customWidth="1"/>
    <col min="157" max="164" width="5" bestFit="1" customWidth="1"/>
    <col min="165" max="165" width="4" bestFit="1" customWidth="1"/>
    <col min="166" max="172" width="5" bestFit="1" customWidth="1"/>
    <col min="173" max="173" width="4" bestFit="1" customWidth="1"/>
    <col min="174" max="181" width="5" bestFit="1" customWidth="1"/>
    <col min="182" max="182" width="4" bestFit="1" customWidth="1"/>
    <col min="183" max="188" width="5" bestFit="1" customWidth="1"/>
    <col min="189" max="189" width="4" bestFit="1" customWidth="1"/>
    <col min="190" max="197" width="5" bestFit="1" customWidth="1"/>
    <col min="198" max="198" width="4" bestFit="1" customWidth="1"/>
    <col min="199" max="211" width="5" bestFit="1" customWidth="1"/>
    <col min="212" max="212" width="4" bestFit="1" customWidth="1"/>
    <col min="213" max="219" width="5" bestFit="1" customWidth="1"/>
    <col min="220" max="220" width="4" bestFit="1" customWidth="1"/>
    <col min="221" max="228" width="5" bestFit="1" customWidth="1"/>
    <col min="229" max="229" width="4" bestFit="1" customWidth="1"/>
    <col min="230" max="237" width="5" bestFit="1" customWidth="1"/>
    <col min="238" max="238" width="2" bestFit="1" customWidth="1"/>
    <col min="239" max="245" width="5" bestFit="1" customWidth="1"/>
    <col min="246" max="246" width="4" bestFit="1" customWidth="1"/>
    <col min="247" max="255" width="5" bestFit="1" customWidth="1"/>
    <col min="256" max="256" width="4" bestFit="1" customWidth="1"/>
    <col min="257" max="265" width="5" bestFit="1" customWidth="1"/>
    <col min="266" max="266" width="4" bestFit="1" customWidth="1"/>
    <col min="267" max="274" width="5" bestFit="1" customWidth="1"/>
    <col min="275" max="275" width="4" bestFit="1" customWidth="1"/>
    <col min="276" max="282" width="5" bestFit="1" customWidth="1"/>
    <col min="283" max="283" width="4" bestFit="1" customWidth="1"/>
    <col min="284" max="299" width="5" bestFit="1" customWidth="1"/>
    <col min="300" max="300" width="4" bestFit="1" customWidth="1"/>
    <col min="301" max="309" width="5" bestFit="1" customWidth="1"/>
    <col min="310" max="310" width="4" bestFit="1" customWidth="1"/>
    <col min="311" max="318" width="5" bestFit="1" customWidth="1"/>
    <col min="319" max="319" width="4" bestFit="1" customWidth="1"/>
    <col min="320" max="327" width="5" bestFit="1" customWidth="1"/>
    <col min="328" max="328" width="2" bestFit="1" customWidth="1"/>
    <col min="329" max="337" width="5" bestFit="1" customWidth="1"/>
    <col min="338" max="338" width="4" bestFit="1" customWidth="1"/>
    <col min="339" max="346" width="5" bestFit="1" customWidth="1"/>
    <col min="347" max="347" width="4" bestFit="1" customWidth="1"/>
    <col min="348" max="356" width="5" bestFit="1" customWidth="1"/>
    <col min="357" max="357" width="4" bestFit="1" customWidth="1"/>
    <col min="358" max="365" width="5" bestFit="1" customWidth="1"/>
    <col min="366" max="366" width="4" bestFit="1" customWidth="1"/>
    <col min="367" max="375" width="5" bestFit="1" customWidth="1"/>
    <col min="376" max="376" width="4" bestFit="1" customWidth="1"/>
    <col min="377" max="384" width="5" bestFit="1" customWidth="1"/>
    <col min="385" max="385" width="4" bestFit="1" customWidth="1"/>
    <col min="386" max="394" width="5" bestFit="1" customWidth="1"/>
    <col min="395" max="395" width="4" bestFit="1" customWidth="1"/>
    <col min="396" max="403" width="5" bestFit="1" customWidth="1"/>
    <col min="404" max="404" width="4" bestFit="1" customWidth="1"/>
    <col min="405" max="413" width="5" bestFit="1" customWidth="1"/>
    <col min="414" max="414" width="4" bestFit="1" customWidth="1"/>
    <col min="415" max="422" width="5" bestFit="1" customWidth="1"/>
    <col min="423" max="423" width="2" bestFit="1" customWidth="1"/>
    <col min="424" max="432" width="5" bestFit="1" customWidth="1"/>
    <col min="433" max="433" width="4" bestFit="1" customWidth="1"/>
    <col min="434" max="441" width="5" bestFit="1" customWidth="1"/>
    <col min="442" max="442" width="4" bestFit="1" customWidth="1"/>
    <col min="443" max="449" width="5" bestFit="1" customWidth="1"/>
    <col min="450" max="450" width="4" bestFit="1" customWidth="1"/>
    <col min="451" max="458" width="5" bestFit="1" customWidth="1"/>
    <col min="459" max="459" width="4" bestFit="1" customWidth="1"/>
    <col min="460" max="467" width="5" bestFit="1" customWidth="1"/>
    <col min="468" max="468" width="4" bestFit="1" customWidth="1"/>
    <col min="469" max="476" width="5" bestFit="1" customWidth="1"/>
    <col min="477" max="477" width="4" bestFit="1" customWidth="1"/>
    <col min="478" max="486" width="5" bestFit="1" customWidth="1"/>
    <col min="487" max="487" width="4" bestFit="1" customWidth="1"/>
    <col min="488" max="496" width="5" bestFit="1" customWidth="1"/>
    <col min="497" max="497" width="4" bestFit="1" customWidth="1"/>
    <col min="498" max="505" width="5" bestFit="1" customWidth="1"/>
    <col min="506" max="506" width="4" bestFit="1" customWidth="1"/>
    <col min="507" max="515" width="5" bestFit="1" customWidth="1"/>
    <col min="516" max="516" width="2" bestFit="1" customWidth="1"/>
    <col min="517" max="524" width="5" bestFit="1" customWidth="1"/>
    <col min="525" max="525" width="4" bestFit="1" customWidth="1"/>
    <col min="526" max="534" width="5" bestFit="1" customWidth="1"/>
    <col min="535" max="535" width="4" bestFit="1" customWidth="1"/>
    <col min="536" max="543" width="5" bestFit="1" customWidth="1"/>
    <col min="544" max="544" width="4" bestFit="1" customWidth="1"/>
    <col min="545" max="551" width="5" bestFit="1" customWidth="1"/>
    <col min="552" max="552" width="4" bestFit="1" customWidth="1"/>
    <col min="553" max="561" width="5" bestFit="1" customWidth="1"/>
    <col min="562" max="562" width="4" bestFit="1" customWidth="1"/>
    <col min="563" max="568" width="5" bestFit="1" customWidth="1"/>
    <col min="569" max="569" width="4" bestFit="1" customWidth="1"/>
    <col min="570" max="578" width="5" bestFit="1" customWidth="1"/>
    <col min="579" max="579" width="4" bestFit="1" customWidth="1"/>
    <col min="580" max="586" width="5" bestFit="1" customWidth="1"/>
    <col min="587" max="587" width="4" bestFit="1" customWidth="1"/>
    <col min="588" max="595" width="5" bestFit="1" customWidth="1"/>
    <col min="596" max="596" width="4" bestFit="1" customWidth="1"/>
    <col min="597" max="605" width="5" bestFit="1" customWidth="1"/>
    <col min="606" max="606" width="2" bestFit="1" customWidth="1"/>
    <col min="607" max="614" width="5" bestFit="1" customWidth="1"/>
    <col min="615" max="615" width="4" bestFit="1" customWidth="1"/>
    <col min="616" max="624" width="5" bestFit="1" customWidth="1"/>
    <col min="625" max="625" width="4" bestFit="1" customWidth="1"/>
    <col min="626" max="633" width="5" bestFit="1" customWidth="1"/>
    <col min="634" max="634" width="4" bestFit="1" customWidth="1"/>
    <col min="635" max="657" width="5" bestFit="1" customWidth="1"/>
    <col min="658" max="658" width="4" bestFit="1" customWidth="1"/>
    <col min="659" max="667" width="5" bestFit="1" customWidth="1"/>
    <col min="668" max="668" width="4" bestFit="1" customWidth="1"/>
    <col min="669" max="685" width="5" bestFit="1" customWidth="1"/>
    <col min="686" max="686" width="4" bestFit="1" customWidth="1"/>
    <col min="687" max="694" width="5" bestFit="1" customWidth="1"/>
    <col min="695" max="695" width="3" bestFit="1" customWidth="1"/>
    <col min="696" max="704" width="6" bestFit="1" customWidth="1"/>
    <col min="705" max="705" width="5" bestFit="1" customWidth="1"/>
    <col min="706" max="713" width="6" bestFit="1" customWidth="1"/>
    <col min="714" max="714" width="5" bestFit="1" customWidth="1"/>
    <col min="715" max="722" width="6" bestFit="1" customWidth="1"/>
    <col min="723" max="723" width="5" bestFit="1" customWidth="1"/>
    <col min="724" max="732" width="6" bestFit="1" customWidth="1"/>
    <col min="733" max="733" width="5" bestFit="1" customWidth="1"/>
    <col min="734" max="741" width="6" bestFit="1" customWidth="1"/>
    <col min="742" max="742" width="5" bestFit="1" customWidth="1"/>
    <col min="743" max="759" width="6" bestFit="1" customWidth="1"/>
    <col min="760" max="760" width="5" bestFit="1" customWidth="1"/>
    <col min="761" max="769" width="6" bestFit="1" customWidth="1"/>
    <col min="770" max="770" width="5" bestFit="1" customWidth="1"/>
    <col min="771" max="777" width="6" bestFit="1" customWidth="1"/>
    <col min="778" max="778" width="5" bestFit="1" customWidth="1"/>
    <col min="779" max="787" width="6" bestFit="1" customWidth="1"/>
    <col min="788" max="788" width="3" bestFit="1" customWidth="1"/>
    <col min="789" max="794" width="6" bestFit="1" customWidth="1"/>
    <col min="795" max="795" width="5" bestFit="1" customWidth="1"/>
    <col min="796" max="804" width="6" bestFit="1" customWidth="1"/>
    <col min="805" max="805" width="5" bestFit="1" customWidth="1"/>
    <col min="806" max="824" width="6" bestFit="1" customWidth="1"/>
    <col min="825" max="825" width="5" bestFit="1" customWidth="1"/>
    <col min="826" max="833" width="6" bestFit="1" customWidth="1"/>
    <col min="834" max="834" width="5" bestFit="1" customWidth="1"/>
    <col min="835" max="842" width="6" bestFit="1" customWidth="1"/>
    <col min="843" max="843" width="5" bestFit="1" customWidth="1"/>
    <col min="844" max="848" width="6" bestFit="1" customWidth="1"/>
    <col min="849" max="849" width="5" bestFit="1" customWidth="1"/>
    <col min="850" max="858" width="6" bestFit="1" customWidth="1"/>
    <col min="859" max="859" width="5" bestFit="1" customWidth="1"/>
    <col min="860" max="867" width="6" bestFit="1" customWidth="1"/>
    <col min="868" max="868" width="3" bestFit="1" customWidth="1"/>
    <col min="869" max="876" width="6" bestFit="1" customWidth="1"/>
    <col min="877" max="877" width="5" bestFit="1" customWidth="1"/>
    <col min="878" max="882" width="6" bestFit="1" customWidth="1"/>
    <col min="883" max="883" width="5" bestFit="1" customWidth="1"/>
    <col min="884" max="891" width="6" bestFit="1" customWidth="1"/>
    <col min="892" max="892" width="5" bestFit="1" customWidth="1"/>
    <col min="893" max="899" width="6" bestFit="1" customWidth="1"/>
    <col min="900" max="900" width="5" bestFit="1" customWidth="1"/>
    <col min="901" max="908" width="6" bestFit="1" customWidth="1"/>
    <col min="909" max="909" width="5" bestFit="1" customWidth="1"/>
    <col min="910" max="939" width="6" bestFit="1" customWidth="1"/>
    <col min="940" max="940" width="3" bestFit="1" customWidth="1"/>
    <col min="941" max="952" width="6" bestFit="1" customWidth="1"/>
    <col min="953" max="953" width="5" bestFit="1" customWidth="1"/>
    <col min="954" max="958" width="6" bestFit="1" customWidth="1"/>
    <col min="959" max="959" width="5" bestFit="1" customWidth="1"/>
    <col min="960" max="978" width="6" bestFit="1" customWidth="1"/>
    <col min="979" max="979" width="5" bestFit="1" customWidth="1"/>
    <col min="980" max="996" width="6" bestFit="1" customWidth="1"/>
    <col min="997" max="997" width="5" bestFit="1" customWidth="1"/>
    <col min="998" max="1005" width="6" bestFit="1" customWidth="1"/>
    <col min="1006" max="1006" width="3" bestFit="1" customWidth="1"/>
    <col min="1007" max="1018" width="6" bestFit="1" customWidth="1"/>
    <col min="1019" max="1019" width="5" bestFit="1" customWidth="1"/>
    <col min="1020" max="1024" width="6" bestFit="1" customWidth="1"/>
    <col min="1025" max="1025" width="5" bestFit="1" customWidth="1"/>
    <col min="1026" max="1032" width="6" bestFit="1" customWidth="1"/>
    <col min="1033" max="1033" width="5" bestFit="1" customWidth="1"/>
    <col min="1034" max="1042" width="6" bestFit="1" customWidth="1"/>
    <col min="1043" max="1043" width="5" bestFit="1" customWidth="1"/>
    <col min="1044" max="1055" width="6" bestFit="1" customWidth="1"/>
    <col min="1056" max="1056" width="5" bestFit="1" customWidth="1"/>
    <col min="1057" max="1067" width="6" bestFit="1" customWidth="1"/>
    <col min="1068" max="1068" width="5" bestFit="1" customWidth="1"/>
    <col min="1069" max="1073" width="6" bestFit="1" customWidth="1"/>
    <col min="1074" max="1074" width="3" bestFit="1" customWidth="1"/>
    <col min="1075" max="1078" width="6" bestFit="1" customWidth="1"/>
    <col min="1079" max="1079" width="5" bestFit="1" customWidth="1"/>
    <col min="1080" max="1087" width="6" bestFit="1" customWidth="1"/>
    <col min="1088" max="1088" width="5" bestFit="1" customWidth="1"/>
    <col min="1089" max="1094" width="6" bestFit="1" customWidth="1"/>
    <col min="1095" max="1095" width="5" bestFit="1" customWidth="1"/>
    <col min="1096" max="1114" width="6" bestFit="1" customWidth="1"/>
    <col min="1115" max="1115" width="5" bestFit="1" customWidth="1"/>
    <col min="1116" max="1120" width="6" bestFit="1" customWidth="1"/>
    <col min="1121" max="1121" width="5" bestFit="1" customWidth="1"/>
    <col min="1122" max="1126" width="6" bestFit="1" customWidth="1"/>
    <col min="1127" max="1127" width="5" bestFit="1" customWidth="1"/>
    <col min="1128" max="1141" width="6" bestFit="1" customWidth="1"/>
    <col min="1142" max="1142" width="3" bestFit="1" customWidth="1"/>
    <col min="1143" max="1149" width="6" bestFit="1" customWidth="1"/>
    <col min="1150" max="1150" width="5" bestFit="1" customWidth="1"/>
    <col min="1151" max="1160" width="6" bestFit="1" customWidth="1"/>
    <col min="1161" max="1161" width="5" bestFit="1" customWidth="1"/>
    <col min="1162" max="1177" width="6" bestFit="1" customWidth="1"/>
    <col min="1178" max="1178" width="5" bestFit="1" customWidth="1"/>
    <col min="1179" max="1188" width="6" bestFit="1" customWidth="1"/>
    <col min="1189" max="1189" width="5" bestFit="1" customWidth="1"/>
    <col min="1190" max="1199" width="6" bestFit="1" customWidth="1"/>
    <col min="1200" max="1200" width="5" bestFit="1" customWidth="1"/>
    <col min="1201" max="1208" width="6" bestFit="1" customWidth="1"/>
    <col min="1209" max="1209" width="3" bestFit="1" customWidth="1"/>
    <col min="1210" max="1215" width="6" bestFit="1" customWidth="1"/>
    <col min="1216" max="1216" width="5" bestFit="1" customWidth="1"/>
    <col min="1217" max="1220" width="6" bestFit="1" customWidth="1"/>
    <col min="1221" max="1221" width="5" bestFit="1" customWidth="1"/>
    <col min="1222" max="1224" width="6" bestFit="1" customWidth="1"/>
    <col min="1225" max="1225" width="5" bestFit="1" customWidth="1"/>
    <col min="1226" max="1237" width="6" bestFit="1" customWidth="1"/>
    <col min="1238" max="1238" width="5" bestFit="1" customWidth="1"/>
    <col min="1239" max="1246" width="6" bestFit="1" customWidth="1"/>
    <col min="1247" max="1247" width="5" bestFit="1" customWidth="1"/>
    <col min="1248" max="1252" width="6" bestFit="1" customWidth="1"/>
    <col min="1253" max="1253" width="5" bestFit="1" customWidth="1"/>
    <col min="1254" max="1256" width="6" bestFit="1" customWidth="1"/>
    <col min="1257" max="1257" width="5" bestFit="1" customWidth="1"/>
    <col min="1258" max="1263" width="6" bestFit="1" customWidth="1"/>
    <col min="1264" max="1264" width="3" bestFit="1" customWidth="1"/>
    <col min="1265" max="1277" width="6" bestFit="1" customWidth="1"/>
    <col min="1278" max="1278" width="5" bestFit="1" customWidth="1"/>
    <col min="1279" max="1284" width="6" bestFit="1" customWidth="1"/>
    <col min="1285" max="1285" width="5" bestFit="1" customWidth="1"/>
    <col min="1286" max="1295" width="6" bestFit="1" customWidth="1"/>
    <col min="1296" max="1296" width="5" bestFit="1" customWidth="1"/>
    <col min="1297" max="1307" width="6" bestFit="1" customWidth="1"/>
    <col min="1308" max="1308" width="5" bestFit="1" customWidth="1"/>
    <col min="1309" max="1312" width="6" bestFit="1" customWidth="1"/>
    <col min="1313" max="1313" width="5" bestFit="1" customWidth="1"/>
    <col min="1314" max="1323" width="6" bestFit="1" customWidth="1"/>
    <col min="1324" max="1324" width="5" bestFit="1" customWidth="1"/>
    <col min="1325" max="1327" width="6" bestFit="1" customWidth="1"/>
    <col min="1328" max="1328" width="5" bestFit="1" customWidth="1"/>
    <col min="1329" max="1333" width="6" bestFit="1" customWidth="1"/>
    <col min="1334" max="1334" width="5" bestFit="1" customWidth="1"/>
    <col min="1335" max="1339" width="6" bestFit="1" customWidth="1"/>
    <col min="1340" max="1340" width="5" bestFit="1" customWidth="1"/>
    <col min="1341" max="1347" width="6" bestFit="1" customWidth="1"/>
    <col min="1348" max="1348" width="5" bestFit="1" customWidth="1"/>
    <col min="1349" max="1351" width="6" bestFit="1" customWidth="1"/>
    <col min="1352" max="1352" width="5" bestFit="1" customWidth="1"/>
    <col min="1353" max="1356" width="6" bestFit="1" customWidth="1"/>
    <col min="1357" max="1357" width="5" bestFit="1" customWidth="1"/>
    <col min="1358" max="1369" width="6" bestFit="1" customWidth="1"/>
    <col min="1370" max="1370" width="3" bestFit="1" customWidth="1"/>
    <col min="1371" max="1372" width="6" bestFit="1" customWidth="1"/>
    <col min="1373" max="1373" width="5" bestFit="1" customWidth="1"/>
    <col min="1374" max="1376" width="6" bestFit="1" customWidth="1"/>
    <col min="1377" max="1377" width="5" bestFit="1" customWidth="1"/>
    <col min="1378" max="1384" width="6" bestFit="1" customWidth="1"/>
    <col min="1385" max="1385" width="5" bestFit="1" customWidth="1"/>
    <col min="1386" max="1392" width="6" bestFit="1" customWidth="1"/>
    <col min="1393" max="1393" width="5" bestFit="1" customWidth="1"/>
    <col min="1394" max="1408" width="6" bestFit="1" customWidth="1"/>
    <col min="1409" max="1409" width="5" bestFit="1" customWidth="1"/>
    <col min="1410" max="1419" width="6" bestFit="1" customWidth="1"/>
    <col min="1420" max="1420" width="3" bestFit="1" customWidth="1"/>
    <col min="1421" max="1430" width="6" bestFit="1" customWidth="1"/>
    <col min="1431" max="1431" width="5" bestFit="1" customWidth="1"/>
    <col min="1432" max="1479" width="6" bestFit="1" customWidth="1"/>
    <col min="1480" max="1480" width="5" bestFit="1" customWidth="1"/>
    <col min="1481" max="1482" width="6" bestFit="1" customWidth="1"/>
    <col min="1483" max="1483" width="5" bestFit="1" customWidth="1"/>
    <col min="1484" max="1486" width="6" bestFit="1" customWidth="1"/>
    <col min="1487" max="1487" width="5" bestFit="1" customWidth="1"/>
    <col min="1488" max="1492" width="6" bestFit="1" customWidth="1"/>
    <col min="1493" max="1493" width="5" bestFit="1" customWidth="1"/>
    <col min="1494" max="1499" width="6" bestFit="1" customWidth="1"/>
    <col min="1500" max="1500" width="5" bestFit="1" customWidth="1"/>
    <col min="1501" max="1506" width="6" bestFit="1" customWidth="1"/>
    <col min="1507" max="1507" width="5" bestFit="1" customWidth="1"/>
    <col min="1508" max="1513" width="6" bestFit="1" customWidth="1"/>
    <col min="1514" max="1514" width="5" bestFit="1" customWidth="1"/>
    <col min="1515" max="1526" width="6" bestFit="1" customWidth="1"/>
    <col min="1527" max="1527" width="5" bestFit="1" customWidth="1"/>
    <col min="1528" max="1542" width="6" bestFit="1" customWidth="1"/>
    <col min="1543" max="1543" width="5" bestFit="1" customWidth="1"/>
    <col min="1544" max="1549" width="6" bestFit="1" customWidth="1"/>
    <col min="1550" max="1550" width="5" bestFit="1" customWidth="1"/>
    <col min="1551" max="1560" width="6" bestFit="1" customWidth="1"/>
    <col min="1561" max="1561" width="5" bestFit="1" customWidth="1"/>
    <col min="1562" max="1565" width="6" bestFit="1" customWidth="1"/>
    <col min="1566" max="1566" width="5" bestFit="1" customWidth="1"/>
    <col min="1567" max="1578" width="6" bestFit="1" customWidth="1"/>
    <col min="1579" max="1579" width="5" bestFit="1" customWidth="1"/>
    <col min="1580" max="1586" width="6" bestFit="1" customWidth="1"/>
    <col min="1587" max="1587" width="5" bestFit="1" customWidth="1"/>
    <col min="1588" max="1591" width="6" bestFit="1" customWidth="1"/>
    <col min="1592" max="1592" width="5" bestFit="1" customWidth="1"/>
    <col min="1593" max="1602" width="6" bestFit="1" customWidth="1"/>
    <col min="1603" max="1603" width="5" bestFit="1" customWidth="1"/>
    <col min="1604" max="1608" width="6" bestFit="1" customWidth="1"/>
    <col min="1609" max="1609" width="5" bestFit="1" customWidth="1"/>
    <col min="1610" max="1612" width="6" bestFit="1" customWidth="1"/>
    <col min="1613" max="1613" width="5" bestFit="1" customWidth="1"/>
    <col min="1614" max="1634" width="6" bestFit="1" customWidth="1"/>
    <col min="1635" max="1635" width="5" bestFit="1" customWidth="1"/>
    <col min="1636" max="1651" width="6" bestFit="1" customWidth="1"/>
    <col min="1652" max="1652" width="5" bestFit="1" customWidth="1"/>
    <col min="1653" max="1656" width="6" bestFit="1" customWidth="1"/>
    <col min="1657" max="1657" width="5" bestFit="1" customWidth="1"/>
    <col min="1658" max="1664" width="6" bestFit="1" customWidth="1"/>
    <col min="1665" max="1665" width="5" bestFit="1" customWidth="1"/>
    <col min="1666" max="1669" width="6" bestFit="1" customWidth="1"/>
    <col min="1670" max="1670" width="5" bestFit="1" customWidth="1"/>
    <col min="1671" max="1675" width="6" bestFit="1" customWidth="1"/>
    <col min="1676" max="1676" width="5" bestFit="1" customWidth="1"/>
    <col min="1677" max="1677" width="6" bestFit="1" customWidth="1"/>
    <col min="1678" max="1678" width="5" bestFit="1" customWidth="1"/>
    <col min="1679" max="1691" width="6" bestFit="1" customWidth="1"/>
    <col min="1692" max="1692" width="5" bestFit="1" customWidth="1"/>
    <col min="1693" max="1694" width="6" bestFit="1" customWidth="1"/>
    <col min="1695" max="1695" width="5" bestFit="1" customWidth="1"/>
    <col min="1696" max="1718" width="6" bestFit="1" customWidth="1"/>
    <col min="1719" max="1719" width="5" bestFit="1" customWidth="1"/>
    <col min="1720" max="1727" width="6" bestFit="1" customWidth="1"/>
    <col min="1728" max="1728" width="5" bestFit="1" customWidth="1"/>
    <col min="1729" max="1730" width="6" bestFit="1" customWidth="1"/>
    <col min="1731" max="1731" width="5" bestFit="1" customWidth="1"/>
    <col min="1732" max="1733" width="6" bestFit="1" customWidth="1"/>
    <col min="1734" max="1734" width="5" bestFit="1" customWidth="1"/>
    <col min="1735" max="1747" width="6" bestFit="1" customWidth="1"/>
    <col min="1748" max="1748" width="5" bestFit="1" customWidth="1"/>
    <col min="1749" max="1754" width="6" bestFit="1" customWidth="1"/>
    <col min="1755" max="1755" width="3" bestFit="1" customWidth="1"/>
    <col min="1756" max="1757" width="6" bestFit="1" customWidth="1"/>
    <col min="1758" max="1758" width="5" bestFit="1" customWidth="1"/>
    <col min="1759" max="1774" width="6" bestFit="1" customWidth="1"/>
    <col min="1775" max="1775" width="5" bestFit="1" customWidth="1"/>
    <col min="1776" max="1797" width="6" bestFit="1" customWidth="1"/>
    <col min="1798" max="1798" width="5" bestFit="1" customWidth="1"/>
    <col min="1799" max="1801" width="6" bestFit="1" customWidth="1"/>
    <col min="1802" max="1802" width="5" bestFit="1" customWidth="1"/>
    <col min="1803" max="1811" width="6" bestFit="1" customWidth="1"/>
    <col min="1812" max="1812" width="5" bestFit="1" customWidth="1"/>
    <col min="1813" max="1818" width="6" bestFit="1" customWidth="1"/>
    <col min="1819" max="1819" width="5" bestFit="1" customWidth="1"/>
    <col min="1820" max="1826" width="6" bestFit="1" customWidth="1"/>
    <col min="1827" max="1827" width="5" bestFit="1" customWidth="1"/>
    <col min="1828" max="1833" width="6" bestFit="1" customWidth="1"/>
    <col min="1834" max="1834" width="3" bestFit="1" customWidth="1"/>
    <col min="1835" max="1850" width="6" bestFit="1" customWidth="1"/>
    <col min="1851" max="1851" width="5" bestFit="1" customWidth="1"/>
    <col min="1852" max="1870" width="6" bestFit="1" customWidth="1"/>
    <col min="1871" max="1871" width="5" bestFit="1" customWidth="1"/>
    <col min="1872" max="1874" width="6" bestFit="1" customWidth="1"/>
    <col min="1875" max="1875" width="5" bestFit="1" customWidth="1"/>
    <col min="1876" max="1893" width="6" bestFit="1" customWidth="1"/>
    <col min="1894" max="1894" width="5" bestFit="1" customWidth="1"/>
    <col min="1895" max="1907" width="6" bestFit="1" customWidth="1"/>
    <col min="1908" max="1908" width="5" bestFit="1" customWidth="1"/>
    <col min="1909" max="1911" width="6" bestFit="1" customWidth="1"/>
    <col min="1912" max="1912" width="5" bestFit="1" customWidth="1"/>
    <col min="1913" max="1919" width="6" bestFit="1" customWidth="1"/>
    <col min="1920" max="1920" width="5" bestFit="1" customWidth="1"/>
    <col min="1921" max="1928" width="6" bestFit="1" customWidth="1"/>
    <col min="1929" max="1929" width="5" bestFit="1" customWidth="1"/>
    <col min="1930" max="1932" width="6" bestFit="1" customWidth="1"/>
    <col min="1933" max="1933" width="3" bestFit="1" customWidth="1"/>
    <col min="1934" max="1948" width="6" bestFit="1" customWidth="1"/>
    <col min="1949" max="1949" width="5" bestFit="1" customWidth="1"/>
    <col min="1950" max="1952" width="6" bestFit="1" customWidth="1"/>
    <col min="1953" max="1953" width="5" bestFit="1" customWidth="1"/>
    <col min="1954" max="1967" width="6" bestFit="1" customWidth="1"/>
    <col min="1968" max="1968" width="5" bestFit="1" customWidth="1"/>
    <col min="1969" max="1985" width="6" bestFit="1" customWidth="1"/>
    <col min="1986" max="1986" width="5" bestFit="1" customWidth="1"/>
    <col min="1987" max="2002" width="6" bestFit="1" customWidth="1"/>
    <col min="2003" max="2003" width="5" bestFit="1" customWidth="1"/>
    <col min="2004" max="2006" width="6" bestFit="1" customWidth="1"/>
    <col min="2007" max="2007" width="5" bestFit="1" customWidth="1"/>
    <col min="2008" max="2011" width="6" bestFit="1" customWidth="1"/>
    <col min="2012" max="2012" width="5" bestFit="1" customWidth="1"/>
    <col min="2013" max="2051" width="6" bestFit="1" customWidth="1"/>
    <col min="2052" max="2052" width="5" bestFit="1" customWidth="1"/>
    <col min="2053" max="2054" width="6" bestFit="1" customWidth="1"/>
    <col min="2055" max="2055" width="5" bestFit="1" customWidth="1"/>
    <col min="2056" max="2067" width="6" bestFit="1" customWidth="1"/>
    <col min="2068" max="2068" width="5" bestFit="1" customWidth="1"/>
    <col min="2069" max="2069" width="6" bestFit="1" customWidth="1"/>
    <col min="2070" max="2070" width="3" bestFit="1" customWidth="1"/>
    <col min="2071" max="2087" width="6" bestFit="1" customWidth="1"/>
    <col min="2088" max="2088" width="5" bestFit="1" customWidth="1"/>
    <col min="2089" max="2090" width="6" bestFit="1" customWidth="1"/>
    <col min="2091" max="2091" width="3" bestFit="1" customWidth="1"/>
    <col min="2092" max="2102" width="6" bestFit="1" customWidth="1"/>
    <col min="2103" max="2103" width="5" bestFit="1" customWidth="1"/>
    <col min="2104" max="2104" width="6" bestFit="1" customWidth="1"/>
    <col min="2105" max="2105" width="5" bestFit="1" customWidth="1"/>
    <col min="2106" max="2107" width="6" bestFit="1" customWidth="1"/>
    <col min="2108" max="2108" width="5" bestFit="1" customWidth="1"/>
    <col min="2109" max="2109" width="6" bestFit="1" customWidth="1"/>
    <col min="2110" max="2110" width="5" bestFit="1" customWidth="1"/>
    <col min="2111" max="2121" width="6" bestFit="1" customWidth="1"/>
    <col min="2122" max="2122" width="5" bestFit="1" customWidth="1"/>
    <col min="2123" max="2131" width="6" bestFit="1" customWidth="1"/>
    <col min="2132" max="2132" width="5" bestFit="1" customWidth="1"/>
    <col min="2133" max="2139" width="6" bestFit="1" customWidth="1"/>
    <col min="2140" max="2140" width="5" bestFit="1" customWidth="1"/>
    <col min="2141" max="2151" width="6" bestFit="1" customWidth="1"/>
    <col min="2152" max="2152" width="5" bestFit="1" customWidth="1"/>
    <col min="2153" max="2154" width="6" bestFit="1" customWidth="1"/>
    <col min="2155" max="2155" width="5" bestFit="1" customWidth="1"/>
    <col min="2156" max="2162" width="6" bestFit="1" customWidth="1"/>
    <col min="2163" max="2163" width="5" bestFit="1" customWidth="1"/>
    <col min="2164" max="2167" width="6" bestFit="1" customWidth="1"/>
    <col min="2168" max="2168" width="5" bestFit="1" customWidth="1"/>
    <col min="2169" max="2182" width="6" bestFit="1" customWidth="1"/>
    <col min="2183" max="2183" width="5" bestFit="1" customWidth="1"/>
    <col min="2184" max="2187" width="6" bestFit="1" customWidth="1"/>
    <col min="2188" max="2188" width="5" bestFit="1" customWidth="1"/>
    <col min="2189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212" width="6" bestFit="1" customWidth="1"/>
    <col min="2213" max="2213" width="5" bestFit="1" customWidth="1"/>
    <col min="2214" max="2221" width="6" bestFit="1" customWidth="1"/>
    <col min="2222" max="2222" width="5" bestFit="1" customWidth="1"/>
    <col min="2223" max="2223" width="6" bestFit="1" customWidth="1"/>
    <col min="2224" max="2224" width="5" bestFit="1" customWidth="1"/>
    <col min="2225" max="2226" width="6" bestFit="1" customWidth="1"/>
    <col min="2227" max="2227" width="5" bestFit="1" customWidth="1"/>
    <col min="2228" max="2230" width="6" bestFit="1" customWidth="1"/>
    <col min="2231" max="2231" width="5" bestFit="1" customWidth="1"/>
    <col min="2232" max="2253" width="6" bestFit="1" customWidth="1"/>
    <col min="2254" max="2254" width="5" bestFit="1" customWidth="1"/>
    <col min="2255" max="2279" width="6" bestFit="1" customWidth="1"/>
    <col min="2280" max="2280" width="5" bestFit="1" customWidth="1"/>
    <col min="2281" max="2287" width="6" bestFit="1" customWidth="1"/>
    <col min="2288" max="2288" width="5" bestFit="1" customWidth="1"/>
    <col min="2289" max="2297" width="6" bestFit="1" customWidth="1"/>
    <col min="2298" max="2298" width="5" bestFit="1" customWidth="1"/>
    <col min="2299" max="2319" width="6" bestFit="1" customWidth="1"/>
    <col min="2320" max="2320" width="5" bestFit="1" customWidth="1"/>
    <col min="2321" max="2325" width="6" bestFit="1" customWidth="1"/>
    <col min="2326" max="2326" width="3" bestFit="1" customWidth="1"/>
    <col min="2327" max="2331" width="6" bestFit="1" customWidth="1"/>
    <col min="2332" max="2332" width="5" bestFit="1" customWidth="1"/>
    <col min="2333" max="2360" width="6" bestFit="1" customWidth="1"/>
    <col min="2361" max="2361" width="5" bestFit="1" customWidth="1"/>
    <col min="2362" max="2369" width="6" bestFit="1" customWidth="1"/>
    <col min="2370" max="2370" width="5" bestFit="1" customWidth="1"/>
    <col min="2371" max="2383" width="6" bestFit="1" customWidth="1"/>
    <col min="2384" max="2384" width="5" bestFit="1" customWidth="1"/>
    <col min="2385" max="2389" width="6" bestFit="1" customWidth="1"/>
    <col min="2390" max="2390" width="5" bestFit="1" customWidth="1"/>
    <col min="2391" max="2393" width="6" bestFit="1" customWidth="1"/>
    <col min="2394" max="2394" width="5" bestFit="1" customWidth="1"/>
    <col min="2395" max="2440" width="6" bestFit="1" customWidth="1"/>
    <col min="2441" max="2441" width="5" bestFit="1" customWidth="1"/>
    <col min="2442" max="2442" width="6" bestFit="1" customWidth="1"/>
    <col min="2443" max="2443" width="5" bestFit="1" customWidth="1"/>
    <col min="2444" max="2445" width="6" bestFit="1" customWidth="1"/>
    <col min="2446" max="2446" width="5" bestFit="1" customWidth="1"/>
    <col min="2447" max="2448" width="6" bestFit="1" customWidth="1"/>
    <col min="2449" max="2449" width="5" bestFit="1" customWidth="1"/>
    <col min="2450" max="2455" width="6" bestFit="1" customWidth="1"/>
    <col min="2456" max="2456" width="5" bestFit="1" customWidth="1"/>
    <col min="2457" max="2475" width="6" bestFit="1" customWidth="1"/>
    <col min="2476" max="2476" width="5" bestFit="1" customWidth="1"/>
    <col min="2477" max="2484" width="6" bestFit="1" customWidth="1"/>
    <col min="2485" max="2485" width="3" bestFit="1" customWidth="1"/>
    <col min="2486" max="2486" width="6" bestFit="1" customWidth="1"/>
    <col min="2487" max="2487" width="5" bestFit="1" customWidth="1"/>
    <col min="2488" max="2501" width="6" bestFit="1" customWidth="1"/>
    <col min="2502" max="2502" width="5" bestFit="1" customWidth="1"/>
    <col min="2503" max="2532" width="6" bestFit="1" customWidth="1"/>
    <col min="2533" max="2533" width="5" bestFit="1" customWidth="1"/>
    <col min="2534" max="2560" width="6" bestFit="1" customWidth="1"/>
    <col min="2561" max="2561" width="5" bestFit="1" customWidth="1"/>
    <col min="2562" max="2562" width="6" bestFit="1" customWidth="1"/>
    <col min="2563" max="2563" width="3" bestFit="1" customWidth="1"/>
    <col min="2564" max="2570" width="6" bestFit="1" customWidth="1"/>
    <col min="2571" max="2571" width="3" bestFit="1" customWidth="1"/>
    <col min="2572" max="2574" width="6" bestFit="1" customWidth="1"/>
    <col min="2575" max="2575" width="5" bestFit="1" customWidth="1"/>
    <col min="2576" max="2591" width="6" bestFit="1" customWidth="1"/>
    <col min="2592" max="2592" width="5" bestFit="1" customWidth="1"/>
    <col min="2593" max="2611" width="6" bestFit="1" customWidth="1"/>
    <col min="2612" max="2612" width="5" bestFit="1" customWidth="1"/>
    <col min="2613" max="2646" width="6" bestFit="1" customWidth="1"/>
    <col min="2647" max="2647" width="5" bestFit="1" customWidth="1"/>
    <col min="2648" max="2651" width="6" bestFit="1" customWidth="1"/>
    <col min="2652" max="2652" width="5" bestFit="1" customWidth="1"/>
    <col min="2653" max="2668" width="6" bestFit="1" customWidth="1"/>
    <col min="2669" max="2669" width="5" bestFit="1" customWidth="1"/>
    <col min="2670" max="2687" width="6" bestFit="1" customWidth="1"/>
    <col min="2688" max="2688" width="5" bestFit="1" customWidth="1"/>
    <col min="2689" max="2696" width="6" bestFit="1" customWidth="1"/>
    <col min="2697" max="2697" width="5" bestFit="1" customWidth="1"/>
    <col min="2698" max="2711" width="6" bestFit="1" customWidth="1"/>
    <col min="2712" max="2712" width="5" bestFit="1" customWidth="1"/>
    <col min="2713" max="2717" width="6" bestFit="1" customWidth="1"/>
    <col min="2718" max="2718" width="3" bestFit="1" customWidth="1"/>
    <col min="2719" max="2722" width="6" bestFit="1" customWidth="1"/>
    <col min="2723" max="2730" width="7" bestFit="1" customWidth="1"/>
    <col min="2731" max="2731" width="6" bestFit="1" customWidth="1"/>
    <col min="2732" max="2735" width="7" bestFit="1" customWidth="1"/>
    <col min="2736" max="2736" width="6" bestFit="1" customWidth="1"/>
    <col min="2737" max="2751" width="7" bestFit="1" customWidth="1"/>
    <col min="2752" max="2752" width="4" bestFit="1" customWidth="1"/>
    <col min="2753" max="2772" width="7" bestFit="1" customWidth="1"/>
    <col min="2773" max="2773" width="6" bestFit="1" customWidth="1"/>
    <col min="2774" max="2778" width="7" bestFit="1" customWidth="1"/>
    <col min="2779" max="2779" width="4" bestFit="1" customWidth="1"/>
    <col min="2780" max="2790" width="7" bestFit="1" customWidth="1"/>
    <col min="2791" max="2791" width="6" bestFit="1" customWidth="1"/>
    <col min="2792" max="2802" width="7" bestFit="1" customWidth="1"/>
    <col min="2803" max="2803" width="4" bestFit="1" customWidth="1"/>
    <col min="2804" max="2814" width="7" bestFit="1" customWidth="1"/>
    <col min="2815" max="2815" width="4" bestFit="1" customWidth="1"/>
    <col min="2816" max="2822" width="7" bestFit="1" customWidth="1"/>
    <col min="2823" max="2823" width="6" bestFit="1" customWidth="1"/>
    <col min="2824" max="2831" width="7" bestFit="1" customWidth="1"/>
    <col min="2832" max="2832" width="6" bestFit="1" customWidth="1"/>
    <col min="2833" max="2837" width="7" bestFit="1" customWidth="1"/>
    <col min="2838" max="2838" width="6" bestFit="1" customWidth="1"/>
    <col min="2839" max="2845" width="7" bestFit="1" customWidth="1"/>
    <col min="2846" max="2846" width="6" bestFit="1" customWidth="1"/>
    <col min="2847" max="2847" width="7" bestFit="1" customWidth="1"/>
    <col min="2848" max="2848" width="6" bestFit="1" customWidth="1"/>
    <col min="2849" max="2850" width="7" bestFit="1" customWidth="1"/>
    <col min="2851" max="2851" width="6" bestFit="1" customWidth="1"/>
    <col min="2852" max="2857" width="7" bestFit="1" customWidth="1"/>
    <col min="2858" max="2858" width="6" bestFit="1" customWidth="1"/>
    <col min="2859" max="2862" width="7" bestFit="1" customWidth="1"/>
    <col min="2863" max="2863" width="6" bestFit="1" customWidth="1"/>
    <col min="2864" max="2874" width="7" bestFit="1" customWidth="1"/>
    <col min="2875" max="2876" width="6" bestFit="1" customWidth="1"/>
    <col min="2877" max="2892" width="7" bestFit="1" customWidth="1"/>
    <col min="2893" max="2893" width="6" bestFit="1" customWidth="1"/>
    <col min="2894" max="2894" width="4" bestFit="1" customWidth="1"/>
    <col min="2895" max="2910" width="7" bestFit="1" customWidth="1"/>
    <col min="2911" max="2911" width="6" bestFit="1" customWidth="1"/>
    <col min="2912" max="2919" width="7" bestFit="1" customWidth="1"/>
    <col min="2920" max="2920" width="6" bestFit="1" customWidth="1"/>
    <col min="2921" max="2923" width="7" bestFit="1" customWidth="1"/>
    <col min="2924" max="2924" width="6" bestFit="1" customWidth="1"/>
    <col min="2925" max="2928" width="7" bestFit="1" customWidth="1"/>
    <col min="2929" max="2929" width="6" bestFit="1" customWidth="1"/>
    <col min="2930" max="2930" width="7" bestFit="1" customWidth="1"/>
    <col min="2931" max="2931" width="6" bestFit="1" customWidth="1"/>
    <col min="2932" max="2967" width="7" bestFit="1" customWidth="1"/>
    <col min="2968" max="2968" width="6" bestFit="1" customWidth="1"/>
    <col min="2969" max="2975" width="7" bestFit="1" customWidth="1"/>
    <col min="2976" max="2976" width="6" bestFit="1" customWidth="1"/>
    <col min="2977" max="2980" width="7" bestFit="1" customWidth="1"/>
    <col min="2981" max="2981" width="6" bestFit="1" customWidth="1"/>
    <col min="2982" max="2988" width="7" bestFit="1" customWidth="1"/>
    <col min="2989" max="2990" width="6" bestFit="1" customWidth="1"/>
    <col min="2991" max="3000" width="7" bestFit="1" customWidth="1"/>
    <col min="3001" max="3001" width="6" bestFit="1" customWidth="1"/>
    <col min="3002" max="3010" width="7" bestFit="1" customWidth="1"/>
    <col min="3011" max="3011" width="6" bestFit="1" customWidth="1"/>
    <col min="3012" max="3024" width="7" bestFit="1" customWidth="1"/>
    <col min="3025" max="3025" width="6" bestFit="1" customWidth="1"/>
    <col min="3026" max="3067" width="7" bestFit="1" customWidth="1"/>
    <col min="3068" max="3068" width="4" bestFit="1" customWidth="1"/>
    <col min="3069" max="3076" width="7" bestFit="1" customWidth="1"/>
    <col min="3077" max="3077" width="4" bestFit="1" customWidth="1"/>
    <col min="3078" max="3078" width="6" bestFit="1" customWidth="1"/>
    <col min="3079" max="3079" width="7" bestFit="1" customWidth="1"/>
    <col min="3080" max="3080" width="6" bestFit="1" customWidth="1"/>
    <col min="3081" max="3084" width="7" bestFit="1" customWidth="1"/>
    <col min="3085" max="3085" width="4" bestFit="1" customWidth="1"/>
    <col min="3086" max="3087" width="7" bestFit="1" customWidth="1"/>
    <col min="3088" max="3088" width="6" bestFit="1" customWidth="1"/>
    <col min="3089" max="3091" width="7" bestFit="1" customWidth="1"/>
    <col min="3092" max="3092" width="6" bestFit="1" customWidth="1"/>
    <col min="3093" max="3102" width="7" bestFit="1" customWidth="1"/>
    <col min="3103" max="3103" width="6" bestFit="1" customWidth="1"/>
    <col min="3104" max="3114" width="7" bestFit="1" customWidth="1"/>
    <col min="3115" max="3115" width="4" bestFit="1" customWidth="1"/>
    <col min="3116" max="3131" width="7" bestFit="1" customWidth="1"/>
    <col min="3132" max="3132" width="6" bestFit="1" customWidth="1"/>
    <col min="3133" max="3141" width="7" bestFit="1" customWidth="1"/>
    <col min="3142" max="3142" width="6" bestFit="1" customWidth="1"/>
    <col min="3143" max="3160" width="7" bestFit="1" customWidth="1"/>
    <col min="3161" max="3161" width="6" bestFit="1" customWidth="1"/>
    <col min="3162" max="3169" width="7" bestFit="1" customWidth="1"/>
    <col min="3170" max="3170" width="6" bestFit="1" customWidth="1"/>
    <col min="3171" max="3179" width="7" bestFit="1" customWidth="1"/>
    <col min="3180" max="3181" width="4" bestFit="1" customWidth="1"/>
    <col min="3182" max="3184" width="7" bestFit="1" customWidth="1"/>
    <col min="3185" max="3185" width="6" bestFit="1" customWidth="1"/>
    <col min="3186" max="3186" width="7" bestFit="1" customWidth="1"/>
    <col min="3187" max="3187" width="6" bestFit="1" customWidth="1"/>
    <col min="3188" max="3205" width="7" bestFit="1" customWidth="1"/>
    <col min="3206" max="3206" width="6" bestFit="1" customWidth="1"/>
    <col min="3207" max="3211" width="7" bestFit="1" customWidth="1"/>
    <col min="3212" max="3212" width="6" bestFit="1" customWidth="1"/>
    <col min="3213" max="3221" width="7" bestFit="1" customWidth="1"/>
    <col min="3222" max="3222" width="6" bestFit="1" customWidth="1"/>
    <col min="3223" max="3232" width="7" bestFit="1" customWidth="1"/>
    <col min="3233" max="3233" width="6" bestFit="1" customWidth="1"/>
    <col min="3234" max="3247" width="8" bestFit="1" customWidth="1"/>
    <col min="3248" max="3248" width="5" bestFit="1" customWidth="1"/>
    <col min="3249" max="3260" width="8" bestFit="1" customWidth="1"/>
    <col min="3261" max="3261" width="7" bestFit="1" customWidth="1"/>
    <col min="3262" max="3267" width="8" bestFit="1" customWidth="1"/>
    <col min="3268" max="3268" width="7" bestFit="1" customWidth="1"/>
    <col min="3269" max="3278" width="8" bestFit="1" customWidth="1"/>
    <col min="3279" max="3279" width="7" bestFit="1" customWidth="1"/>
    <col min="3280" max="3284" width="8" bestFit="1" customWidth="1"/>
    <col min="3285" max="3285" width="7" bestFit="1" customWidth="1"/>
    <col min="3286" max="3294" width="8" bestFit="1" customWidth="1"/>
    <col min="3295" max="3295" width="7" bestFit="1" customWidth="1"/>
    <col min="3296" max="3299" width="8" bestFit="1" customWidth="1"/>
    <col min="3300" max="3301" width="7" bestFit="1" customWidth="1"/>
    <col min="3302" max="3308" width="8" bestFit="1" customWidth="1"/>
    <col min="3309" max="3309" width="7" bestFit="1" customWidth="1"/>
    <col min="3310" max="3326" width="8" bestFit="1" customWidth="1"/>
    <col min="3327" max="3327" width="7" bestFit="1" customWidth="1"/>
    <col min="3328" max="3330" width="8" bestFit="1" customWidth="1"/>
    <col min="3331" max="3331" width="7" bestFit="1" customWidth="1"/>
    <col min="3332" max="3337" width="8" bestFit="1" customWidth="1"/>
    <col min="3338" max="3338" width="7" bestFit="1" customWidth="1"/>
    <col min="3339" max="3339" width="9" bestFit="1" customWidth="1"/>
    <col min="3340" max="3340" width="10" bestFit="1" customWidth="1"/>
    <col min="3341" max="3342" width="11" bestFit="1" customWidth="1"/>
    <col min="3343" max="3343" width="10" bestFit="1" customWidth="1"/>
    <col min="3344" max="3347" width="11" bestFit="1" customWidth="1"/>
    <col min="3348" max="3348" width="10" bestFit="1" customWidth="1"/>
    <col min="3349" max="3349" width="3.5703125" bestFit="1" customWidth="1"/>
    <col min="3350" max="3350" width="11.28515625" bestFit="1" customWidth="1"/>
  </cols>
  <sheetData>
    <row r="1" spans="1:23" s="1" customFormat="1" ht="18.75" x14ac:dyDescent="0.3">
      <c r="A1" s="1" t="s">
        <v>91</v>
      </c>
      <c r="C1" s="2"/>
      <c r="D1" s="2"/>
      <c r="E1" s="1" t="s">
        <v>0</v>
      </c>
      <c r="G1" s="1">
        <v>28723</v>
      </c>
      <c r="H1" s="1" t="s">
        <v>127</v>
      </c>
      <c r="J1" s="1" t="s">
        <v>128</v>
      </c>
      <c r="K1" s="1">
        <v>22787</v>
      </c>
      <c r="O1" s="116" t="s">
        <v>106</v>
      </c>
    </row>
    <row r="2" spans="1:23" s="1" customFormat="1" x14ac:dyDescent="0.25">
      <c r="A2" s="3" t="s">
        <v>1</v>
      </c>
      <c r="C2" s="115">
        <f>A5</f>
        <v>12923</v>
      </c>
      <c r="D2" s="115">
        <f>A84</f>
        <v>42479</v>
      </c>
      <c r="E2" s="1">
        <f>COUNT(B5:B1048576)</f>
        <v>83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12923</v>
      </c>
      <c r="B5"/>
      <c r="C5" s="7"/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 s="6">
        <v>14024</v>
      </c>
      <c r="B6">
        <v>43700</v>
      </c>
      <c r="C6" s="2">
        <f>1938</f>
        <v>1938</v>
      </c>
      <c r="G6" s="8"/>
      <c r="H6" s="8"/>
      <c r="I6" s="8"/>
      <c r="J6" s="8"/>
      <c r="M6" s="9" t="s">
        <v>6</v>
      </c>
      <c r="N6">
        <f>C6</f>
        <v>1938</v>
      </c>
      <c r="O6" s="10" t="str">
        <f>CONCATENATE(M6,N6)</f>
        <v>01Oct1938</v>
      </c>
      <c r="P6" s="11">
        <v>0.5</v>
      </c>
      <c r="Q6" s="12">
        <f>B6</f>
        <v>43700</v>
      </c>
      <c r="R6">
        <v>1</v>
      </c>
      <c r="T6" s="110" t="str">
        <f>O6</f>
        <v>01Oct1938</v>
      </c>
      <c r="U6" s="111">
        <f>P6</f>
        <v>0.5</v>
      </c>
      <c r="V6" s="12">
        <f>Q6</f>
        <v>43700</v>
      </c>
      <c r="W6">
        <v>1</v>
      </c>
    </row>
    <row r="7" spans="1:23" ht="15.75" thickBot="1" x14ac:dyDescent="0.3">
      <c r="A7" s="6">
        <v>14419</v>
      </c>
      <c r="B7">
        <v>43000</v>
      </c>
      <c r="C7" s="2">
        <f>C6+1</f>
        <v>1939</v>
      </c>
      <c r="G7" s="8"/>
      <c r="H7" s="8"/>
      <c r="I7" s="8"/>
      <c r="J7" s="8"/>
      <c r="M7" s="9" t="s">
        <v>6</v>
      </c>
      <c r="N7">
        <f t="shared" ref="N7:N70" si="0">C7</f>
        <v>1939</v>
      </c>
      <c r="O7" s="13" t="str">
        <f t="shared" ref="O7:O54" si="1">CONCATENATE(M7,N7)</f>
        <v>01Oct1939</v>
      </c>
      <c r="P7" s="14">
        <v>0.5</v>
      </c>
      <c r="Q7" s="15">
        <f>B7</f>
        <v>43000</v>
      </c>
      <c r="R7">
        <v>2</v>
      </c>
      <c r="T7" s="39" t="str">
        <f t="shared" ref="T7:T8" si="2">O7</f>
        <v>01Oct1939</v>
      </c>
      <c r="U7" s="112">
        <f t="shared" ref="U7:U8" si="3">P7</f>
        <v>0.5</v>
      </c>
      <c r="V7" s="15">
        <f t="shared" ref="V7:V70" si="4">Q7</f>
        <v>43000</v>
      </c>
      <c r="W7">
        <v>2</v>
      </c>
    </row>
    <row r="8" spans="1:23" x14ac:dyDescent="0.25">
      <c r="A8" s="6">
        <v>14794</v>
      </c>
      <c r="B8">
        <v>22400</v>
      </c>
      <c r="C8" s="2">
        <f t="shared" ref="C8:C71" si="5">C7+1</f>
        <v>1940</v>
      </c>
      <c r="E8" s="183"/>
      <c r="F8" s="184"/>
      <c r="G8" s="8"/>
      <c r="H8" s="8"/>
      <c r="I8" s="8"/>
      <c r="J8" s="8"/>
      <c r="M8" s="9" t="s">
        <v>6</v>
      </c>
      <c r="N8">
        <f t="shared" si="0"/>
        <v>1940</v>
      </c>
      <c r="O8" s="13" t="str">
        <f t="shared" si="1"/>
        <v>01Oct1940</v>
      </c>
      <c r="P8" s="14">
        <v>0.5</v>
      </c>
      <c r="Q8" s="15">
        <f t="shared" ref="Q8:Q71" si="6">B8</f>
        <v>22400</v>
      </c>
      <c r="R8">
        <v>3</v>
      </c>
      <c r="T8" s="110" t="str">
        <f t="shared" si="2"/>
        <v>01Oct1940</v>
      </c>
      <c r="U8" s="111">
        <f t="shared" si="3"/>
        <v>0.5</v>
      </c>
      <c r="V8" s="12">
        <f t="shared" si="4"/>
        <v>22400</v>
      </c>
      <c r="W8">
        <v>3</v>
      </c>
    </row>
    <row r="9" spans="1:23" ht="15.75" thickBot="1" x14ac:dyDescent="0.3">
      <c r="A9" s="6">
        <v>15135</v>
      </c>
      <c r="B9">
        <v>197000</v>
      </c>
      <c r="C9" s="2">
        <f t="shared" si="5"/>
        <v>1941</v>
      </c>
      <c r="M9" s="9" t="s">
        <v>6</v>
      </c>
      <c r="N9">
        <f t="shared" si="0"/>
        <v>1941</v>
      </c>
      <c r="O9" s="13" t="str">
        <f t="shared" si="1"/>
        <v>01Oct1941</v>
      </c>
      <c r="P9" s="14">
        <v>0.5</v>
      </c>
      <c r="Q9" s="15">
        <f t="shared" si="6"/>
        <v>197000</v>
      </c>
      <c r="R9">
        <v>4</v>
      </c>
      <c r="T9" s="39" t="str">
        <f t="shared" ref="T9:T72" si="7">O9</f>
        <v>01Oct1941</v>
      </c>
      <c r="U9" s="112">
        <f t="shared" ref="U9:U72" si="8">P9</f>
        <v>0.5</v>
      </c>
      <c r="V9" s="15">
        <f t="shared" si="4"/>
        <v>197000</v>
      </c>
      <c r="W9">
        <v>4</v>
      </c>
    </row>
    <row r="10" spans="1:23" ht="15.75" thickBot="1" x14ac:dyDescent="0.3">
      <c r="A10" s="6">
        <v>15280</v>
      </c>
      <c r="B10">
        <v>91000</v>
      </c>
      <c r="C10" s="2">
        <f t="shared" si="5"/>
        <v>1942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0"/>
        <v>1942</v>
      </c>
      <c r="O10" s="13" t="str">
        <f t="shared" si="1"/>
        <v>01Oct1942</v>
      </c>
      <c r="P10" s="14">
        <v>0.5</v>
      </c>
      <c r="Q10" s="15">
        <f t="shared" si="6"/>
        <v>91000</v>
      </c>
      <c r="R10">
        <v>5</v>
      </c>
      <c r="T10" s="110" t="str">
        <f t="shared" si="7"/>
        <v>01Oct1942</v>
      </c>
      <c r="U10" s="111">
        <f t="shared" si="8"/>
        <v>0.5</v>
      </c>
      <c r="V10" s="12">
        <f t="shared" si="4"/>
        <v>91000</v>
      </c>
      <c r="W10">
        <v>5</v>
      </c>
    </row>
    <row r="11" spans="1:23" ht="15.75" thickBot="1" x14ac:dyDescent="0.3">
      <c r="A11" s="6">
        <v>15855</v>
      </c>
      <c r="B11">
        <v>43500</v>
      </c>
      <c r="C11" s="2">
        <f t="shared" si="5"/>
        <v>1943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0"/>
        <v>1943</v>
      </c>
      <c r="O11" s="13" t="str">
        <f t="shared" si="1"/>
        <v>01Oct1943</v>
      </c>
      <c r="P11" s="14">
        <v>0.5</v>
      </c>
      <c r="Q11" s="15">
        <f t="shared" si="6"/>
        <v>43500</v>
      </c>
      <c r="R11">
        <v>6</v>
      </c>
      <c r="T11" s="39" t="str">
        <f t="shared" si="7"/>
        <v>01Oct1943</v>
      </c>
      <c r="U11" s="112">
        <f t="shared" si="8"/>
        <v>0.5</v>
      </c>
      <c r="V11" s="15">
        <f t="shared" si="4"/>
        <v>43500</v>
      </c>
      <c r="W11">
        <v>6</v>
      </c>
    </row>
    <row r="12" spans="1:23" x14ac:dyDescent="0.25">
      <c r="A12" s="6">
        <v>16239</v>
      </c>
      <c r="B12">
        <v>38700</v>
      </c>
      <c r="C12" s="2">
        <f t="shared" si="5"/>
        <v>1944</v>
      </c>
      <c r="E12" s="13">
        <v>0.2</v>
      </c>
      <c r="F12" s="60">
        <v>379598.4</v>
      </c>
      <c r="G12" s="60"/>
      <c r="H12" s="60">
        <v>546141.80000000005</v>
      </c>
      <c r="I12" s="15">
        <v>284434.2</v>
      </c>
      <c r="M12" s="9" t="s">
        <v>6</v>
      </c>
      <c r="N12">
        <f t="shared" si="0"/>
        <v>1944</v>
      </c>
      <c r="O12" s="13" t="str">
        <f t="shared" si="1"/>
        <v>01Oct1944</v>
      </c>
      <c r="P12" s="14">
        <v>0.5</v>
      </c>
      <c r="Q12" s="15">
        <f t="shared" si="6"/>
        <v>38700</v>
      </c>
      <c r="R12">
        <v>7</v>
      </c>
      <c r="T12" s="110" t="str">
        <f t="shared" si="7"/>
        <v>01Oct1944</v>
      </c>
      <c r="U12" s="111">
        <f t="shared" si="8"/>
        <v>0.5</v>
      </c>
      <c r="V12" s="12">
        <f t="shared" si="4"/>
        <v>38700</v>
      </c>
      <c r="W12">
        <v>7</v>
      </c>
    </row>
    <row r="13" spans="1:23" ht="15.75" thickBot="1" x14ac:dyDescent="0.3">
      <c r="A13" s="6">
        <v>16544</v>
      </c>
      <c r="B13">
        <v>27100</v>
      </c>
      <c r="C13" s="2">
        <f t="shared" si="5"/>
        <v>1945</v>
      </c>
      <c r="E13" s="13">
        <v>0.5</v>
      </c>
      <c r="F13" s="60">
        <v>301451.40000000002</v>
      </c>
      <c r="G13" s="60"/>
      <c r="H13" s="60">
        <v>420651.2</v>
      </c>
      <c r="I13" s="15">
        <v>231096.1</v>
      </c>
      <c r="M13" s="9" t="s">
        <v>6</v>
      </c>
      <c r="N13">
        <f t="shared" si="0"/>
        <v>1945</v>
      </c>
      <c r="O13" s="13" t="str">
        <f t="shared" si="1"/>
        <v>01Oct1945</v>
      </c>
      <c r="P13" s="14">
        <v>0.5</v>
      </c>
      <c r="Q13" s="15">
        <f t="shared" si="6"/>
        <v>27100</v>
      </c>
      <c r="R13">
        <v>8</v>
      </c>
      <c r="T13" s="39" t="str">
        <f t="shared" si="7"/>
        <v>01Oct1945</v>
      </c>
      <c r="U13" s="112">
        <f t="shared" si="8"/>
        <v>0.5</v>
      </c>
      <c r="V13" s="15">
        <f t="shared" si="4"/>
        <v>27100</v>
      </c>
      <c r="W13">
        <v>8</v>
      </c>
    </row>
    <row r="14" spans="1:23" x14ac:dyDescent="0.25">
      <c r="A14" s="6">
        <v>16711</v>
      </c>
      <c r="B14">
        <v>66200</v>
      </c>
      <c r="C14" s="2">
        <f t="shared" si="5"/>
        <v>1946</v>
      </c>
      <c r="E14" s="13">
        <v>1</v>
      </c>
      <c r="F14" s="60">
        <v>249052.3</v>
      </c>
      <c r="G14" s="60"/>
      <c r="H14" s="60">
        <v>339020.79999999999</v>
      </c>
      <c r="I14" s="15">
        <v>194470.1</v>
      </c>
      <c r="M14" s="9" t="s">
        <v>6</v>
      </c>
      <c r="N14">
        <f t="shared" si="0"/>
        <v>1946</v>
      </c>
      <c r="O14" s="13" t="str">
        <f t="shared" si="1"/>
        <v>01Oct1946</v>
      </c>
      <c r="P14" s="14">
        <v>0.5</v>
      </c>
      <c r="Q14" s="15">
        <f t="shared" si="6"/>
        <v>66200</v>
      </c>
      <c r="R14">
        <v>9</v>
      </c>
      <c r="T14" s="110" t="str">
        <f t="shared" si="7"/>
        <v>01Oct1946</v>
      </c>
      <c r="U14" s="111">
        <f t="shared" si="8"/>
        <v>0.5</v>
      </c>
      <c r="V14" s="12">
        <f t="shared" si="4"/>
        <v>66200</v>
      </c>
      <c r="W14">
        <v>9</v>
      </c>
    </row>
    <row r="15" spans="1:23" ht="15.75" thickBot="1" x14ac:dyDescent="0.3">
      <c r="A15" s="6">
        <v>17306</v>
      </c>
      <c r="B15">
        <v>82000</v>
      </c>
      <c r="C15" s="2">
        <f t="shared" si="5"/>
        <v>1947</v>
      </c>
      <c r="E15" s="13">
        <v>2</v>
      </c>
      <c r="F15" s="60">
        <v>201996.9</v>
      </c>
      <c r="G15" s="60"/>
      <c r="H15" s="60">
        <v>267778.2</v>
      </c>
      <c r="I15" s="15">
        <v>160827.79999999999</v>
      </c>
      <c r="M15" s="9" t="s">
        <v>6</v>
      </c>
      <c r="N15">
        <f t="shared" si="0"/>
        <v>1947</v>
      </c>
      <c r="O15" s="13" t="str">
        <f t="shared" si="1"/>
        <v>01Oct1947</v>
      </c>
      <c r="P15" s="14">
        <v>0.5</v>
      </c>
      <c r="Q15" s="15">
        <f t="shared" si="6"/>
        <v>82000</v>
      </c>
      <c r="R15">
        <v>10</v>
      </c>
      <c r="T15" s="39" t="str">
        <f t="shared" si="7"/>
        <v>01Oct1947</v>
      </c>
      <c r="U15" s="112">
        <f t="shared" si="8"/>
        <v>0.5</v>
      </c>
      <c r="V15" s="15">
        <f t="shared" si="4"/>
        <v>82000</v>
      </c>
      <c r="W15">
        <v>10</v>
      </c>
    </row>
    <row r="16" spans="1:23" x14ac:dyDescent="0.25">
      <c r="A16" s="6">
        <v>17709</v>
      </c>
      <c r="B16">
        <v>18000</v>
      </c>
      <c r="C16" s="2">
        <f t="shared" si="5"/>
        <v>1948</v>
      </c>
      <c r="E16" s="13">
        <v>4</v>
      </c>
      <c r="F16" s="60">
        <v>159891.70000000001</v>
      </c>
      <c r="G16" s="60"/>
      <c r="H16" s="60">
        <v>206017.6</v>
      </c>
      <c r="I16" s="15">
        <v>129953.7</v>
      </c>
      <c r="M16" s="9" t="s">
        <v>6</v>
      </c>
      <c r="N16">
        <f t="shared" si="0"/>
        <v>1948</v>
      </c>
      <c r="O16" s="13" t="str">
        <f t="shared" si="1"/>
        <v>01Oct1948</v>
      </c>
      <c r="P16" s="14">
        <v>0.5</v>
      </c>
      <c r="Q16" s="15">
        <f t="shared" si="6"/>
        <v>18000</v>
      </c>
      <c r="R16">
        <v>11</v>
      </c>
      <c r="T16" s="10" t="str">
        <f t="shared" si="7"/>
        <v>01Oct1948</v>
      </c>
      <c r="U16" s="11">
        <f t="shared" si="8"/>
        <v>0.5</v>
      </c>
      <c r="V16" s="12">
        <f t="shared" si="4"/>
        <v>18000</v>
      </c>
      <c r="W16">
        <v>11</v>
      </c>
    </row>
    <row r="17" spans="1:23" x14ac:dyDescent="0.25">
      <c r="A17" s="6">
        <v>18039</v>
      </c>
      <c r="B17">
        <v>33700</v>
      </c>
      <c r="C17" s="2">
        <f t="shared" si="5"/>
        <v>1949</v>
      </c>
      <c r="E17" s="13">
        <v>10</v>
      </c>
      <c r="F17" s="60">
        <v>111127.5</v>
      </c>
      <c r="G17" s="60"/>
      <c r="H17" s="60">
        <v>137451.20000000001</v>
      </c>
      <c r="I17" s="15">
        <v>92947</v>
      </c>
      <c r="M17" s="9" t="s">
        <v>6</v>
      </c>
      <c r="N17">
        <f t="shared" si="0"/>
        <v>1949</v>
      </c>
      <c r="O17" s="13" t="str">
        <f t="shared" si="1"/>
        <v>01Oct1949</v>
      </c>
      <c r="P17" s="14">
        <v>0.5</v>
      </c>
      <c r="Q17" s="15">
        <f t="shared" si="6"/>
        <v>33700</v>
      </c>
      <c r="R17">
        <v>12</v>
      </c>
      <c r="T17" s="13" t="str">
        <f t="shared" si="7"/>
        <v>01Oct1949</v>
      </c>
      <c r="U17" s="14">
        <f t="shared" si="8"/>
        <v>0.5</v>
      </c>
      <c r="V17" s="15">
        <f t="shared" si="4"/>
        <v>33700</v>
      </c>
      <c r="W17">
        <v>12</v>
      </c>
    </row>
    <row r="18" spans="1:23" x14ac:dyDescent="0.25">
      <c r="A18" s="6">
        <v>18395</v>
      </c>
      <c r="B18">
        <v>53800</v>
      </c>
      <c r="C18" s="2">
        <f t="shared" si="5"/>
        <v>1950</v>
      </c>
      <c r="E18" s="13">
        <v>20</v>
      </c>
      <c r="F18" s="60">
        <v>78831.899999999994</v>
      </c>
      <c r="G18" s="60"/>
      <c r="H18" s="60">
        <v>94361.8</v>
      </c>
      <c r="I18" s="15">
        <v>67351.3</v>
      </c>
      <c r="M18" s="9" t="s">
        <v>6</v>
      </c>
      <c r="N18">
        <f t="shared" si="0"/>
        <v>1950</v>
      </c>
      <c r="O18" s="16" t="str">
        <f t="shared" si="1"/>
        <v>01Oct1950</v>
      </c>
      <c r="P18" s="14">
        <v>0.5</v>
      </c>
      <c r="Q18" s="15">
        <f t="shared" si="6"/>
        <v>53800</v>
      </c>
      <c r="R18">
        <v>13</v>
      </c>
      <c r="T18" s="13" t="str">
        <f t="shared" si="7"/>
        <v>01Oct1950</v>
      </c>
      <c r="U18" s="14">
        <f t="shared" si="8"/>
        <v>0.5</v>
      </c>
      <c r="V18" s="15">
        <f t="shared" si="4"/>
        <v>53800</v>
      </c>
      <c r="W18">
        <v>13</v>
      </c>
    </row>
    <row r="19" spans="1:23" x14ac:dyDescent="0.25">
      <c r="A19" s="6">
        <v>18767</v>
      </c>
      <c r="B19">
        <v>164000</v>
      </c>
      <c r="C19" s="2">
        <f t="shared" si="5"/>
        <v>1951</v>
      </c>
      <c r="E19" s="13">
        <v>50</v>
      </c>
      <c r="F19" s="60">
        <v>40629.300000000003</v>
      </c>
      <c r="G19" s="60"/>
      <c r="H19" s="60">
        <v>46938.5</v>
      </c>
      <c r="I19" s="15">
        <v>35174.699999999997</v>
      </c>
      <c r="K19" s="18"/>
      <c r="M19" s="9" t="s">
        <v>6</v>
      </c>
      <c r="N19">
        <f t="shared" si="0"/>
        <v>1951</v>
      </c>
      <c r="O19" s="16" t="str">
        <f t="shared" si="1"/>
        <v>01Oct1951</v>
      </c>
      <c r="P19" s="14">
        <v>0.5</v>
      </c>
      <c r="Q19" s="15">
        <f t="shared" si="6"/>
        <v>164000</v>
      </c>
      <c r="R19">
        <v>14</v>
      </c>
      <c r="T19" s="13" t="str">
        <f t="shared" si="7"/>
        <v>01Oct1951</v>
      </c>
      <c r="U19" s="14">
        <f t="shared" si="8"/>
        <v>0.5</v>
      </c>
      <c r="V19" s="15">
        <f t="shared" si="4"/>
        <v>164000</v>
      </c>
      <c r="W19">
        <v>14</v>
      </c>
    </row>
    <row r="20" spans="1:23" x14ac:dyDescent="0.25">
      <c r="A20" s="6">
        <v>19133</v>
      </c>
      <c r="B20">
        <v>30300</v>
      </c>
      <c r="C20" s="2">
        <f t="shared" si="5"/>
        <v>1952</v>
      </c>
      <c r="E20" s="13">
        <v>80</v>
      </c>
      <c r="F20" s="60">
        <v>20776.3</v>
      </c>
      <c r="G20" s="60"/>
      <c r="H20" s="60">
        <v>24313.8</v>
      </c>
      <c r="I20" s="15">
        <v>17361.7</v>
      </c>
      <c r="M20" s="9" t="s">
        <v>6</v>
      </c>
      <c r="N20">
        <f t="shared" si="0"/>
        <v>1952</v>
      </c>
      <c r="O20" s="16" t="str">
        <f t="shared" si="1"/>
        <v>01Oct1952</v>
      </c>
      <c r="P20" s="14">
        <v>0.5</v>
      </c>
      <c r="Q20" s="15">
        <f t="shared" si="6"/>
        <v>30300</v>
      </c>
      <c r="R20">
        <v>15</v>
      </c>
      <c r="T20" s="13" t="str">
        <f t="shared" si="7"/>
        <v>01Oct1952</v>
      </c>
      <c r="U20" s="14">
        <f t="shared" si="8"/>
        <v>0.5</v>
      </c>
      <c r="V20" s="15">
        <f t="shared" si="4"/>
        <v>30300</v>
      </c>
      <c r="W20">
        <v>15</v>
      </c>
    </row>
    <row r="21" spans="1:23" x14ac:dyDescent="0.25">
      <c r="A21" s="6">
        <v>19591</v>
      </c>
      <c r="B21">
        <v>13000</v>
      </c>
      <c r="C21" s="2">
        <f t="shared" si="5"/>
        <v>1953</v>
      </c>
      <c r="E21" s="13">
        <v>90</v>
      </c>
      <c r="F21" s="60">
        <v>14586.1</v>
      </c>
      <c r="G21" s="60"/>
      <c r="H21" s="60">
        <v>17448.099999999999</v>
      </c>
      <c r="I21" s="15">
        <v>11783.8</v>
      </c>
      <c r="M21" s="9" t="s">
        <v>6</v>
      </c>
      <c r="N21">
        <f t="shared" si="0"/>
        <v>1953</v>
      </c>
      <c r="O21" s="16" t="str">
        <f t="shared" si="1"/>
        <v>01Oct1953</v>
      </c>
      <c r="P21" s="14">
        <v>0.5</v>
      </c>
      <c r="Q21" s="15">
        <f t="shared" si="6"/>
        <v>13000</v>
      </c>
      <c r="R21">
        <v>16</v>
      </c>
      <c r="T21" s="13" t="str">
        <f t="shared" si="7"/>
        <v>01Oct1953</v>
      </c>
      <c r="U21" s="14">
        <f t="shared" si="8"/>
        <v>0.5</v>
      </c>
      <c r="V21" s="15">
        <f t="shared" si="4"/>
        <v>13000</v>
      </c>
      <c r="W21">
        <v>16</v>
      </c>
    </row>
    <row r="22" spans="1:23" x14ac:dyDescent="0.25">
      <c r="A22" s="6">
        <v>19858</v>
      </c>
      <c r="B22">
        <v>85800</v>
      </c>
      <c r="C22" s="2">
        <f t="shared" si="5"/>
        <v>1954</v>
      </c>
      <c r="E22" s="13">
        <v>95</v>
      </c>
      <c r="F22" s="60">
        <v>10873.1</v>
      </c>
      <c r="G22" s="60"/>
      <c r="H22" s="60">
        <v>13307.4</v>
      </c>
      <c r="I22" s="15">
        <v>8501.4</v>
      </c>
      <c r="M22" s="9" t="s">
        <v>6</v>
      </c>
      <c r="N22">
        <f t="shared" si="0"/>
        <v>1954</v>
      </c>
      <c r="O22" s="16" t="str">
        <f t="shared" si="1"/>
        <v>01Oct1954</v>
      </c>
      <c r="P22" s="14">
        <v>0.5</v>
      </c>
      <c r="Q22" s="15">
        <f t="shared" si="6"/>
        <v>85800</v>
      </c>
      <c r="R22">
        <v>17</v>
      </c>
      <c r="T22" s="13" t="str">
        <f t="shared" si="7"/>
        <v>01Oct1954</v>
      </c>
      <c r="U22" s="14">
        <f t="shared" si="8"/>
        <v>0.5</v>
      </c>
      <c r="V22" s="15">
        <f t="shared" si="4"/>
        <v>85800</v>
      </c>
      <c r="W22">
        <v>17</v>
      </c>
    </row>
    <row r="23" spans="1:23" ht="15.75" thickBot="1" x14ac:dyDescent="0.3">
      <c r="A23" s="6">
        <v>20230</v>
      </c>
      <c r="B23">
        <v>109000</v>
      </c>
      <c r="C23" s="2">
        <f t="shared" si="5"/>
        <v>1955</v>
      </c>
      <c r="E23" s="61">
        <v>99</v>
      </c>
      <c r="F23" s="62">
        <v>6241.2</v>
      </c>
      <c r="G23" s="62"/>
      <c r="H23" s="62">
        <v>8030.4</v>
      </c>
      <c r="I23" s="19">
        <v>4556.1000000000004</v>
      </c>
      <c r="M23" s="9" t="s">
        <v>6</v>
      </c>
      <c r="N23">
        <f t="shared" si="0"/>
        <v>1955</v>
      </c>
      <c r="O23" s="16" t="str">
        <f t="shared" si="1"/>
        <v>01Oct1955</v>
      </c>
      <c r="P23" s="14">
        <v>0.5</v>
      </c>
      <c r="Q23" s="15">
        <f t="shared" si="6"/>
        <v>109000</v>
      </c>
      <c r="R23">
        <v>18</v>
      </c>
      <c r="T23" s="13" t="str">
        <f t="shared" si="7"/>
        <v>01Oct1955</v>
      </c>
      <c r="U23" s="14">
        <f t="shared" si="8"/>
        <v>0.5</v>
      </c>
      <c r="V23" s="15">
        <f t="shared" si="4"/>
        <v>109000</v>
      </c>
      <c r="W23">
        <v>18</v>
      </c>
    </row>
    <row r="24" spans="1:23" ht="15.75" thickBot="1" x14ac:dyDescent="0.3">
      <c r="A24" s="6">
        <v>20369</v>
      </c>
      <c r="B24">
        <v>111000</v>
      </c>
      <c r="C24" s="2">
        <f t="shared" si="5"/>
        <v>1956</v>
      </c>
      <c r="M24" s="9" t="s">
        <v>6</v>
      </c>
      <c r="N24">
        <f t="shared" si="0"/>
        <v>1956</v>
      </c>
      <c r="O24" s="16" t="str">
        <f t="shared" si="1"/>
        <v>01Oct1956</v>
      </c>
      <c r="P24" s="14">
        <v>0.5</v>
      </c>
      <c r="Q24" s="15">
        <f t="shared" si="6"/>
        <v>111000</v>
      </c>
      <c r="R24">
        <v>19</v>
      </c>
      <c r="T24" s="13" t="str">
        <f t="shared" si="7"/>
        <v>01Oct1956</v>
      </c>
      <c r="U24" s="14">
        <f t="shared" si="8"/>
        <v>0.5</v>
      </c>
      <c r="V24" s="15">
        <f t="shared" si="4"/>
        <v>111000</v>
      </c>
      <c r="W24">
        <v>19</v>
      </c>
    </row>
    <row r="25" spans="1:23" ht="15.75" thickBot="1" x14ac:dyDescent="0.3">
      <c r="A25" s="6">
        <v>20975</v>
      </c>
      <c r="B25">
        <v>110000</v>
      </c>
      <c r="C25" s="2">
        <f t="shared" si="5"/>
        <v>1957</v>
      </c>
      <c r="E25" s="173" t="s">
        <v>118</v>
      </c>
      <c r="F25" s="174"/>
      <c r="G25" s="174"/>
      <c r="H25" s="174"/>
      <c r="I25" s="175"/>
      <c r="M25" s="9" t="s">
        <v>6</v>
      </c>
      <c r="N25">
        <f t="shared" si="0"/>
        <v>1957</v>
      </c>
      <c r="O25" s="16" t="str">
        <f t="shared" si="1"/>
        <v>01Oct1957</v>
      </c>
      <c r="P25" s="14">
        <v>0.5</v>
      </c>
      <c r="Q25" s="15">
        <f t="shared" si="6"/>
        <v>110000</v>
      </c>
      <c r="R25">
        <v>20</v>
      </c>
      <c r="T25" s="13" t="str">
        <f t="shared" si="7"/>
        <v>01Oct1957</v>
      </c>
      <c r="U25" s="14">
        <f t="shared" si="8"/>
        <v>0.5</v>
      </c>
      <c r="V25" s="15">
        <f t="shared" si="4"/>
        <v>110000</v>
      </c>
      <c r="W25">
        <v>20</v>
      </c>
    </row>
    <row r="26" spans="1:23" ht="15.75" thickBot="1" x14ac:dyDescent="0.3">
      <c r="A26" s="6">
        <v>21309</v>
      </c>
      <c r="B26">
        <v>16700</v>
      </c>
      <c r="C26" s="2">
        <f t="shared" si="5"/>
        <v>1958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0"/>
        <v>1958</v>
      </c>
      <c r="O26" s="16" t="str">
        <f t="shared" si="1"/>
        <v>01Oct1958</v>
      </c>
      <c r="P26" s="14">
        <v>0.5</v>
      </c>
      <c r="Q26" s="131">
        <f t="shared" si="6"/>
        <v>16700</v>
      </c>
      <c r="R26">
        <v>21</v>
      </c>
      <c r="T26" s="13" t="str">
        <f t="shared" si="7"/>
        <v>01Oct1958</v>
      </c>
      <c r="U26" s="14">
        <f t="shared" si="8"/>
        <v>0.5</v>
      </c>
      <c r="V26" s="15">
        <f t="shared" si="4"/>
        <v>16700</v>
      </c>
      <c r="W26">
        <v>21</v>
      </c>
    </row>
    <row r="27" spans="1:23" x14ac:dyDescent="0.25">
      <c r="A27" s="6">
        <v>21725</v>
      </c>
      <c r="B27">
        <v>35200</v>
      </c>
      <c r="C27" s="2">
        <f t="shared" si="5"/>
        <v>1959</v>
      </c>
      <c r="E27" s="13">
        <v>0.2</v>
      </c>
      <c r="F27" s="60"/>
      <c r="G27" s="60"/>
      <c r="H27" s="60"/>
      <c r="I27" s="15"/>
      <c r="M27" s="9" t="s">
        <v>6</v>
      </c>
      <c r="N27">
        <f t="shared" si="0"/>
        <v>1959</v>
      </c>
      <c r="O27" s="16" t="str">
        <f t="shared" si="1"/>
        <v>01Oct1959</v>
      </c>
      <c r="P27" s="14">
        <v>0.5</v>
      </c>
      <c r="Q27" s="15">
        <f t="shared" si="6"/>
        <v>35200</v>
      </c>
      <c r="R27">
        <v>22</v>
      </c>
      <c r="T27" s="13" t="str">
        <f t="shared" si="7"/>
        <v>01Oct1959</v>
      </c>
      <c r="U27" s="14">
        <f t="shared" si="8"/>
        <v>0.5</v>
      </c>
      <c r="V27" s="15">
        <f t="shared" si="4"/>
        <v>35200</v>
      </c>
      <c r="W27">
        <v>22</v>
      </c>
    </row>
    <row r="28" spans="1:23" x14ac:dyDescent="0.25">
      <c r="A28" s="6">
        <v>21829</v>
      </c>
      <c r="B28">
        <v>47000</v>
      </c>
      <c r="C28" s="2">
        <f t="shared" si="5"/>
        <v>1960</v>
      </c>
      <c r="E28" s="13">
        <v>0.5</v>
      </c>
      <c r="F28" s="60"/>
      <c r="G28" s="60"/>
      <c r="H28" s="60"/>
      <c r="I28" s="15"/>
      <c r="M28" s="9" t="s">
        <v>6</v>
      </c>
      <c r="N28">
        <f t="shared" si="0"/>
        <v>1960</v>
      </c>
      <c r="O28" s="16" t="str">
        <f t="shared" si="1"/>
        <v>01Oct1960</v>
      </c>
      <c r="P28" s="14">
        <v>0.5</v>
      </c>
      <c r="Q28" s="15">
        <f t="shared" si="6"/>
        <v>47000</v>
      </c>
      <c r="R28">
        <v>23</v>
      </c>
      <c r="T28" s="16" t="str">
        <f t="shared" si="7"/>
        <v>01Oct1960</v>
      </c>
      <c r="U28" s="14">
        <f t="shared" si="8"/>
        <v>0.5</v>
      </c>
      <c r="V28" s="15">
        <f t="shared" si="4"/>
        <v>47000</v>
      </c>
      <c r="W28">
        <v>23</v>
      </c>
    </row>
    <row r="29" spans="1:23" x14ac:dyDescent="0.25">
      <c r="A29" s="6">
        <v>22209</v>
      </c>
      <c r="B29">
        <v>72900</v>
      </c>
      <c r="C29" s="2">
        <f t="shared" si="5"/>
        <v>1961</v>
      </c>
      <c r="E29" s="13">
        <v>1</v>
      </c>
      <c r="F29" s="60"/>
      <c r="G29" s="60"/>
      <c r="H29" s="60"/>
      <c r="I29" s="15"/>
      <c r="M29" s="9" t="s">
        <v>6</v>
      </c>
      <c r="N29">
        <f t="shared" si="0"/>
        <v>1961</v>
      </c>
      <c r="O29" s="16" t="str">
        <f t="shared" si="1"/>
        <v>01Oct1961</v>
      </c>
      <c r="P29" s="14">
        <v>0.5</v>
      </c>
      <c r="Q29" s="15">
        <f t="shared" si="6"/>
        <v>72900</v>
      </c>
      <c r="R29">
        <v>24</v>
      </c>
      <c r="T29" s="16" t="str">
        <f t="shared" si="7"/>
        <v>01Oct1961</v>
      </c>
      <c r="U29" s="14">
        <f t="shared" si="8"/>
        <v>0.5</v>
      </c>
      <c r="V29" s="15">
        <f t="shared" si="4"/>
        <v>72900</v>
      </c>
      <c r="W29">
        <v>24</v>
      </c>
    </row>
    <row r="30" spans="1:23" x14ac:dyDescent="0.25">
      <c r="A30" s="6">
        <v>22808</v>
      </c>
      <c r="B30">
        <v>45800</v>
      </c>
      <c r="C30" s="2">
        <f t="shared" si="5"/>
        <v>1962</v>
      </c>
      <c r="E30" s="13">
        <v>2</v>
      </c>
      <c r="F30" s="60"/>
      <c r="G30" s="60"/>
      <c r="H30" s="60"/>
      <c r="I30" s="15"/>
      <c r="M30" s="9" t="s">
        <v>6</v>
      </c>
      <c r="N30">
        <f t="shared" si="0"/>
        <v>1962</v>
      </c>
      <c r="O30" s="16" t="str">
        <f t="shared" si="1"/>
        <v>01Oct1962</v>
      </c>
      <c r="P30" s="14">
        <v>0.5</v>
      </c>
      <c r="Q30" s="15">
        <f t="shared" si="6"/>
        <v>45800</v>
      </c>
      <c r="R30">
        <v>25</v>
      </c>
      <c r="T30" s="16" t="str">
        <f t="shared" si="7"/>
        <v>01Oct1962</v>
      </c>
      <c r="U30" s="14">
        <f t="shared" si="8"/>
        <v>0.5</v>
      </c>
      <c r="V30" s="15">
        <f t="shared" si="4"/>
        <v>45800</v>
      </c>
      <c r="W30">
        <v>25</v>
      </c>
    </row>
    <row r="31" spans="1:23" x14ac:dyDescent="0.25">
      <c r="A31" s="6">
        <v>23164</v>
      </c>
      <c r="B31">
        <v>31200</v>
      </c>
      <c r="C31" s="2">
        <f t="shared" si="5"/>
        <v>1963</v>
      </c>
      <c r="E31" s="13">
        <v>5</v>
      </c>
      <c r="F31" s="60"/>
      <c r="G31" s="60"/>
      <c r="H31" s="60"/>
      <c r="I31" s="15"/>
      <c r="M31" s="9" t="s">
        <v>6</v>
      </c>
      <c r="N31">
        <f t="shared" si="0"/>
        <v>1963</v>
      </c>
      <c r="O31" s="16" t="str">
        <f t="shared" si="1"/>
        <v>01Oct1963</v>
      </c>
      <c r="P31" s="14">
        <v>0.5</v>
      </c>
      <c r="Q31" s="15">
        <f t="shared" si="6"/>
        <v>31200</v>
      </c>
      <c r="R31">
        <v>26</v>
      </c>
      <c r="T31" s="16" t="str">
        <f t="shared" si="7"/>
        <v>01Oct1963</v>
      </c>
      <c r="U31" s="14">
        <f t="shared" si="8"/>
        <v>0.5</v>
      </c>
      <c r="V31" s="15">
        <f t="shared" si="4"/>
        <v>31200</v>
      </c>
      <c r="W31">
        <v>26</v>
      </c>
    </row>
    <row r="32" spans="1:23" x14ac:dyDescent="0.25">
      <c r="A32" s="6">
        <v>23644</v>
      </c>
      <c r="B32">
        <v>11400</v>
      </c>
      <c r="C32" s="2">
        <f t="shared" si="5"/>
        <v>1964</v>
      </c>
      <c r="E32" s="13">
        <v>10</v>
      </c>
      <c r="F32" s="60"/>
      <c r="G32" s="60"/>
      <c r="H32" s="60"/>
      <c r="I32" s="15"/>
      <c r="L32" s="18"/>
      <c r="M32" s="9" t="s">
        <v>6</v>
      </c>
      <c r="N32">
        <f t="shared" si="0"/>
        <v>1964</v>
      </c>
      <c r="O32" s="16" t="str">
        <f t="shared" si="1"/>
        <v>01Oct1964</v>
      </c>
      <c r="P32" s="14">
        <v>0.5</v>
      </c>
      <c r="Q32" s="15">
        <f t="shared" si="6"/>
        <v>11400</v>
      </c>
      <c r="R32">
        <v>27</v>
      </c>
      <c r="T32" s="16" t="str">
        <f t="shared" si="7"/>
        <v>01Oct1964</v>
      </c>
      <c r="U32" s="14">
        <f t="shared" si="8"/>
        <v>0.5</v>
      </c>
      <c r="V32" s="15">
        <f t="shared" si="4"/>
        <v>11400</v>
      </c>
      <c r="W32">
        <v>27</v>
      </c>
    </row>
    <row r="33" spans="1:23" x14ac:dyDescent="0.25">
      <c r="A33" s="6">
        <v>24008</v>
      </c>
      <c r="B33">
        <v>35400</v>
      </c>
      <c r="C33" s="2">
        <f t="shared" si="5"/>
        <v>1965</v>
      </c>
      <c r="E33" s="13">
        <v>20</v>
      </c>
      <c r="F33" s="60"/>
      <c r="G33" s="60"/>
      <c r="H33" s="60"/>
      <c r="I33" s="15"/>
      <c r="M33" s="9" t="s">
        <v>6</v>
      </c>
      <c r="N33">
        <f t="shared" si="0"/>
        <v>1965</v>
      </c>
      <c r="O33" s="16" t="str">
        <f t="shared" si="1"/>
        <v>01Oct1965</v>
      </c>
      <c r="P33" s="14">
        <v>0.5</v>
      </c>
      <c r="Q33" s="15">
        <f t="shared" si="6"/>
        <v>35400</v>
      </c>
      <c r="R33">
        <v>28</v>
      </c>
      <c r="T33" s="16" t="str">
        <f t="shared" si="7"/>
        <v>01Oct1965</v>
      </c>
      <c r="U33" s="14">
        <f t="shared" si="8"/>
        <v>0.5</v>
      </c>
      <c r="V33" s="15">
        <f t="shared" si="4"/>
        <v>35400</v>
      </c>
      <c r="W33">
        <v>28</v>
      </c>
    </row>
    <row r="34" spans="1:23" x14ac:dyDescent="0.25">
      <c r="A34" s="6">
        <v>24036</v>
      </c>
      <c r="B34">
        <v>52000</v>
      </c>
      <c r="C34" s="2">
        <f t="shared" si="5"/>
        <v>1966</v>
      </c>
      <c r="E34" s="13">
        <v>50</v>
      </c>
      <c r="F34" s="60"/>
      <c r="G34" s="60"/>
      <c r="H34" s="60"/>
      <c r="I34" s="15"/>
      <c r="M34" s="9" t="s">
        <v>6</v>
      </c>
      <c r="N34">
        <f t="shared" si="0"/>
        <v>1966</v>
      </c>
      <c r="O34" s="16" t="str">
        <f t="shared" si="1"/>
        <v>01Oct1966</v>
      </c>
      <c r="P34" s="14">
        <v>0.5</v>
      </c>
      <c r="Q34" s="15">
        <f t="shared" si="6"/>
        <v>52000</v>
      </c>
      <c r="R34">
        <v>29</v>
      </c>
      <c r="T34" s="16" t="str">
        <f t="shared" si="7"/>
        <v>01Oct1966</v>
      </c>
      <c r="U34" s="14">
        <f t="shared" si="8"/>
        <v>0.5</v>
      </c>
      <c r="V34" s="15">
        <f t="shared" si="4"/>
        <v>52000</v>
      </c>
      <c r="W34">
        <v>29</v>
      </c>
    </row>
    <row r="35" spans="1:23" x14ac:dyDescent="0.25">
      <c r="A35" s="6">
        <v>24575</v>
      </c>
      <c r="B35">
        <v>38700</v>
      </c>
      <c r="C35" s="2">
        <f t="shared" si="5"/>
        <v>1967</v>
      </c>
      <c r="E35" s="13">
        <v>80</v>
      </c>
      <c r="F35" s="60"/>
      <c r="G35" s="60"/>
      <c r="H35" s="60"/>
      <c r="I35" s="15"/>
      <c r="M35" s="9" t="s">
        <v>6</v>
      </c>
      <c r="N35">
        <f t="shared" si="0"/>
        <v>1967</v>
      </c>
      <c r="O35" s="16" t="str">
        <f t="shared" si="1"/>
        <v>01Oct1967</v>
      </c>
      <c r="P35" s="14">
        <v>0.5</v>
      </c>
      <c r="Q35" s="15">
        <f t="shared" si="6"/>
        <v>38700</v>
      </c>
      <c r="R35">
        <v>30</v>
      </c>
      <c r="T35" s="16" t="str">
        <f t="shared" si="7"/>
        <v>01Oct1967</v>
      </c>
      <c r="U35" s="14">
        <f t="shared" si="8"/>
        <v>0.5</v>
      </c>
      <c r="V35" s="15">
        <f t="shared" si="4"/>
        <v>38700</v>
      </c>
      <c r="W35">
        <v>30</v>
      </c>
    </row>
    <row r="36" spans="1:23" x14ac:dyDescent="0.25">
      <c r="A36" s="6">
        <v>24993</v>
      </c>
      <c r="B36">
        <v>41400</v>
      </c>
      <c r="C36" s="2">
        <f t="shared" si="5"/>
        <v>1968</v>
      </c>
      <c r="E36" s="13">
        <v>90</v>
      </c>
      <c r="F36" s="60"/>
      <c r="G36" s="60"/>
      <c r="H36" s="60"/>
      <c r="I36" s="15"/>
      <c r="M36" s="9" t="s">
        <v>6</v>
      </c>
      <c r="N36">
        <f t="shared" si="0"/>
        <v>1968</v>
      </c>
      <c r="O36" s="16" t="str">
        <f t="shared" si="1"/>
        <v>01Oct1968</v>
      </c>
      <c r="P36" s="14">
        <v>0.5</v>
      </c>
      <c r="Q36" s="15">
        <f t="shared" si="6"/>
        <v>41400</v>
      </c>
      <c r="R36">
        <v>31</v>
      </c>
      <c r="T36" s="16" t="str">
        <f t="shared" si="7"/>
        <v>01Oct1968</v>
      </c>
      <c r="U36" s="14">
        <f t="shared" si="8"/>
        <v>0.5</v>
      </c>
      <c r="V36" s="131">
        <f t="shared" si="4"/>
        <v>41400</v>
      </c>
      <c r="W36">
        <v>31</v>
      </c>
    </row>
    <row r="37" spans="1:23" x14ac:dyDescent="0.25">
      <c r="A37" s="6">
        <v>25469</v>
      </c>
      <c r="B37">
        <v>45700</v>
      </c>
      <c r="C37" s="2">
        <f t="shared" si="5"/>
        <v>1969</v>
      </c>
      <c r="E37" s="13">
        <v>95</v>
      </c>
      <c r="F37" s="60"/>
      <c r="G37" s="60"/>
      <c r="H37" s="60"/>
      <c r="I37" s="15"/>
      <c r="M37" s="9" t="s">
        <v>6</v>
      </c>
      <c r="N37">
        <f t="shared" si="0"/>
        <v>1969</v>
      </c>
      <c r="O37" s="16" t="str">
        <f t="shared" si="1"/>
        <v>01Oct1969</v>
      </c>
      <c r="P37" s="14">
        <v>0.5</v>
      </c>
      <c r="Q37" s="15">
        <f t="shared" si="6"/>
        <v>45700</v>
      </c>
      <c r="R37">
        <v>32</v>
      </c>
      <c r="T37" s="16" t="str">
        <f t="shared" si="7"/>
        <v>01Oct1969</v>
      </c>
      <c r="U37" s="14">
        <f t="shared" si="8"/>
        <v>0.5</v>
      </c>
      <c r="V37" s="15">
        <f t="shared" si="4"/>
        <v>45700</v>
      </c>
      <c r="W37">
        <v>32</v>
      </c>
    </row>
    <row r="38" spans="1:23" ht="15.75" thickBot="1" x14ac:dyDescent="0.3">
      <c r="A38" s="6">
        <v>25835</v>
      </c>
      <c r="B38">
        <v>13200</v>
      </c>
      <c r="C38" s="2">
        <f t="shared" si="5"/>
        <v>1970</v>
      </c>
      <c r="E38" s="61">
        <v>99</v>
      </c>
      <c r="F38" s="62"/>
      <c r="G38" s="62"/>
      <c r="H38" s="62"/>
      <c r="I38" s="19"/>
      <c r="M38" s="9" t="s">
        <v>6</v>
      </c>
      <c r="N38">
        <f t="shared" si="0"/>
        <v>1970</v>
      </c>
      <c r="O38" s="16" t="str">
        <f t="shared" si="1"/>
        <v>01Oct1970</v>
      </c>
      <c r="P38" s="14">
        <v>0.5</v>
      </c>
      <c r="Q38" s="15">
        <f t="shared" si="6"/>
        <v>13200</v>
      </c>
      <c r="R38">
        <v>33</v>
      </c>
      <c r="T38" s="16" t="str">
        <f t="shared" si="7"/>
        <v>01Oct1970</v>
      </c>
      <c r="U38" s="14">
        <f t="shared" si="8"/>
        <v>0.5</v>
      </c>
      <c r="V38" s="15">
        <f t="shared" si="4"/>
        <v>13200</v>
      </c>
      <c r="W38">
        <v>33</v>
      </c>
    </row>
    <row r="39" spans="1:23" x14ac:dyDescent="0.25">
      <c r="A39" s="6">
        <v>26161</v>
      </c>
      <c r="B39">
        <v>30000</v>
      </c>
      <c r="C39" s="2">
        <f t="shared" si="5"/>
        <v>1971</v>
      </c>
      <c r="M39" s="9" t="s">
        <v>6</v>
      </c>
      <c r="N39">
        <f t="shared" si="0"/>
        <v>1971</v>
      </c>
      <c r="O39" s="16" t="str">
        <f t="shared" si="1"/>
        <v>01Oct1971</v>
      </c>
      <c r="P39" s="14">
        <v>0.5</v>
      </c>
      <c r="Q39" s="15">
        <f t="shared" si="6"/>
        <v>30000</v>
      </c>
      <c r="R39">
        <v>34</v>
      </c>
      <c r="T39" s="16" t="str">
        <f t="shared" si="7"/>
        <v>01Oct1971</v>
      </c>
      <c r="U39" s="14">
        <f t="shared" si="8"/>
        <v>0.5</v>
      </c>
      <c r="V39" s="15">
        <f t="shared" si="4"/>
        <v>30000</v>
      </c>
      <c r="W39">
        <v>34</v>
      </c>
    </row>
    <row r="40" spans="1:23" x14ac:dyDescent="0.25">
      <c r="A40" s="6">
        <v>26433</v>
      </c>
      <c r="B40">
        <v>31800</v>
      </c>
      <c r="C40" s="2">
        <f t="shared" si="5"/>
        <v>1972</v>
      </c>
      <c r="M40" s="9" t="s">
        <v>6</v>
      </c>
      <c r="N40">
        <f t="shared" si="0"/>
        <v>1972</v>
      </c>
      <c r="O40" s="16" t="str">
        <f t="shared" si="1"/>
        <v>01Oct1972</v>
      </c>
      <c r="P40" s="14">
        <v>0.5</v>
      </c>
      <c r="Q40" s="15">
        <f t="shared" si="6"/>
        <v>31800</v>
      </c>
      <c r="R40">
        <v>35</v>
      </c>
      <c r="T40" s="16" t="str">
        <f t="shared" si="7"/>
        <v>01Oct1972</v>
      </c>
      <c r="U40" s="14">
        <f t="shared" si="8"/>
        <v>0.5</v>
      </c>
      <c r="V40" s="15">
        <f t="shared" si="4"/>
        <v>31800</v>
      </c>
      <c r="W40">
        <v>35</v>
      </c>
    </row>
    <row r="41" spans="1:23" x14ac:dyDescent="0.25">
      <c r="A41" s="6">
        <v>26605</v>
      </c>
      <c r="B41">
        <v>48400</v>
      </c>
      <c r="C41" s="2">
        <f t="shared" si="5"/>
        <v>1973</v>
      </c>
      <c r="E41" s="132"/>
      <c r="F41" s="132"/>
      <c r="G41" s="132"/>
      <c r="M41" s="9" t="s">
        <v>6</v>
      </c>
      <c r="N41">
        <f t="shared" si="0"/>
        <v>1973</v>
      </c>
      <c r="O41" s="16" t="str">
        <f t="shared" si="1"/>
        <v>01Oct1973</v>
      </c>
      <c r="P41" s="14">
        <v>0.5</v>
      </c>
      <c r="Q41" s="15">
        <f t="shared" si="6"/>
        <v>48400</v>
      </c>
      <c r="R41">
        <v>36</v>
      </c>
      <c r="T41" s="16" t="str">
        <f t="shared" si="7"/>
        <v>01Oct1973</v>
      </c>
      <c r="U41" s="14">
        <f t="shared" si="8"/>
        <v>0.5</v>
      </c>
      <c r="V41" s="15">
        <f t="shared" si="4"/>
        <v>48400</v>
      </c>
      <c r="W41">
        <v>36</v>
      </c>
    </row>
    <row r="42" spans="1:23" x14ac:dyDescent="0.25">
      <c r="A42" s="6">
        <v>27299</v>
      </c>
      <c r="B42">
        <v>34000</v>
      </c>
      <c r="C42" s="2">
        <f t="shared" si="5"/>
        <v>1974</v>
      </c>
      <c r="E42" s="132">
        <v>0.2</v>
      </c>
      <c r="F42" s="132">
        <v>379598.4</v>
      </c>
      <c r="H42" s="132">
        <v>546141.80000000005</v>
      </c>
      <c r="I42">
        <v>284434.2</v>
      </c>
      <c r="M42" s="9" t="s">
        <v>6</v>
      </c>
      <c r="N42">
        <f t="shared" si="0"/>
        <v>1974</v>
      </c>
      <c r="O42" s="16" t="str">
        <f t="shared" si="1"/>
        <v>01Oct1974</v>
      </c>
      <c r="P42" s="14">
        <v>0.5</v>
      </c>
      <c r="Q42" s="15">
        <f t="shared" si="6"/>
        <v>34000</v>
      </c>
      <c r="R42">
        <v>37</v>
      </c>
      <c r="T42" s="16" t="str">
        <f t="shared" si="7"/>
        <v>01Oct1974</v>
      </c>
      <c r="U42" s="14">
        <f t="shared" si="8"/>
        <v>0.5</v>
      </c>
      <c r="V42" s="15">
        <f t="shared" si="4"/>
        <v>34000</v>
      </c>
      <c r="W42">
        <v>37</v>
      </c>
    </row>
    <row r="43" spans="1:23" x14ac:dyDescent="0.25">
      <c r="A43" s="6">
        <v>27539</v>
      </c>
      <c r="B43">
        <v>53300</v>
      </c>
      <c r="C43" s="2">
        <f t="shared" si="5"/>
        <v>1975</v>
      </c>
      <c r="E43" s="132">
        <v>0.5</v>
      </c>
      <c r="F43" s="132">
        <v>301451.40000000002</v>
      </c>
      <c r="H43" s="132">
        <v>420651.2</v>
      </c>
      <c r="I43">
        <v>231096.1</v>
      </c>
      <c r="M43" s="9" t="s">
        <v>6</v>
      </c>
      <c r="N43">
        <f t="shared" si="0"/>
        <v>1975</v>
      </c>
      <c r="O43" s="16" t="str">
        <f t="shared" si="1"/>
        <v>01Oct1975</v>
      </c>
      <c r="P43" s="14">
        <v>0.5</v>
      </c>
      <c r="Q43" s="15">
        <f t="shared" si="6"/>
        <v>53300</v>
      </c>
      <c r="R43">
        <v>38</v>
      </c>
      <c r="T43" s="16" t="str">
        <f t="shared" si="7"/>
        <v>01Oct1975</v>
      </c>
      <c r="U43" s="14">
        <f t="shared" si="8"/>
        <v>0.5</v>
      </c>
      <c r="V43" s="15">
        <f t="shared" si="4"/>
        <v>53300</v>
      </c>
      <c r="W43">
        <v>38</v>
      </c>
    </row>
    <row r="44" spans="1:23" x14ac:dyDescent="0.25">
      <c r="A44" s="6">
        <v>28018</v>
      </c>
      <c r="B44">
        <v>19700</v>
      </c>
      <c r="C44" s="2">
        <f t="shared" si="5"/>
        <v>1976</v>
      </c>
      <c r="E44" s="132">
        <v>1</v>
      </c>
      <c r="F44" s="132">
        <v>249052.3</v>
      </c>
      <c r="H44" s="132">
        <v>339020.79999999999</v>
      </c>
      <c r="I44">
        <v>194470.1</v>
      </c>
      <c r="M44" s="9" t="s">
        <v>6</v>
      </c>
      <c r="N44">
        <f t="shared" si="0"/>
        <v>1976</v>
      </c>
      <c r="O44" s="16" t="str">
        <f t="shared" si="1"/>
        <v>01Oct1976</v>
      </c>
      <c r="P44" s="14">
        <v>0.5</v>
      </c>
      <c r="Q44" s="15">
        <f t="shared" si="6"/>
        <v>19700</v>
      </c>
      <c r="R44">
        <v>39</v>
      </c>
      <c r="T44" s="16" t="str">
        <f t="shared" si="7"/>
        <v>01Oct1976</v>
      </c>
      <c r="U44" s="14">
        <f t="shared" si="8"/>
        <v>0.5</v>
      </c>
      <c r="V44" s="15">
        <f t="shared" si="4"/>
        <v>19700</v>
      </c>
      <c r="W44">
        <v>39</v>
      </c>
    </row>
    <row r="45" spans="1:23" x14ac:dyDescent="0.25">
      <c r="A45" s="6">
        <v>28268</v>
      </c>
      <c r="B45">
        <v>35400</v>
      </c>
      <c r="C45" s="2">
        <f t="shared" si="5"/>
        <v>1977</v>
      </c>
      <c r="E45" s="132">
        <v>2</v>
      </c>
      <c r="F45" s="132">
        <v>201996.9</v>
      </c>
      <c r="H45" s="132">
        <v>267778.2</v>
      </c>
      <c r="I45">
        <v>160827.79999999999</v>
      </c>
      <c r="M45" s="9" t="s">
        <v>6</v>
      </c>
      <c r="N45">
        <f t="shared" si="0"/>
        <v>1977</v>
      </c>
      <c r="O45" s="16" t="str">
        <f t="shared" si="1"/>
        <v>01Oct1977</v>
      </c>
      <c r="P45" s="14">
        <v>0.5</v>
      </c>
      <c r="Q45" s="15">
        <f t="shared" si="6"/>
        <v>35400</v>
      </c>
      <c r="R45">
        <v>40</v>
      </c>
      <c r="T45" s="16" t="str">
        <f t="shared" si="7"/>
        <v>01Oct1977</v>
      </c>
      <c r="U45" s="14">
        <f t="shared" si="8"/>
        <v>0.5</v>
      </c>
      <c r="V45" s="15">
        <f t="shared" si="4"/>
        <v>35400</v>
      </c>
      <c r="W45">
        <v>40</v>
      </c>
    </row>
    <row r="46" spans="1:23" x14ac:dyDescent="0.25">
      <c r="A46" s="6">
        <v>28649</v>
      </c>
      <c r="B46">
        <v>35500</v>
      </c>
      <c r="C46" s="2">
        <f t="shared" si="5"/>
        <v>1978</v>
      </c>
      <c r="E46" s="132">
        <v>4</v>
      </c>
      <c r="F46" s="132">
        <v>159891.70000000001</v>
      </c>
      <c r="H46" s="132">
        <v>206017.6</v>
      </c>
      <c r="I46">
        <v>129953.7</v>
      </c>
      <c r="M46" s="9" t="s">
        <v>6</v>
      </c>
      <c r="N46">
        <f t="shared" si="0"/>
        <v>1978</v>
      </c>
      <c r="O46" s="16" t="str">
        <f t="shared" si="1"/>
        <v>01Oct1978</v>
      </c>
      <c r="P46" s="14">
        <v>0.5</v>
      </c>
      <c r="Q46" s="131">
        <f t="shared" si="6"/>
        <v>35500</v>
      </c>
      <c r="R46">
        <v>41</v>
      </c>
      <c r="T46" s="16" t="str">
        <f t="shared" si="7"/>
        <v>01Oct1978</v>
      </c>
      <c r="U46" s="14">
        <f t="shared" si="8"/>
        <v>0.5</v>
      </c>
      <c r="V46" s="15">
        <f t="shared" si="4"/>
        <v>35500</v>
      </c>
      <c r="W46">
        <v>41</v>
      </c>
    </row>
    <row r="47" spans="1:23" x14ac:dyDescent="0.25">
      <c r="A47" s="6">
        <v>29017</v>
      </c>
      <c r="B47">
        <v>30800</v>
      </c>
      <c r="C47" s="2">
        <f t="shared" si="5"/>
        <v>1979</v>
      </c>
      <c r="E47" s="132">
        <v>10</v>
      </c>
      <c r="F47" s="132">
        <v>111127.5</v>
      </c>
      <c r="H47" s="132">
        <v>137451.20000000001</v>
      </c>
      <c r="I47">
        <v>92947</v>
      </c>
      <c r="M47" s="9" t="s">
        <v>6</v>
      </c>
      <c r="N47">
        <f t="shared" si="0"/>
        <v>1979</v>
      </c>
      <c r="O47" s="16" t="str">
        <f t="shared" si="1"/>
        <v>01Oct1979</v>
      </c>
      <c r="P47" s="14">
        <v>0.5</v>
      </c>
      <c r="Q47" s="15">
        <f t="shared" si="6"/>
        <v>30800</v>
      </c>
      <c r="R47">
        <v>42</v>
      </c>
      <c r="T47" s="16" t="str">
        <f t="shared" si="7"/>
        <v>01Oct1979</v>
      </c>
      <c r="U47" s="14">
        <f t="shared" si="8"/>
        <v>0.5</v>
      </c>
      <c r="V47" s="15">
        <f t="shared" si="4"/>
        <v>30800</v>
      </c>
      <c r="W47">
        <v>42</v>
      </c>
    </row>
    <row r="48" spans="1:23" x14ac:dyDescent="0.25">
      <c r="A48" s="6">
        <v>29374</v>
      </c>
      <c r="B48">
        <v>40100</v>
      </c>
      <c r="C48" s="2">
        <f t="shared" si="5"/>
        <v>1980</v>
      </c>
      <c r="E48" s="132">
        <v>20</v>
      </c>
      <c r="F48" s="132">
        <v>78831.899999999994</v>
      </c>
      <c r="H48" s="132">
        <v>94361.8</v>
      </c>
      <c r="I48">
        <v>67351.3</v>
      </c>
      <c r="M48" s="9" t="s">
        <v>6</v>
      </c>
      <c r="N48">
        <f t="shared" si="0"/>
        <v>1980</v>
      </c>
      <c r="O48" s="16" t="str">
        <f t="shared" si="1"/>
        <v>01Oct1980</v>
      </c>
      <c r="P48" s="14">
        <v>0.5</v>
      </c>
      <c r="Q48" s="15">
        <f t="shared" si="6"/>
        <v>40100</v>
      </c>
      <c r="R48">
        <v>43</v>
      </c>
      <c r="T48" s="16" t="str">
        <f t="shared" si="7"/>
        <v>01Oct1980</v>
      </c>
      <c r="U48" s="14">
        <f t="shared" si="8"/>
        <v>0.5</v>
      </c>
      <c r="V48" s="15">
        <f t="shared" si="4"/>
        <v>40100</v>
      </c>
      <c r="W48">
        <v>43</v>
      </c>
    </row>
    <row r="49" spans="1:30" x14ac:dyDescent="0.25">
      <c r="A49" s="6">
        <v>29742</v>
      </c>
      <c r="B49">
        <v>33600</v>
      </c>
      <c r="C49" s="2">
        <f t="shared" si="5"/>
        <v>1981</v>
      </c>
      <c r="E49" s="132">
        <v>50</v>
      </c>
      <c r="F49" s="132">
        <v>40629.300000000003</v>
      </c>
      <c r="H49" s="132">
        <v>46938.5</v>
      </c>
      <c r="I49">
        <v>35174.699999999997</v>
      </c>
      <c r="M49" s="9" t="s">
        <v>6</v>
      </c>
      <c r="N49">
        <f t="shared" si="0"/>
        <v>1981</v>
      </c>
      <c r="O49" s="16" t="str">
        <f t="shared" si="1"/>
        <v>01Oct1981</v>
      </c>
      <c r="P49" s="14">
        <v>0.5</v>
      </c>
      <c r="Q49" s="15">
        <f t="shared" si="6"/>
        <v>33600</v>
      </c>
      <c r="R49">
        <v>44</v>
      </c>
      <c r="T49" s="16" t="str">
        <f t="shared" si="7"/>
        <v>01Oct1981</v>
      </c>
      <c r="U49" s="14">
        <f t="shared" si="8"/>
        <v>0.5</v>
      </c>
      <c r="V49" s="15">
        <f t="shared" si="4"/>
        <v>33600</v>
      </c>
      <c r="W49">
        <v>44</v>
      </c>
    </row>
    <row r="50" spans="1:30" x14ac:dyDescent="0.25">
      <c r="A50" s="6">
        <v>29873</v>
      </c>
      <c r="B50">
        <v>58000</v>
      </c>
      <c r="C50" s="2">
        <f t="shared" si="5"/>
        <v>1982</v>
      </c>
      <c r="E50" s="132">
        <v>80</v>
      </c>
      <c r="F50" s="132">
        <v>20776.3</v>
      </c>
      <c r="H50" s="132">
        <v>24313.8</v>
      </c>
      <c r="I50">
        <v>17361.7</v>
      </c>
      <c r="M50" s="9" t="s">
        <v>6</v>
      </c>
      <c r="N50">
        <f t="shared" si="0"/>
        <v>1982</v>
      </c>
      <c r="O50" s="16" t="str">
        <f t="shared" si="1"/>
        <v>01Oct1982</v>
      </c>
      <c r="P50" s="14">
        <v>0.5</v>
      </c>
      <c r="Q50" s="15">
        <f t="shared" si="6"/>
        <v>58000</v>
      </c>
      <c r="R50">
        <v>45</v>
      </c>
      <c r="T50" s="16" t="str">
        <f t="shared" si="7"/>
        <v>01Oct1982</v>
      </c>
      <c r="U50" s="14">
        <f t="shared" si="8"/>
        <v>0.5</v>
      </c>
      <c r="V50" s="15">
        <f t="shared" si="4"/>
        <v>58000</v>
      </c>
      <c r="W50">
        <v>45</v>
      </c>
    </row>
    <row r="51" spans="1:30" x14ac:dyDescent="0.25">
      <c r="A51" s="6">
        <v>30459</v>
      </c>
      <c r="B51">
        <v>15200</v>
      </c>
      <c r="C51" s="2">
        <f t="shared" si="5"/>
        <v>1983</v>
      </c>
      <c r="E51" s="132">
        <v>90</v>
      </c>
      <c r="F51" s="132">
        <v>14586.1</v>
      </c>
      <c r="H51" s="132">
        <v>17448.099999999999</v>
      </c>
      <c r="I51">
        <v>11783.8</v>
      </c>
      <c r="M51" s="9" t="s">
        <v>6</v>
      </c>
      <c r="N51">
        <f t="shared" si="0"/>
        <v>1983</v>
      </c>
      <c r="O51" s="16" t="str">
        <f t="shared" si="1"/>
        <v>01Oct1983</v>
      </c>
      <c r="P51" s="14">
        <v>0.5</v>
      </c>
      <c r="Q51" s="15">
        <f t="shared" si="6"/>
        <v>15200</v>
      </c>
      <c r="R51">
        <v>46</v>
      </c>
      <c r="T51" s="16" t="str">
        <f t="shared" si="7"/>
        <v>01Oct1983</v>
      </c>
      <c r="U51" s="14">
        <f t="shared" si="8"/>
        <v>0.5</v>
      </c>
      <c r="V51" s="15">
        <f t="shared" si="4"/>
        <v>15200</v>
      </c>
      <c r="W51">
        <v>46</v>
      </c>
    </row>
    <row r="52" spans="1:30" x14ac:dyDescent="0.25">
      <c r="A52" s="6">
        <v>30611</v>
      </c>
      <c r="B52">
        <v>210000</v>
      </c>
      <c r="C52" s="2">
        <f t="shared" si="5"/>
        <v>1984</v>
      </c>
      <c r="E52" s="132">
        <v>95</v>
      </c>
      <c r="F52" s="132">
        <v>10873.1</v>
      </c>
      <c r="H52" s="132">
        <v>13307.4</v>
      </c>
      <c r="I52">
        <v>8501.4</v>
      </c>
      <c r="M52" s="9" t="s">
        <v>6</v>
      </c>
      <c r="N52">
        <f t="shared" si="0"/>
        <v>1984</v>
      </c>
      <c r="O52" s="16" t="str">
        <f t="shared" si="1"/>
        <v>01Oct1984</v>
      </c>
      <c r="P52" s="14">
        <v>0.5</v>
      </c>
      <c r="Q52" s="15">
        <f t="shared" si="6"/>
        <v>210000</v>
      </c>
      <c r="R52">
        <v>47</v>
      </c>
      <c r="T52" s="16" t="str">
        <f t="shared" si="7"/>
        <v>01Oct1984</v>
      </c>
      <c r="U52" s="14">
        <f t="shared" si="8"/>
        <v>0.5</v>
      </c>
      <c r="V52" s="15">
        <f t="shared" si="4"/>
        <v>210000</v>
      </c>
      <c r="W52">
        <v>47</v>
      </c>
    </row>
    <row r="53" spans="1:30" x14ac:dyDescent="0.25">
      <c r="A53" s="6">
        <v>31206</v>
      </c>
      <c r="B53">
        <v>62600</v>
      </c>
      <c r="C53" s="2">
        <f t="shared" si="5"/>
        <v>1985</v>
      </c>
      <c r="E53">
        <v>99</v>
      </c>
      <c r="F53">
        <v>6241.2</v>
      </c>
      <c r="H53">
        <v>8030.4</v>
      </c>
      <c r="I53">
        <v>4556.1000000000004</v>
      </c>
      <c r="M53" s="9" t="s">
        <v>6</v>
      </c>
      <c r="N53">
        <f t="shared" si="0"/>
        <v>1985</v>
      </c>
      <c r="O53" s="16" t="str">
        <f t="shared" si="1"/>
        <v>01Oct1985</v>
      </c>
      <c r="P53" s="14">
        <v>0.5</v>
      </c>
      <c r="Q53" s="15">
        <f t="shared" si="6"/>
        <v>62600</v>
      </c>
      <c r="R53">
        <v>48</v>
      </c>
      <c r="T53" s="16" t="str">
        <f t="shared" si="7"/>
        <v>01Oct1985</v>
      </c>
      <c r="U53" s="14">
        <f t="shared" si="8"/>
        <v>0.5</v>
      </c>
      <c r="V53" s="15">
        <f t="shared" si="4"/>
        <v>62600</v>
      </c>
      <c r="W53">
        <v>48</v>
      </c>
    </row>
    <row r="54" spans="1:30" x14ac:dyDescent="0.25">
      <c r="A54" s="6">
        <v>31340</v>
      </c>
      <c r="B54">
        <v>56000</v>
      </c>
      <c r="C54" s="2">
        <f t="shared" si="5"/>
        <v>1986</v>
      </c>
      <c r="M54" s="30" t="s">
        <v>6</v>
      </c>
      <c r="N54">
        <f t="shared" si="0"/>
        <v>1986</v>
      </c>
      <c r="O54" s="16" t="str">
        <f t="shared" si="1"/>
        <v>01Oct1986</v>
      </c>
      <c r="P54" s="14">
        <v>0.5</v>
      </c>
      <c r="Q54" s="15">
        <f t="shared" si="6"/>
        <v>56000</v>
      </c>
      <c r="R54">
        <v>49</v>
      </c>
      <c r="T54" s="16" t="str">
        <f t="shared" si="7"/>
        <v>01Oct1986</v>
      </c>
      <c r="U54" s="14">
        <f t="shared" si="8"/>
        <v>0.5</v>
      </c>
      <c r="V54" s="15">
        <f t="shared" si="4"/>
        <v>56000</v>
      </c>
      <c r="W54">
        <v>49</v>
      </c>
    </row>
    <row r="55" spans="1:30" x14ac:dyDescent="0.25">
      <c r="A55" s="6">
        <v>31927</v>
      </c>
      <c r="B55">
        <v>225000</v>
      </c>
      <c r="C55" s="2">
        <f t="shared" si="5"/>
        <v>1987</v>
      </c>
      <c r="M55" s="30" t="s">
        <v>6</v>
      </c>
      <c r="N55">
        <f t="shared" si="0"/>
        <v>1987</v>
      </c>
      <c r="O55" s="16" t="str">
        <f>CONCATENATE(M55,N55)</f>
        <v>01Oct1987</v>
      </c>
      <c r="P55" s="14">
        <v>0.5</v>
      </c>
      <c r="Q55" s="15">
        <f t="shared" si="6"/>
        <v>225000</v>
      </c>
      <c r="R55">
        <v>50</v>
      </c>
      <c r="T55" s="16" t="str">
        <f t="shared" si="7"/>
        <v>01Oct1987</v>
      </c>
      <c r="U55" s="14">
        <f t="shared" si="8"/>
        <v>0.5</v>
      </c>
      <c r="V55" s="15">
        <f t="shared" si="4"/>
        <v>225000</v>
      </c>
      <c r="W55">
        <v>50</v>
      </c>
      <c r="AB55" s="6"/>
    </row>
    <row r="56" spans="1:30" x14ac:dyDescent="0.25">
      <c r="A56" s="6">
        <v>32406</v>
      </c>
      <c r="B56">
        <v>35300</v>
      </c>
      <c r="C56" s="2">
        <f t="shared" si="5"/>
        <v>1988</v>
      </c>
      <c r="M56" s="9" t="s">
        <v>6</v>
      </c>
      <c r="N56">
        <f t="shared" si="0"/>
        <v>1988</v>
      </c>
      <c r="O56" s="16" t="str">
        <f>CONCATENATE(M56,N56)</f>
        <v>01Oct1988</v>
      </c>
      <c r="P56" s="14">
        <v>0.5</v>
      </c>
      <c r="Q56" s="15">
        <f t="shared" si="6"/>
        <v>35300</v>
      </c>
      <c r="R56">
        <v>51</v>
      </c>
      <c r="T56" s="16" t="str">
        <f t="shared" si="7"/>
        <v>01Oct1988</v>
      </c>
      <c r="U56" s="14">
        <f t="shared" si="8"/>
        <v>0.5</v>
      </c>
      <c r="V56" s="131">
        <f t="shared" si="4"/>
        <v>35300</v>
      </c>
      <c r="W56">
        <v>51</v>
      </c>
      <c r="AA56">
        <v>2</v>
      </c>
      <c r="AC56" s="6">
        <v>43580</v>
      </c>
      <c r="AD56">
        <v>1345</v>
      </c>
    </row>
    <row r="57" spans="1:30" x14ac:dyDescent="0.25">
      <c r="A57" s="6">
        <v>32674</v>
      </c>
      <c r="B57">
        <v>65400</v>
      </c>
      <c r="C57" s="2">
        <f t="shared" si="5"/>
        <v>1989</v>
      </c>
      <c r="M57" s="9" t="s">
        <v>6</v>
      </c>
      <c r="N57">
        <f t="shared" si="0"/>
        <v>1989</v>
      </c>
      <c r="O57" s="16" t="str">
        <f t="shared" ref="O57:O85" si="9">CONCATENATE(M57,N57)</f>
        <v>01Oct1989</v>
      </c>
      <c r="P57" s="14">
        <v>0.5</v>
      </c>
      <c r="Q57" s="15">
        <f t="shared" si="6"/>
        <v>65400</v>
      </c>
      <c r="R57">
        <v>52</v>
      </c>
      <c r="T57" s="16" t="str">
        <f t="shared" si="7"/>
        <v>01Oct1989</v>
      </c>
      <c r="U57" s="14">
        <f t="shared" si="8"/>
        <v>0.5</v>
      </c>
      <c r="V57" s="15">
        <f t="shared" si="4"/>
        <v>65400</v>
      </c>
      <c r="W57">
        <v>52</v>
      </c>
    </row>
    <row r="58" spans="1:30" x14ac:dyDescent="0.25">
      <c r="A58" s="6">
        <v>32997</v>
      </c>
      <c r="B58">
        <v>115000</v>
      </c>
      <c r="C58" s="2">
        <f t="shared" si="5"/>
        <v>1990</v>
      </c>
      <c r="M58" s="9" t="s">
        <v>6</v>
      </c>
      <c r="N58">
        <f t="shared" si="0"/>
        <v>1990</v>
      </c>
      <c r="O58" s="16" t="str">
        <f t="shared" si="9"/>
        <v>01Oct1990</v>
      </c>
      <c r="P58" s="14">
        <v>0.5</v>
      </c>
      <c r="Q58" s="15">
        <f t="shared" si="6"/>
        <v>115000</v>
      </c>
      <c r="R58">
        <v>53</v>
      </c>
      <c r="T58" s="16" t="str">
        <f t="shared" si="7"/>
        <v>01Oct1990</v>
      </c>
      <c r="U58" s="14">
        <f t="shared" si="8"/>
        <v>0.5</v>
      </c>
      <c r="V58" s="15">
        <f t="shared" si="4"/>
        <v>115000</v>
      </c>
      <c r="W58">
        <v>53</v>
      </c>
    </row>
    <row r="59" spans="1:30" x14ac:dyDescent="0.25">
      <c r="A59" s="6">
        <v>33394</v>
      </c>
      <c r="B59">
        <v>89500</v>
      </c>
      <c r="C59" s="2">
        <f t="shared" si="5"/>
        <v>1991</v>
      </c>
      <c r="M59" s="9" t="s">
        <v>6</v>
      </c>
      <c r="N59">
        <f t="shared" si="0"/>
        <v>1991</v>
      </c>
      <c r="O59" s="16" t="str">
        <f t="shared" si="9"/>
        <v>01Oct1991</v>
      </c>
      <c r="P59" s="14">
        <v>0.5</v>
      </c>
      <c r="Q59" s="15">
        <f t="shared" si="6"/>
        <v>89500</v>
      </c>
      <c r="R59">
        <v>54</v>
      </c>
      <c r="T59" s="16" t="str">
        <f t="shared" si="7"/>
        <v>01Oct1991</v>
      </c>
      <c r="U59" s="14">
        <f t="shared" si="8"/>
        <v>0.5</v>
      </c>
      <c r="V59" s="15">
        <f t="shared" si="4"/>
        <v>89500</v>
      </c>
      <c r="W59">
        <v>54</v>
      </c>
    </row>
    <row r="60" spans="1:30" x14ac:dyDescent="0.25">
      <c r="A60" s="6">
        <v>33593</v>
      </c>
      <c r="B60">
        <v>107000</v>
      </c>
      <c r="C60" s="2">
        <f t="shared" si="5"/>
        <v>1992</v>
      </c>
      <c r="M60" s="9" t="s">
        <v>6</v>
      </c>
      <c r="N60">
        <f t="shared" si="0"/>
        <v>1992</v>
      </c>
      <c r="O60" s="16" t="str">
        <f t="shared" si="9"/>
        <v>01Oct1992</v>
      </c>
      <c r="P60" s="14">
        <v>0.5</v>
      </c>
      <c r="Q60" s="15">
        <f t="shared" si="6"/>
        <v>107000</v>
      </c>
      <c r="R60">
        <v>55</v>
      </c>
      <c r="T60" s="16" t="str">
        <f t="shared" si="7"/>
        <v>01Oct1992</v>
      </c>
      <c r="U60" s="14">
        <f t="shared" si="8"/>
        <v>0.5</v>
      </c>
      <c r="V60" s="15">
        <f t="shared" si="4"/>
        <v>107000</v>
      </c>
      <c r="W60">
        <v>55</v>
      </c>
    </row>
    <row r="61" spans="1:30" x14ac:dyDescent="0.25">
      <c r="A61" s="6">
        <v>34099</v>
      </c>
      <c r="B61">
        <v>84100</v>
      </c>
      <c r="C61" s="2">
        <f t="shared" si="5"/>
        <v>1993</v>
      </c>
      <c r="M61" s="9" t="s">
        <v>6</v>
      </c>
      <c r="N61">
        <f t="shared" si="0"/>
        <v>1993</v>
      </c>
      <c r="O61" s="16" t="str">
        <f t="shared" si="9"/>
        <v>01Oct1993</v>
      </c>
      <c r="P61" s="14">
        <v>0.5</v>
      </c>
      <c r="Q61" s="15">
        <f t="shared" si="6"/>
        <v>84100</v>
      </c>
      <c r="R61">
        <v>56</v>
      </c>
      <c r="T61" s="16" t="str">
        <f t="shared" si="7"/>
        <v>01Oct1993</v>
      </c>
      <c r="U61" s="14">
        <f t="shared" si="8"/>
        <v>0.5</v>
      </c>
      <c r="V61" s="15">
        <f t="shared" si="4"/>
        <v>84100</v>
      </c>
      <c r="W61">
        <v>56</v>
      </c>
    </row>
    <row r="62" spans="1:30" x14ac:dyDescent="0.25">
      <c r="A62" s="6">
        <v>34483</v>
      </c>
      <c r="B62">
        <v>22700</v>
      </c>
      <c r="C62" s="2">
        <f t="shared" si="5"/>
        <v>1994</v>
      </c>
      <c r="M62" s="9" t="s">
        <v>6</v>
      </c>
      <c r="N62">
        <f t="shared" si="0"/>
        <v>1994</v>
      </c>
      <c r="O62" s="16" t="str">
        <f t="shared" si="9"/>
        <v>01Oct1994</v>
      </c>
      <c r="P62" s="14">
        <v>0.5</v>
      </c>
      <c r="Q62" s="15">
        <f t="shared" si="6"/>
        <v>22700</v>
      </c>
      <c r="R62">
        <v>57</v>
      </c>
      <c r="T62" s="16" t="str">
        <f t="shared" si="7"/>
        <v>01Oct1994</v>
      </c>
      <c r="U62" s="14">
        <f t="shared" si="8"/>
        <v>0.5</v>
      </c>
      <c r="V62" s="15">
        <f t="shared" si="4"/>
        <v>22700</v>
      </c>
      <c r="W62">
        <v>57</v>
      </c>
    </row>
    <row r="63" spans="1:30" x14ac:dyDescent="0.25">
      <c r="A63" s="6">
        <v>34857</v>
      </c>
      <c r="B63">
        <v>236000</v>
      </c>
      <c r="C63" s="2">
        <f t="shared" si="5"/>
        <v>1995</v>
      </c>
      <c r="M63" s="9" t="s">
        <v>6</v>
      </c>
      <c r="N63">
        <f t="shared" si="0"/>
        <v>1995</v>
      </c>
      <c r="O63" s="16" t="str">
        <f t="shared" si="9"/>
        <v>01Oct1995</v>
      </c>
      <c r="P63" s="14">
        <v>0.5</v>
      </c>
      <c r="Q63" s="15">
        <f t="shared" si="6"/>
        <v>236000</v>
      </c>
      <c r="R63">
        <v>58</v>
      </c>
      <c r="T63" s="16" t="str">
        <f t="shared" si="7"/>
        <v>01Oct1995</v>
      </c>
      <c r="U63" s="14">
        <f t="shared" si="8"/>
        <v>0.5</v>
      </c>
      <c r="V63" s="15">
        <f t="shared" si="4"/>
        <v>236000</v>
      </c>
      <c r="W63">
        <v>58</v>
      </c>
    </row>
    <row r="64" spans="1:30" x14ac:dyDescent="0.25">
      <c r="A64" s="6">
        <v>35314</v>
      </c>
      <c r="B64">
        <v>19100</v>
      </c>
      <c r="C64" s="2">
        <f t="shared" si="5"/>
        <v>1996</v>
      </c>
      <c r="M64" s="9" t="s">
        <v>6</v>
      </c>
      <c r="N64">
        <f t="shared" si="0"/>
        <v>1996</v>
      </c>
      <c r="O64" s="16" t="str">
        <f t="shared" si="9"/>
        <v>01Oct1996</v>
      </c>
      <c r="P64" s="14">
        <v>0.5</v>
      </c>
      <c r="Q64" s="15">
        <f t="shared" si="6"/>
        <v>19100</v>
      </c>
      <c r="R64">
        <v>59</v>
      </c>
      <c r="T64" s="16" t="str">
        <f t="shared" si="7"/>
        <v>01Oct1996</v>
      </c>
      <c r="U64" s="14">
        <f t="shared" si="8"/>
        <v>0.5</v>
      </c>
      <c r="V64" s="15">
        <f t="shared" si="4"/>
        <v>19100</v>
      </c>
      <c r="W64">
        <v>59</v>
      </c>
    </row>
    <row r="65" spans="1:23" x14ac:dyDescent="0.25">
      <c r="A65" s="6">
        <v>35548</v>
      </c>
      <c r="B65">
        <v>46200</v>
      </c>
      <c r="C65" s="2">
        <f t="shared" si="5"/>
        <v>1997</v>
      </c>
      <c r="M65" s="9" t="s">
        <v>6</v>
      </c>
      <c r="N65">
        <f t="shared" si="0"/>
        <v>1997</v>
      </c>
      <c r="O65" s="16" t="str">
        <f t="shared" si="9"/>
        <v>01Oct1997</v>
      </c>
      <c r="P65" s="14">
        <v>0.5</v>
      </c>
      <c r="Q65" s="15">
        <f t="shared" si="6"/>
        <v>46200</v>
      </c>
      <c r="R65">
        <v>60</v>
      </c>
      <c r="T65" s="16" t="str">
        <f t="shared" si="7"/>
        <v>01Oct1997</v>
      </c>
      <c r="U65" s="14">
        <f t="shared" si="8"/>
        <v>0.5</v>
      </c>
      <c r="V65" s="15">
        <f t="shared" si="4"/>
        <v>46200</v>
      </c>
      <c r="W65">
        <v>60</v>
      </c>
    </row>
    <row r="66" spans="1:23" x14ac:dyDescent="0.25">
      <c r="A66" s="6">
        <v>35872</v>
      </c>
      <c r="B66">
        <v>99400</v>
      </c>
      <c r="C66" s="2">
        <f t="shared" si="5"/>
        <v>1998</v>
      </c>
      <c r="M66" s="9" t="s">
        <v>6</v>
      </c>
      <c r="N66">
        <f t="shared" si="0"/>
        <v>1998</v>
      </c>
      <c r="O66" s="16" t="str">
        <f t="shared" si="9"/>
        <v>01Oct1998</v>
      </c>
      <c r="P66" s="14">
        <v>0.5</v>
      </c>
      <c r="Q66" s="15">
        <f t="shared" si="6"/>
        <v>99400</v>
      </c>
      <c r="R66">
        <v>61</v>
      </c>
      <c r="T66" s="16" t="str">
        <f t="shared" si="7"/>
        <v>01Oct1998</v>
      </c>
      <c r="U66" s="14">
        <f t="shared" si="8"/>
        <v>0.5</v>
      </c>
      <c r="V66" s="15">
        <f t="shared" si="4"/>
        <v>99400</v>
      </c>
      <c r="W66">
        <v>61</v>
      </c>
    </row>
    <row r="67" spans="1:23" x14ac:dyDescent="0.25">
      <c r="A67" s="6">
        <v>36338</v>
      </c>
      <c r="B67">
        <v>13800</v>
      </c>
      <c r="C67" s="2">
        <f t="shared" si="5"/>
        <v>1999</v>
      </c>
      <c r="M67" s="9" t="s">
        <v>6</v>
      </c>
      <c r="N67">
        <f t="shared" si="0"/>
        <v>1999</v>
      </c>
      <c r="O67" s="16" t="str">
        <f t="shared" si="9"/>
        <v>01Oct1999</v>
      </c>
      <c r="P67" s="14">
        <v>0.5</v>
      </c>
      <c r="Q67" s="15">
        <f t="shared" si="6"/>
        <v>13800</v>
      </c>
      <c r="R67">
        <v>62</v>
      </c>
      <c r="T67" s="16" t="str">
        <f t="shared" si="7"/>
        <v>01Oct1999</v>
      </c>
      <c r="U67" s="14">
        <f t="shared" si="8"/>
        <v>0.5</v>
      </c>
      <c r="V67" s="15">
        <f t="shared" si="4"/>
        <v>13800</v>
      </c>
      <c r="W67">
        <v>62</v>
      </c>
    </row>
    <row r="68" spans="1:23" x14ac:dyDescent="0.25">
      <c r="A68" s="6">
        <v>36610</v>
      </c>
      <c r="B68">
        <v>20000</v>
      </c>
      <c r="C68" s="2">
        <f t="shared" si="5"/>
        <v>2000</v>
      </c>
      <c r="M68" s="9" t="s">
        <v>6</v>
      </c>
      <c r="N68">
        <f t="shared" si="0"/>
        <v>2000</v>
      </c>
      <c r="O68" s="16" t="str">
        <f t="shared" si="9"/>
        <v>01Oct2000</v>
      </c>
      <c r="P68" s="14">
        <v>0.5</v>
      </c>
      <c r="Q68" s="15">
        <f t="shared" si="6"/>
        <v>20000</v>
      </c>
      <c r="R68">
        <v>63</v>
      </c>
      <c r="T68" s="16" t="str">
        <f t="shared" si="7"/>
        <v>01Oct2000</v>
      </c>
      <c r="U68" s="14">
        <f t="shared" si="8"/>
        <v>0.5</v>
      </c>
      <c r="V68" s="15">
        <f t="shared" si="4"/>
        <v>20000</v>
      </c>
      <c r="W68">
        <v>63</v>
      </c>
    </row>
    <row r="69" spans="1:23" x14ac:dyDescent="0.25">
      <c r="A69" s="6">
        <v>36826</v>
      </c>
      <c r="B69">
        <v>69800</v>
      </c>
      <c r="C69" s="2">
        <f t="shared" si="5"/>
        <v>2001</v>
      </c>
      <c r="M69" s="9" t="s">
        <v>6</v>
      </c>
      <c r="N69">
        <f t="shared" si="0"/>
        <v>2001</v>
      </c>
      <c r="O69" s="16" t="str">
        <f t="shared" si="9"/>
        <v>01Oct2001</v>
      </c>
      <c r="P69" s="14">
        <v>0.5</v>
      </c>
      <c r="Q69" s="15">
        <f t="shared" si="6"/>
        <v>69800</v>
      </c>
      <c r="R69">
        <v>64</v>
      </c>
      <c r="T69" s="16" t="str">
        <f t="shared" si="7"/>
        <v>01Oct2001</v>
      </c>
      <c r="U69" s="14">
        <f t="shared" si="8"/>
        <v>0.5</v>
      </c>
      <c r="V69" s="15">
        <f t="shared" si="4"/>
        <v>69800</v>
      </c>
      <c r="W69">
        <v>64</v>
      </c>
    </row>
    <row r="70" spans="1:23" x14ac:dyDescent="0.25">
      <c r="A70" s="6">
        <v>37360</v>
      </c>
      <c r="B70">
        <v>15800</v>
      </c>
      <c r="C70" s="2">
        <f t="shared" si="5"/>
        <v>2002</v>
      </c>
      <c r="M70" s="9" t="s">
        <v>6</v>
      </c>
      <c r="N70">
        <f t="shared" si="0"/>
        <v>2002</v>
      </c>
      <c r="O70" s="16" t="str">
        <f t="shared" si="9"/>
        <v>01Oct2002</v>
      </c>
      <c r="P70" s="14">
        <v>0.5</v>
      </c>
      <c r="Q70" s="15">
        <f t="shared" si="6"/>
        <v>15800</v>
      </c>
      <c r="R70">
        <v>65</v>
      </c>
      <c r="T70" s="16" t="str">
        <f t="shared" si="7"/>
        <v>01Oct2002</v>
      </c>
      <c r="U70" s="14">
        <f t="shared" si="8"/>
        <v>0.5</v>
      </c>
      <c r="V70" s="15">
        <f t="shared" si="4"/>
        <v>15800</v>
      </c>
      <c r="W70">
        <v>65</v>
      </c>
    </row>
    <row r="71" spans="1:23" x14ac:dyDescent="0.25">
      <c r="A71" s="6">
        <v>37780</v>
      </c>
      <c r="B71">
        <v>13600</v>
      </c>
      <c r="C71" s="2">
        <f t="shared" si="5"/>
        <v>2003</v>
      </c>
      <c r="M71" s="9" t="s">
        <v>6</v>
      </c>
      <c r="N71">
        <f t="shared" ref="N71:N85" si="10">C71</f>
        <v>2003</v>
      </c>
      <c r="O71" s="16" t="str">
        <f t="shared" si="9"/>
        <v>01Oct2003</v>
      </c>
      <c r="P71" s="14">
        <v>0.5</v>
      </c>
      <c r="Q71" s="15">
        <f t="shared" si="6"/>
        <v>13600</v>
      </c>
      <c r="R71">
        <v>66</v>
      </c>
      <c r="T71" s="16" t="str">
        <f t="shared" si="7"/>
        <v>01Oct2003</v>
      </c>
      <c r="U71" s="14">
        <f t="shared" si="8"/>
        <v>0.5</v>
      </c>
      <c r="V71" s="15">
        <f t="shared" ref="V71:V88" si="11">Q71</f>
        <v>13600</v>
      </c>
      <c r="W71">
        <v>66</v>
      </c>
    </row>
    <row r="72" spans="1:23" x14ac:dyDescent="0.25">
      <c r="A72" s="6">
        <v>38052</v>
      </c>
      <c r="B72">
        <v>21300</v>
      </c>
      <c r="C72" s="2">
        <f t="shared" ref="C72:C88" si="12">C71+1</f>
        <v>2004</v>
      </c>
      <c r="M72" s="9" t="s">
        <v>6</v>
      </c>
      <c r="N72">
        <f t="shared" si="10"/>
        <v>2004</v>
      </c>
      <c r="O72" s="16" t="str">
        <f t="shared" si="9"/>
        <v>01Oct2004</v>
      </c>
      <c r="P72" s="14">
        <v>0.5</v>
      </c>
      <c r="Q72" s="15">
        <f t="shared" ref="Q72:Q85" si="13">B72</f>
        <v>21300</v>
      </c>
      <c r="R72">
        <v>67</v>
      </c>
      <c r="T72" s="16" t="str">
        <f t="shared" si="7"/>
        <v>01Oct2004</v>
      </c>
      <c r="U72" s="14">
        <f t="shared" si="8"/>
        <v>0.5</v>
      </c>
      <c r="V72" s="15">
        <f t="shared" si="11"/>
        <v>21300</v>
      </c>
      <c r="W72">
        <v>67</v>
      </c>
    </row>
    <row r="73" spans="1:23" x14ac:dyDescent="0.25">
      <c r="A73" s="6">
        <v>38309</v>
      </c>
      <c r="B73">
        <v>35400</v>
      </c>
      <c r="C73" s="2">
        <f t="shared" si="12"/>
        <v>2005</v>
      </c>
      <c r="M73" s="9" t="s">
        <v>6</v>
      </c>
      <c r="N73">
        <f t="shared" si="10"/>
        <v>2005</v>
      </c>
      <c r="O73" s="16" t="str">
        <f t="shared" si="9"/>
        <v>01Oct2005</v>
      </c>
      <c r="P73" s="14">
        <v>0.5</v>
      </c>
      <c r="Q73" s="15">
        <f t="shared" si="13"/>
        <v>35400</v>
      </c>
      <c r="R73">
        <v>68</v>
      </c>
      <c r="T73" s="16" t="str">
        <f t="shared" ref="T73:T88" si="14">O73</f>
        <v>01Oct2005</v>
      </c>
      <c r="U73" s="14">
        <f t="shared" ref="U73:U88" si="15">P73</f>
        <v>0.5</v>
      </c>
      <c r="V73" s="15">
        <f t="shared" si="11"/>
        <v>35400</v>
      </c>
      <c r="W73">
        <v>68</v>
      </c>
    </row>
    <row r="74" spans="1:23" x14ac:dyDescent="0.25">
      <c r="A74" s="6">
        <v>38635</v>
      </c>
      <c r="B74">
        <v>5580</v>
      </c>
      <c r="C74" s="2">
        <f t="shared" si="12"/>
        <v>2006</v>
      </c>
      <c r="M74" s="9" t="s">
        <v>6</v>
      </c>
      <c r="N74">
        <f t="shared" si="10"/>
        <v>2006</v>
      </c>
      <c r="O74" s="16" t="str">
        <f t="shared" si="9"/>
        <v>01Oct2006</v>
      </c>
      <c r="P74" s="14">
        <v>0.5</v>
      </c>
      <c r="Q74" s="15">
        <f t="shared" si="13"/>
        <v>5580</v>
      </c>
      <c r="R74">
        <v>69</v>
      </c>
      <c r="T74" s="16" t="str">
        <f t="shared" si="14"/>
        <v>01Oct2006</v>
      </c>
      <c r="U74" s="14">
        <f t="shared" si="15"/>
        <v>0.5</v>
      </c>
      <c r="V74" s="15">
        <f t="shared" si="11"/>
        <v>5580</v>
      </c>
      <c r="W74">
        <v>69</v>
      </c>
    </row>
    <row r="75" spans="1:23" x14ac:dyDescent="0.25">
      <c r="A75" s="6">
        <v>39264</v>
      </c>
      <c r="B75">
        <v>102000</v>
      </c>
      <c r="C75" s="2">
        <f t="shared" si="12"/>
        <v>2007</v>
      </c>
      <c r="M75" s="9" t="s">
        <v>6</v>
      </c>
      <c r="N75">
        <f t="shared" si="10"/>
        <v>2007</v>
      </c>
      <c r="O75" s="16" t="str">
        <f t="shared" si="9"/>
        <v>01Oct2007</v>
      </c>
      <c r="P75" s="14">
        <v>0.5</v>
      </c>
      <c r="Q75" s="15">
        <f t="shared" si="13"/>
        <v>102000</v>
      </c>
      <c r="R75">
        <v>70</v>
      </c>
      <c r="T75" s="16" t="str">
        <f t="shared" si="14"/>
        <v>01Oct2007</v>
      </c>
      <c r="U75" s="14">
        <f t="shared" si="15"/>
        <v>0.5</v>
      </c>
      <c r="V75" s="15">
        <f t="shared" si="11"/>
        <v>102000</v>
      </c>
      <c r="W75">
        <v>70</v>
      </c>
    </row>
    <row r="76" spans="1:23" x14ac:dyDescent="0.25">
      <c r="A76" s="6">
        <v>39679</v>
      </c>
      <c r="B76">
        <v>40100</v>
      </c>
      <c r="C76" s="2">
        <f t="shared" si="12"/>
        <v>2008</v>
      </c>
      <c r="M76" s="9" t="s">
        <v>6</v>
      </c>
      <c r="N76">
        <f t="shared" si="10"/>
        <v>2008</v>
      </c>
      <c r="O76" s="16" t="str">
        <f t="shared" si="9"/>
        <v>01Oct2008</v>
      </c>
      <c r="P76" s="14">
        <v>0.5</v>
      </c>
      <c r="Q76" s="15">
        <f t="shared" si="13"/>
        <v>40100</v>
      </c>
      <c r="R76">
        <v>71</v>
      </c>
      <c r="T76" s="16" t="str">
        <f t="shared" si="14"/>
        <v>01Oct2008</v>
      </c>
      <c r="U76" s="14">
        <f t="shared" si="15"/>
        <v>0.5</v>
      </c>
      <c r="V76" s="15">
        <f t="shared" si="11"/>
        <v>40100</v>
      </c>
      <c r="W76">
        <v>71</v>
      </c>
    </row>
    <row r="77" spans="1:23" x14ac:dyDescent="0.25">
      <c r="A77" s="6">
        <v>39934</v>
      </c>
      <c r="B77">
        <v>64100</v>
      </c>
      <c r="C77" s="2">
        <f t="shared" si="12"/>
        <v>2009</v>
      </c>
      <c r="M77" s="9" t="s">
        <v>6</v>
      </c>
      <c r="N77">
        <f t="shared" si="10"/>
        <v>2009</v>
      </c>
      <c r="O77" s="16" t="str">
        <f t="shared" si="9"/>
        <v>01Oct2009</v>
      </c>
      <c r="P77" s="14">
        <v>0.5</v>
      </c>
      <c r="Q77" s="15">
        <f t="shared" si="13"/>
        <v>64100</v>
      </c>
      <c r="R77">
        <v>72</v>
      </c>
      <c r="T77" s="16" t="str">
        <f t="shared" si="14"/>
        <v>01Oct2009</v>
      </c>
      <c r="U77" s="14">
        <f t="shared" si="15"/>
        <v>0.5</v>
      </c>
      <c r="V77" s="15">
        <f t="shared" si="11"/>
        <v>64100</v>
      </c>
      <c r="W77">
        <v>72</v>
      </c>
    </row>
    <row r="78" spans="1:23" x14ac:dyDescent="0.25">
      <c r="A78" s="6">
        <v>40287</v>
      </c>
      <c r="B78">
        <v>31000</v>
      </c>
      <c r="C78" s="2">
        <f t="shared" si="12"/>
        <v>2010</v>
      </c>
      <c r="M78" s="9" t="s">
        <v>6</v>
      </c>
      <c r="N78">
        <f t="shared" si="10"/>
        <v>2010</v>
      </c>
      <c r="O78" s="16" t="str">
        <f t="shared" si="9"/>
        <v>01Oct2010</v>
      </c>
      <c r="P78" s="14">
        <v>0.5</v>
      </c>
      <c r="Q78" s="15">
        <f t="shared" si="13"/>
        <v>31000</v>
      </c>
      <c r="R78">
        <v>73</v>
      </c>
      <c r="T78" s="16" t="str">
        <f t="shared" si="14"/>
        <v>01Oct2010</v>
      </c>
      <c r="U78" s="14">
        <f t="shared" si="15"/>
        <v>0.5</v>
      </c>
      <c r="V78" s="15">
        <f t="shared" si="11"/>
        <v>31000</v>
      </c>
      <c r="W78">
        <v>73</v>
      </c>
    </row>
    <row r="79" spans="1:23" x14ac:dyDescent="0.25">
      <c r="A79" s="6">
        <v>40685</v>
      </c>
      <c r="B79">
        <v>7800</v>
      </c>
      <c r="C79" s="2">
        <f t="shared" si="12"/>
        <v>2011</v>
      </c>
      <c r="M79" s="9" t="s">
        <v>6</v>
      </c>
      <c r="N79">
        <f t="shared" si="10"/>
        <v>2011</v>
      </c>
      <c r="O79" s="16" t="str">
        <f t="shared" si="9"/>
        <v>01Oct2011</v>
      </c>
      <c r="P79" s="14">
        <v>0.5</v>
      </c>
      <c r="Q79" s="15">
        <f t="shared" si="13"/>
        <v>7800</v>
      </c>
      <c r="R79">
        <v>74</v>
      </c>
      <c r="T79" s="16" t="str">
        <f t="shared" si="14"/>
        <v>01Oct2011</v>
      </c>
      <c r="U79" s="14">
        <f t="shared" si="15"/>
        <v>0.5</v>
      </c>
      <c r="V79" s="15">
        <f t="shared" si="11"/>
        <v>7800</v>
      </c>
      <c r="W79">
        <v>74</v>
      </c>
    </row>
    <row r="80" spans="1:23" x14ac:dyDescent="0.25">
      <c r="A80" s="6">
        <v>41004</v>
      </c>
      <c r="B80">
        <v>12000</v>
      </c>
      <c r="C80" s="2">
        <f t="shared" si="12"/>
        <v>2012</v>
      </c>
      <c r="M80" s="9" t="s">
        <v>6</v>
      </c>
      <c r="N80">
        <f t="shared" si="10"/>
        <v>2012</v>
      </c>
      <c r="O80" s="16" t="str">
        <f t="shared" si="9"/>
        <v>01Oct2012</v>
      </c>
      <c r="P80" s="14">
        <v>0.5</v>
      </c>
      <c r="Q80" s="15">
        <f t="shared" si="13"/>
        <v>12000</v>
      </c>
      <c r="R80">
        <v>75</v>
      </c>
      <c r="T80" s="16" t="str">
        <f t="shared" si="14"/>
        <v>01Oct2012</v>
      </c>
      <c r="U80" s="14">
        <f t="shared" si="15"/>
        <v>0.5</v>
      </c>
      <c r="V80" s="15">
        <f t="shared" si="11"/>
        <v>12000</v>
      </c>
      <c r="W80">
        <v>75</v>
      </c>
    </row>
    <row r="81" spans="1:23" x14ac:dyDescent="0.25">
      <c r="A81" s="6">
        <v>41484</v>
      </c>
      <c r="B81">
        <v>6640</v>
      </c>
      <c r="C81" s="2">
        <f t="shared" si="12"/>
        <v>2013</v>
      </c>
      <c r="M81" s="9" t="s">
        <v>6</v>
      </c>
      <c r="N81">
        <f t="shared" si="10"/>
        <v>2013</v>
      </c>
      <c r="O81" s="16" t="str">
        <f t="shared" si="9"/>
        <v>01Oct2013</v>
      </c>
      <c r="P81" s="14">
        <v>0.5</v>
      </c>
      <c r="Q81" s="15">
        <f t="shared" si="13"/>
        <v>6640</v>
      </c>
      <c r="R81">
        <v>76</v>
      </c>
      <c r="T81" s="16" t="str">
        <f t="shared" si="14"/>
        <v>01Oct2013</v>
      </c>
      <c r="U81" s="14">
        <f t="shared" si="15"/>
        <v>0.5</v>
      </c>
      <c r="V81" s="15">
        <f t="shared" si="11"/>
        <v>6640</v>
      </c>
      <c r="W81">
        <v>76</v>
      </c>
    </row>
    <row r="82" spans="1:23" x14ac:dyDescent="0.25">
      <c r="A82" s="6">
        <v>41839</v>
      </c>
      <c r="B82">
        <v>14000</v>
      </c>
      <c r="C82" s="2">
        <f t="shared" si="12"/>
        <v>2014</v>
      </c>
      <c r="M82" s="9" t="s">
        <v>6</v>
      </c>
      <c r="N82">
        <f t="shared" si="10"/>
        <v>2014</v>
      </c>
      <c r="O82" s="16" t="str">
        <f t="shared" si="9"/>
        <v>01Oct2014</v>
      </c>
      <c r="P82" s="14">
        <v>0.5</v>
      </c>
      <c r="Q82" s="15">
        <f t="shared" si="13"/>
        <v>14000</v>
      </c>
      <c r="R82">
        <v>77</v>
      </c>
      <c r="T82" s="16" t="str">
        <f t="shared" si="14"/>
        <v>01Oct2014</v>
      </c>
      <c r="U82" s="14">
        <f t="shared" si="15"/>
        <v>0.5</v>
      </c>
      <c r="V82" s="15">
        <f t="shared" si="11"/>
        <v>14000</v>
      </c>
      <c r="W82">
        <v>77</v>
      </c>
    </row>
    <row r="83" spans="1:23" x14ac:dyDescent="0.25">
      <c r="A83" s="6">
        <v>42151</v>
      </c>
      <c r="B83">
        <v>83200</v>
      </c>
      <c r="C83" s="2">
        <f t="shared" si="12"/>
        <v>2015</v>
      </c>
      <c r="M83" s="9" t="s">
        <v>6</v>
      </c>
      <c r="N83">
        <f t="shared" si="10"/>
        <v>2015</v>
      </c>
      <c r="O83" s="16" t="str">
        <f t="shared" si="9"/>
        <v>01Oct2015</v>
      </c>
      <c r="P83" s="14">
        <v>0.5</v>
      </c>
      <c r="Q83" s="15">
        <f t="shared" si="13"/>
        <v>83200</v>
      </c>
      <c r="R83">
        <v>78</v>
      </c>
      <c r="T83" s="16" t="str">
        <f t="shared" si="14"/>
        <v>01Oct2015</v>
      </c>
      <c r="U83" s="14">
        <f t="shared" si="15"/>
        <v>0.5</v>
      </c>
      <c r="V83" s="15">
        <f t="shared" si="11"/>
        <v>83200</v>
      </c>
      <c r="W83">
        <v>78</v>
      </c>
    </row>
    <row r="84" spans="1:23" x14ac:dyDescent="0.25">
      <c r="A84" s="6">
        <v>42479</v>
      </c>
      <c r="B84">
        <v>49600</v>
      </c>
      <c r="C84" s="2">
        <f t="shared" si="12"/>
        <v>2016</v>
      </c>
      <c r="M84" s="9" t="s">
        <v>6</v>
      </c>
      <c r="N84">
        <f t="shared" si="10"/>
        <v>2016</v>
      </c>
      <c r="O84" s="16" t="str">
        <f t="shared" si="9"/>
        <v>01Oct2016</v>
      </c>
      <c r="P84" s="14">
        <v>0.5</v>
      </c>
      <c r="Q84" s="15">
        <f t="shared" si="13"/>
        <v>49600</v>
      </c>
      <c r="R84">
        <v>79</v>
      </c>
      <c r="T84" s="16" t="str">
        <f t="shared" si="14"/>
        <v>01Oct2016</v>
      </c>
      <c r="U84" s="14">
        <f t="shared" si="15"/>
        <v>0.5</v>
      </c>
      <c r="V84" s="15">
        <f t="shared" si="11"/>
        <v>49600</v>
      </c>
      <c r="W84">
        <v>79</v>
      </c>
    </row>
    <row r="85" spans="1:23" x14ac:dyDescent="0.25">
      <c r="A85" s="6">
        <v>43006</v>
      </c>
      <c r="B85">
        <v>39300</v>
      </c>
      <c r="C85" s="2">
        <f t="shared" si="12"/>
        <v>2017</v>
      </c>
      <c r="M85" s="9" t="s">
        <v>6</v>
      </c>
      <c r="N85">
        <f t="shared" si="10"/>
        <v>2017</v>
      </c>
      <c r="O85" s="16" t="str">
        <f t="shared" si="9"/>
        <v>01Oct2017</v>
      </c>
      <c r="P85" s="14">
        <v>0.5</v>
      </c>
      <c r="Q85" s="15">
        <f t="shared" si="13"/>
        <v>39300</v>
      </c>
      <c r="R85">
        <v>80</v>
      </c>
      <c r="T85" s="16" t="str">
        <f t="shared" si="14"/>
        <v>01Oct2017</v>
      </c>
      <c r="U85" s="14">
        <f t="shared" si="15"/>
        <v>0.5</v>
      </c>
      <c r="V85" s="15">
        <f t="shared" si="11"/>
        <v>39300</v>
      </c>
      <c r="W85">
        <v>80</v>
      </c>
    </row>
    <row r="86" spans="1:23" x14ac:dyDescent="0.25">
      <c r="A86" s="6">
        <v>43015</v>
      </c>
      <c r="B86">
        <v>25600</v>
      </c>
      <c r="C86" s="2">
        <f t="shared" si="12"/>
        <v>2018</v>
      </c>
      <c r="M86" s="9" t="s">
        <v>6</v>
      </c>
      <c r="N86">
        <f t="shared" ref="N86:N88" si="16">C86</f>
        <v>2018</v>
      </c>
      <c r="O86" s="16" t="str">
        <f t="shared" ref="O86:O88" si="17">CONCATENATE(M86,N86)</f>
        <v>01Oct2018</v>
      </c>
      <c r="P86" s="14">
        <v>0.5</v>
      </c>
      <c r="Q86" s="15">
        <f t="shared" ref="Q86:Q88" si="18">B86</f>
        <v>25600</v>
      </c>
      <c r="T86" s="16" t="str">
        <f t="shared" si="14"/>
        <v>01Oct2018</v>
      </c>
      <c r="U86" s="14">
        <f t="shared" si="15"/>
        <v>0.5</v>
      </c>
      <c r="V86" s="15">
        <f t="shared" si="11"/>
        <v>25600</v>
      </c>
    </row>
    <row r="87" spans="1:23" x14ac:dyDescent="0.25">
      <c r="A87" s="6">
        <v>43616</v>
      </c>
      <c r="B87">
        <v>36800</v>
      </c>
      <c r="C87" s="2">
        <f t="shared" si="12"/>
        <v>2019</v>
      </c>
      <c r="M87" s="9" t="s">
        <v>6</v>
      </c>
      <c r="N87">
        <f t="shared" si="16"/>
        <v>2019</v>
      </c>
      <c r="O87" s="16" t="str">
        <f t="shared" si="17"/>
        <v>01Oct2019</v>
      </c>
      <c r="P87" s="14">
        <v>0.5</v>
      </c>
      <c r="Q87" s="15">
        <f t="shared" si="18"/>
        <v>36800</v>
      </c>
      <c r="T87" s="16" t="str">
        <f t="shared" si="14"/>
        <v>01Oct2019</v>
      </c>
      <c r="U87" s="14">
        <f t="shared" si="15"/>
        <v>0.5</v>
      </c>
      <c r="V87" s="15">
        <f t="shared" si="11"/>
        <v>36800</v>
      </c>
    </row>
    <row r="88" spans="1:23" x14ac:dyDescent="0.25">
      <c r="A88" s="6">
        <v>43910</v>
      </c>
      <c r="B88">
        <v>34600</v>
      </c>
      <c r="C88" s="2">
        <f t="shared" si="12"/>
        <v>2020</v>
      </c>
      <c r="M88" s="9" t="s">
        <v>6</v>
      </c>
      <c r="N88">
        <f t="shared" si="16"/>
        <v>2020</v>
      </c>
      <c r="O88" s="16" t="str">
        <f t="shared" si="17"/>
        <v>01Oct2020</v>
      </c>
      <c r="P88" s="14">
        <v>0.5</v>
      </c>
      <c r="Q88" s="15">
        <f t="shared" si="18"/>
        <v>34600</v>
      </c>
      <c r="T88" s="16" t="str">
        <f t="shared" si="14"/>
        <v>01Oct2020</v>
      </c>
      <c r="U88" s="14">
        <f t="shared" si="15"/>
        <v>0.5</v>
      </c>
      <c r="V88" s="15">
        <f t="shared" si="11"/>
        <v>34600</v>
      </c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E8:F8"/>
    <mergeCell ref="E10:I10"/>
    <mergeCell ref="E25:I25"/>
    <mergeCell ref="T5:V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4F6DB-3E31-4AA8-A003-8194B9098B4E}">
  <sheetPr>
    <tabColor theme="4"/>
  </sheetPr>
  <dimension ref="A1:AE8579"/>
  <sheetViews>
    <sheetView topLeftCell="D1" workbookViewId="0">
      <pane ySplit="4" topLeftCell="A59" activePane="bottomLeft" state="frozen"/>
      <selection pane="bottomLeft" activeCell="E10" sqref="E10:I38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1.14062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ht="18.75" x14ac:dyDescent="0.3">
      <c r="A1" s="1" t="s">
        <v>94</v>
      </c>
      <c r="C1" s="2"/>
      <c r="D1" s="2"/>
      <c r="E1" s="1" t="s">
        <v>0</v>
      </c>
      <c r="G1" s="1">
        <v>30728</v>
      </c>
      <c r="H1" s="1" t="s">
        <v>127</v>
      </c>
      <c r="J1" s="1" t="s">
        <v>128</v>
      </c>
      <c r="K1" s="1">
        <v>22825</v>
      </c>
      <c r="O1" s="116" t="s">
        <v>106</v>
      </c>
    </row>
    <row r="2" spans="1:23" s="1" customFormat="1" x14ac:dyDescent="0.25">
      <c r="A2" s="3" t="s">
        <v>1</v>
      </c>
      <c r="C2" s="115">
        <f>A5</f>
        <v>13421</v>
      </c>
      <c r="D2" s="115">
        <f>A88</f>
        <v>43616</v>
      </c>
      <c r="E2" s="1">
        <f>COUNT(B5:B1048576)</f>
        <v>84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13421</v>
      </c>
      <c r="B5">
        <v>67900</v>
      </c>
      <c r="C5" s="126">
        <f>1936</f>
        <v>1936</v>
      </c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ht="15.75" thickBot="1" x14ac:dyDescent="0.3">
      <c r="A6" s="6">
        <v>13676</v>
      </c>
      <c r="B6">
        <v>54400</v>
      </c>
      <c r="C6" s="126">
        <f>C5+1</f>
        <v>1937</v>
      </c>
      <c r="G6" s="8"/>
      <c r="H6" s="8"/>
      <c r="I6" s="8"/>
      <c r="J6" s="8"/>
      <c r="M6" s="9" t="s">
        <v>6</v>
      </c>
      <c r="N6">
        <f>C5</f>
        <v>1936</v>
      </c>
      <c r="O6" s="10" t="str">
        <f>CONCATENATE(M6,N6)</f>
        <v>01Oct1936</v>
      </c>
      <c r="P6" s="11">
        <v>0.5</v>
      </c>
      <c r="Q6" s="12">
        <f>B5</f>
        <v>67900</v>
      </c>
      <c r="R6">
        <v>1</v>
      </c>
      <c r="T6" s="110" t="str">
        <f>O6</f>
        <v>01Oct1936</v>
      </c>
      <c r="U6" s="111">
        <f>P6</f>
        <v>0.5</v>
      </c>
      <c r="V6" s="12">
        <f>Q6</f>
        <v>67900</v>
      </c>
      <c r="W6">
        <v>1</v>
      </c>
    </row>
    <row r="7" spans="1:23" ht="15.75" thickBot="1" x14ac:dyDescent="0.3">
      <c r="A7" s="6">
        <v>14024</v>
      </c>
      <c r="B7">
        <v>67600</v>
      </c>
      <c r="C7" s="126">
        <f t="shared" ref="C7:C70" si="0">C6+1</f>
        <v>1938</v>
      </c>
      <c r="G7" s="8"/>
      <c r="H7" s="8"/>
      <c r="I7" s="8"/>
      <c r="J7" s="8"/>
      <c r="M7" s="9" t="s">
        <v>6</v>
      </c>
      <c r="N7">
        <f t="shared" ref="N7:N70" si="1">C6</f>
        <v>1937</v>
      </c>
      <c r="O7" s="13" t="str">
        <f t="shared" ref="O7:O54" si="2">CONCATENATE(M7,N7)</f>
        <v>01Oct1937</v>
      </c>
      <c r="P7" s="14">
        <v>0.5</v>
      </c>
      <c r="Q7" s="15">
        <f t="shared" ref="Q7:Q54" si="3">B6</f>
        <v>54400</v>
      </c>
      <c r="R7">
        <v>2</v>
      </c>
      <c r="T7" s="110" t="str">
        <f t="shared" ref="T7:T56" si="4">O7</f>
        <v>01Oct1937</v>
      </c>
      <c r="U7" s="111">
        <f t="shared" ref="U7:U56" si="5">P7</f>
        <v>0.5</v>
      </c>
      <c r="V7" s="12">
        <f t="shared" ref="V7:V56" si="6">Q7</f>
        <v>54400</v>
      </c>
      <c r="W7">
        <v>2</v>
      </c>
    </row>
    <row r="8" spans="1:23" ht="15.75" thickBot="1" x14ac:dyDescent="0.3">
      <c r="A8" s="6">
        <v>14420</v>
      </c>
      <c r="B8">
        <v>38900</v>
      </c>
      <c r="C8" s="126">
        <f t="shared" si="0"/>
        <v>1939</v>
      </c>
      <c r="E8" s="183"/>
      <c r="F8" s="184"/>
      <c r="G8" s="8"/>
      <c r="H8" s="8"/>
      <c r="I8" s="8"/>
      <c r="J8" s="8"/>
      <c r="M8" s="9" t="s">
        <v>6</v>
      </c>
      <c r="N8">
        <f t="shared" si="1"/>
        <v>1938</v>
      </c>
      <c r="O8" s="13" t="str">
        <f t="shared" si="2"/>
        <v>01Oct1938</v>
      </c>
      <c r="P8" s="14">
        <v>0.5</v>
      </c>
      <c r="Q8" s="15">
        <f t="shared" si="3"/>
        <v>67600</v>
      </c>
      <c r="R8">
        <v>3</v>
      </c>
      <c r="T8" s="110" t="str">
        <f t="shared" si="4"/>
        <v>01Oct1938</v>
      </c>
      <c r="U8" s="111">
        <f t="shared" si="5"/>
        <v>0.5</v>
      </c>
      <c r="V8" s="12">
        <f t="shared" si="6"/>
        <v>67600</v>
      </c>
      <c r="W8">
        <v>3</v>
      </c>
    </row>
    <row r="9" spans="1:23" ht="15.75" thickBot="1" x14ac:dyDescent="0.3">
      <c r="A9" s="6">
        <v>14795</v>
      </c>
      <c r="B9">
        <v>37500</v>
      </c>
      <c r="C9" s="126">
        <f t="shared" si="0"/>
        <v>1940</v>
      </c>
      <c r="M9" s="9" t="s">
        <v>6</v>
      </c>
      <c r="N9">
        <f t="shared" si="1"/>
        <v>1939</v>
      </c>
      <c r="O9" s="13" t="str">
        <f t="shared" si="2"/>
        <v>01Oct1939</v>
      </c>
      <c r="P9" s="14">
        <v>0.5</v>
      </c>
      <c r="Q9" s="15">
        <f t="shared" si="3"/>
        <v>38900</v>
      </c>
      <c r="R9">
        <v>4</v>
      </c>
      <c r="T9" s="110" t="str">
        <f t="shared" si="4"/>
        <v>01Oct1939</v>
      </c>
      <c r="U9" s="111">
        <f t="shared" si="5"/>
        <v>0.5</v>
      </c>
      <c r="V9" s="12">
        <f t="shared" si="6"/>
        <v>38900</v>
      </c>
      <c r="W9">
        <v>4</v>
      </c>
    </row>
    <row r="10" spans="1:23" ht="15.75" thickBot="1" x14ac:dyDescent="0.3">
      <c r="A10" s="6">
        <v>15136</v>
      </c>
      <c r="B10">
        <v>168000</v>
      </c>
      <c r="C10" s="126">
        <f t="shared" si="0"/>
        <v>1941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1"/>
        <v>1940</v>
      </c>
      <c r="O10" s="13" t="str">
        <f t="shared" si="2"/>
        <v>01Oct1940</v>
      </c>
      <c r="P10" s="14">
        <v>0.5</v>
      </c>
      <c r="Q10" s="15">
        <f t="shared" si="3"/>
        <v>37500</v>
      </c>
      <c r="R10">
        <v>5</v>
      </c>
      <c r="T10" s="110" t="str">
        <f t="shared" si="4"/>
        <v>01Oct1940</v>
      </c>
      <c r="U10" s="111">
        <f t="shared" si="5"/>
        <v>0.5</v>
      </c>
      <c r="V10" s="12">
        <f t="shared" si="6"/>
        <v>37500</v>
      </c>
      <c r="W10">
        <v>5</v>
      </c>
    </row>
    <row r="11" spans="1:23" ht="15.75" thickBot="1" x14ac:dyDescent="0.3">
      <c r="A11" s="6">
        <v>15253</v>
      </c>
      <c r="B11">
        <v>156000</v>
      </c>
      <c r="C11" s="126">
        <f t="shared" si="0"/>
        <v>1942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1"/>
        <v>1941</v>
      </c>
      <c r="O11" s="13" t="str">
        <f t="shared" si="2"/>
        <v>01Oct1941</v>
      </c>
      <c r="P11" s="14">
        <v>0.5</v>
      </c>
      <c r="Q11" s="15">
        <f t="shared" si="3"/>
        <v>168000</v>
      </c>
      <c r="R11">
        <v>6</v>
      </c>
      <c r="T11" s="110" t="str">
        <f t="shared" si="4"/>
        <v>01Oct1941</v>
      </c>
      <c r="U11" s="111">
        <f t="shared" si="5"/>
        <v>0.5</v>
      </c>
      <c r="V11" s="12">
        <f t="shared" si="6"/>
        <v>168000</v>
      </c>
      <c r="W11">
        <v>6</v>
      </c>
    </row>
    <row r="12" spans="1:23" ht="15.75" thickBot="1" x14ac:dyDescent="0.3">
      <c r="A12" s="6">
        <v>15838</v>
      </c>
      <c r="B12">
        <v>47200</v>
      </c>
      <c r="C12" s="126">
        <f t="shared" si="0"/>
        <v>1943</v>
      </c>
      <c r="E12" s="13">
        <v>0.2</v>
      </c>
      <c r="F12" s="60">
        <v>352683.4</v>
      </c>
      <c r="G12" s="60"/>
      <c r="H12" s="60">
        <v>492925.6</v>
      </c>
      <c r="I12" s="15">
        <v>270217.5</v>
      </c>
      <c r="M12" s="9" t="s">
        <v>6</v>
      </c>
      <c r="N12">
        <f t="shared" si="1"/>
        <v>1942</v>
      </c>
      <c r="O12" s="13" t="str">
        <f t="shared" si="2"/>
        <v>01Oct1942</v>
      </c>
      <c r="P12" s="14">
        <v>0.5</v>
      </c>
      <c r="Q12" s="15">
        <f t="shared" si="3"/>
        <v>156000</v>
      </c>
      <c r="R12">
        <v>7</v>
      </c>
      <c r="T12" s="110" t="str">
        <f t="shared" si="4"/>
        <v>01Oct1942</v>
      </c>
      <c r="U12" s="111">
        <f t="shared" si="5"/>
        <v>0.5</v>
      </c>
      <c r="V12" s="12">
        <f t="shared" si="6"/>
        <v>156000</v>
      </c>
      <c r="W12">
        <v>7</v>
      </c>
    </row>
    <row r="13" spans="1:23" ht="15.75" thickBot="1" x14ac:dyDescent="0.3">
      <c r="A13" s="6">
        <v>16239</v>
      </c>
      <c r="B13">
        <v>34000</v>
      </c>
      <c r="C13" s="126">
        <f t="shared" si="0"/>
        <v>1944</v>
      </c>
      <c r="E13" s="13">
        <v>0.5</v>
      </c>
      <c r="F13" s="60">
        <v>287186.40000000002</v>
      </c>
      <c r="G13" s="60"/>
      <c r="H13" s="60">
        <v>390723</v>
      </c>
      <c r="I13" s="15">
        <v>224505.4</v>
      </c>
      <c r="M13" s="9" t="s">
        <v>6</v>
      </c>
      <c r="N13">
        <f t="shared" si="1"/>
        <v>1943</v>
      </c>
      <c r="O13" s="13" t="str">
        <f t="shared" si="2"/>
        <v>01Oct1943</v>
      </c>
      <c r="P13" s="14">
        <v>0.5</v>
      </c>
      <c r="Q13" s="15">
        <f t="shared" si="3"/>
        <v>47200</v>
      </c>
      <c r="R13">
        <v>8</v>
      </c>
      <c r="T13" s="110" t="str">
        <f t="shared" si="4"/>
        <v>01Oct1943</v>
      </c>
      <c r="U13" s="111">
        <f t="shared" si="5"/>
        <v>0.5</v>
      </c>
      <c r="V13" s="12">
        <f t="shared" si="6"/>
        <v>47200</v>
      </c>
      <c r="W13">
        <v>8</v>
      </c>
    </row>
    <row r="14" spans="1:23" ht="15.75" thickBot="1" x14ac:dyDescent="0.3">
      <c r="A14" s="6">
        <v>16511</v>
      </c>
      <c r="B14">
        <v>52000</v>
      </c>
      <c r="C14" s="126">
        <f t="shared" si="0"/>
        <v>1945</v>
      </c>
      <c r="E14" s="13">
        <v>1</v>
      </c>
      <c r="F14" s="60">
        <v>241977.4</v>
      </c>
      <c r="G14" s="60"/>
      <c r="H14" s="60">
        <v>322059.2</v>
      </c>
      <c r="I14" s="15">
        <v>192272.4</v>
      </c>
      <c r="M14" s="9" t="s">
        <v>6</v>
      </c>
      <c r="N14">
        <f t="shared" si="1"/>
        <v>1944</v>
      </c>
      <c r="O14" s="13" t="str">
        <f t="shared" si="2"/>
        <v>01Oct1944</v>
      </c>
      <c r="P14" s="14">
        <v>0.5</v>
      </c>
      <c r="Q14" s="15">
        <f t="shared" si="3"/>
        <v>34000</v>
      </c>
      <c r="R14">
        <v>9</v>
      </c>
      <c r="T14" s="110" t="str">
        <f t="shared" si="4"/>
        <v>01Oct1944</v>
      </c>
      <c r="U14" s="111">
        <f t="shared" si="5"/>
        <v>0.5</v>
      </c>
      <c r="V14" s="12">
        <f t="shared" si="6"/>
        <v>34000</v>
      </c>
      <c r="W14">
        <v>9</v>
      </c>
    </row>
    <row r="15" spans="1:23" ht="15.75" thickBot="1" x14ac:dyDescent="0.3">
      <c r="A15" s="6">
        <v>16712</v>
      </c>
      <c r="B15">
        <v>83500</v>
      </c>
      <c r="C15" s="126">
        <f t="shared" si="0"/>
        <v>1946</v>
      </c>
      <c r="E15" s="13">
        <v>2</v>
      </c>
      <c r="F15" s="60">
        <v>200305.2</v>
      </c>
      <c r="G15" s="60"/>
      <c r="H15" s="60">
        <v>260371.7</v>
      </c>
      <c r="I15" s="15">
        <v>161947.29999999999</v>
      </c>
      <c r="M15" s="9" t="s">
        <v>6</v>
      </c>
      <c r="N15">
        <f t="shared" si="1"/>
        <v>1945</v>
      </c>
      <c r="O15" s="13" t="str">
        <f t="shared" si="2"/>
        <v>01Oct1945</v>
      </c>
      <c r="P15" s="14">
        <v>0.5</v>
      </c>
      <c r="Q15" s="15">
        <f t="shared" si="3"/>
        <v>52000</v>
      </c>
      <c r="R15">
        <v>10</v>
      </c>
      <c r="T15" s="110" t="str">
        <f t="shared" si="4"/>
        <v>01Oct1945</v>
      </c>
      <c r="U15" s="111">
        <f t="shared" si="5"/>
        <v>0.5</v>
      </c>
      <c r="V15" s="12">
        <f t="shared" si="6"/>
        <v>52000</v>
      </c>
      <c r="W15">
        <v>10</v>
      </c>
    </row>
    <row r="16" spans="1:23" ht="15.75" thickBot="1" x14ac:dyDescent="0.3">
      <c r="A16" s="6">
        <v>17307</v>
      </c>
      <c r="B16">
        <v>71000</v>
      </c>
      <c r="C16" s="126">
        <f t="shared" si="0"/>
        <v>1947</v>
      </c>
      <c r="E16" s="13">
        <v>4</v>
      </c>
      <c r="F16">
        <v>161977.79999999999</v>
      </c>
      <c r="G16" s="60"/>
      <c r="H16">
        <v>205242.3</v>
      </c>
      <c r="I16">
        <v>133404.6</v>
      </c>
      <c r="M16" s="9" t="s">
        <v>6</v>
      </c>
      <c r="N16">
        <f t="shared" si="1"/>
        <v>1946</v>
      </c>
      <c r="O16" s="13" t="str">
        <f t="shared" si="2"/>
        <v>01Oct1946</v>
      </c>
      <c r="P16" s="14">
        <v>0.5</v>
      </c>
      <c r="Q16" s="15">
        <f t="shared" si="3"/>
        <v>83500</v>
      </c>
      <c r="R16">
        <v>11</v>
      </c>
      <c r="T16" s="110" t="str">
        <f t="shared" si="4"/>
        <v>01Oct1946</v>
      </c>
      <c r="U16" s="111">
        <f t="shared" si="5"/>
        <v>0.5</v>
      </c>
      <c r="V16" s="12">
        <f t="shared" si="6"/>
        <v>83500</v>
      </c>
      <c r="W16">
        <v>11</v>
      </c>
    </row>
    <row r="17" spans="1:23" ht="15.75" thickBot="1" x14ac:dyDescent="0.3">
      <c r="A17" s="6">
        <v>17710</v>
      </c>
      <c r="B17">
        <v>24400</v>
      </c>
      <c r="C17" s="126">
        <f t="shared" si="0"/>
        <v>1948</v>
      </c>
      <c r="E17" s="13">
        <v>10</v>
      </c>
      <c r="F17" s="60">
        <v>116045</v>
      </c>
      <c r="G17" s="60"/>
      <c r="H17" s="60">
        <v>141692</v>
      </c>
      <c r="I17" s="15">
        <v>98092.3</v>
      </c>
      <c r="M17" s="9" t="s">
        <v>6</v>
      </c>
      <c r="N17">
        <f t="shared" si="1"/>
        <v>1947</v>
      </c>
      <c r="O17" s="13" t="str">
        <f t="shared" si="2"/>
        <v>01Oct1947</v>
      </c>
      <c r="P17" s="14">
        <v>0.5</v>
      </c>
      <c r="Q17" s="15">
        <f t="shared" si="3"/>
        <v>71000</v>
      </c>
      <c r="R17">
        <v>12</v>
      </c>
      <c r="T17" s="110" t="str">
        <f t="shared" si="4"/>
        <v>01Oct1947</v>
      </c>
      <c r="U17" s="111">
        <f t="shared" si="5"/>
        <v>0.5</v>
      </c>
      <c r="V17" s="12">
        <f t="shared" si="6"/>
        <v>71000</v>
      </c>
      <c r="W17">
        <v>12</v>
      </c>
    </row>
    <row r="18" spans="1:23" ht="15.75" thickBot="1" x14ac:dyDescent="0.3">
      <c r="A18" s="6">
        <v>18040</v>
      </c>
      <c r="B18">
        <v>44000</v>
      </c>
      <c r="C18" s="126">
        <f t="shared" si="0"/>
        <v>1949</v>
      </c>
      <c r="E18" s="13">
        <v>20</v>
      </c>
      <c r="F18" s="60">
        <v>84437.1</v>
      </c>
      <c r="G18" s="60"/>
      <c r="H18" s="60">
        <v>100041.8</v>
      </c>
      <c r="I18" s="15">
        <v>72784.2</v>
      </c>
      <c r="M18" s="9" t="s">
        <v>6</v>
      </c>
      <c r="N18">
        <f t="shared" si="1"/>
        <v>1948</v>
      </c>
      <c r="O18" s="16" t="str">
        <f t="shared" si="2"/>
        <v>01Oct1948</v>
      </c>
      <c r="P18" s="14">
        <v>0.5</v>
      </c>
      <c r="Q18" s="15">
        <f t="shared" si="3"/>
        <v>24400</v>
      </c>
      <c r="R18">
        <v>13</v>
      </c>
      <c r="T18" s="110" t="str">
        <f t="shared" si="4"/>
        <v>01Oct1948</v>
      </c>
      <c r="U18" s="111">
        <f t="shared" si="5"/>
        <v>0.5</v>
      </c>
      <c r="V18" s="12">
        <f t="shared" si="6"/>
        <v>24400</v>
      </c>
      <c r="W18">
        <v>13</v>
      </c>
    </row>
    <row r="19" spans="1:23" ht="15.75" thickBot="1" x14ac:dyDescent="0.3">
      <c r="A19" s="6">
        <v>18396</v>
      </c>
      <c r="B19">
        <v>51200</v>
      </c>
      <c r="C19" s="126">
        <f t="shared" si="0"/>
        <v>1950</v>
      </c>
      <c r="E19" s="13">
        <v>50</v>
      </c>
      <c r="F19" s="60">
        <v>45304.9</v>
      </c>
      <c r="G19" s="60"/>
      <c r="H19" s="60">
        <v>51914.8</v>
      </c>
      <c r="I19" s="15">
        <v>39554.1</v>
      </c>
      <c r="K19" s="113"/>
      <c r="M19" s="9" t="s">
        <v>6</v>
      </c>
      <c r="N19">
        <f t="shared" si="1"/>
        <v>1949</v>
      </c>
      <c r="O19" s="16" t="str">
        <f t="shared" si="2"/>
        <v>01Oct1949</v>
      </c>
      <c r="P19" s="14">
        <v>0.5</v>
      </c>
      <c r="Q19" s="15">
        <f t="shared" si="3"/>
        <v>44000</v>
      </c>
      <c r="R19">
        <v>14</v>
      </c>
      <c r="T19" s="110" t="str">
        <f t="shared" si="4"/>
        <v>01Oct1949</v>
      </c>
      <c r="U19" s="111">
        <f t="shared" si="5"/>
        <v>0.5</v>
      </c>
      <c r="V19" s="12">
        <f t="shared" si="6"/>
        <v>44000</v>
      </c>
      <c r="W19">
        <v>14</v>
      </c>
    </row>
    <row r="20" spans="1:23" ht="15.75" thickBot="1" x14ac:dyDescent="0.3">
      <c r="A20" s="6">
        <v>18769</v>
      </c>
      <c r="B20">
        <v>146000</v>
      </c>
      <c r="C20" s="126">
        <f t="shared" si="0"/>
        <v>1951</v>
      </c>
      <c r="E20" s="13">
        <v>80</v>
      </c>
      <c r="F20" s="60">
        <v>23854.400000000001</v>
      </c>
      <c r="G20" s="60"/>
      <c r="H20" s="60">
        <v>27662.7</v>
      </c>
      <c r="I20" s="15">
        <v>20146.7</v>
      </c>
      <c r="M20" s="9" t="s">
        <v>6</v>
      </c>
      <c r="N20">
        <f t="shared" si="1"/>
        <v>1950</v>
      </c>
      <c r="O20" s="16" t="str">
        <f t="shared" si="2"/>
        <v>01Oct1950</v>
      </c>
      <c r="P20" s="14">
        <v>0.5</v>
      </c>
      <c r="Q20" s="15">
        <f t="shared" si="3"/>
        <v>51200</v>
      </c>
      <c r="R20">
        <v>15</v>
      </c>
      <c r="T20" s="110" t="str">
        <f t="shared" si="4"/>
        <v>01Oct1950</v>
      </c>
      <c r="U20" s="111">
        <f t="shared" si="5"/>
        <v>0.5</v>
      </c>
      <c r="V20" s="12">
        <f t="shared" si="6"/>
        <v>51200</v>
      </c>
      <c r="W20">
        <v>15</v>
      </c>
    </row>
    <row r="21" spans="1:23" ht="15.75" thickBot="1" x14ac:dyDescent="0.3">
      <c r="A21" s="6">
        <v>19134</v>
      </c>
      <c r="B21">
        <v>32300</v>
      </c>
      <c r="C21" s="126">
        <f t="shared" si="0"/>
        <v>1952</v>
      </c>
      <c r="E21" s="13">
        <v>90</v>
      </c>
      <c r="F21" s="60">
        <v>16929.400000000001</v>
      </c>
      <c r="G21" s="60"/>
      <c r="H21" s="60">
        <v>20052.2</v>
      </c>
      <c r="I21" s="15">
        <v>13840.2</v>
      </c>
      <c r="M21" s="9" t="s">
        <v>6</v>
      </c>
      <c r="N21">
        <f t="shared" si="1"/>
        <v>1951</v>
      </c>
      <c r="O21" s="16" t="str">
        <f t="shared" si="2"/>
        <v>01Oct1951</v>
      </c>
      <c r="P21" s="14">
        <v>0.5</v>
      </c>
      <c r="Q21" s="15">
        <f t="shared" si="3"/>
        <v>146000</v>
      </c>
      <c r="R21">
        <v>16</v>
      </c>
      <c r="T21" s="110" t="str">
        <f t="shared" si="4"/>
        <v>01Oct1951</v>
      </c>
      <c r="U21" s="111">
        <f t="shared" si="5"/>
        <v>0.5</v>
      </c>
      <c r="V21" s="12">
        <f t="shared" si="6"/>
        <v>146000</v>
      </c>
      <c r="W21">
        <v>16</v>
      </c>
    </row>
    <row r="22" spans="1:23" ht="15.75" thickBot="1" x14ac:dyDescent="0.3">
      <c r="A22" s="6">
        <v>19593</v>
      </c>
      <c r="B22">
        <v>9820</v>
      </c>
      <c r="C22" s="126">
        <f t="shared" si="0"/>
        <v>1953</v>
      </c>
      <c r="E22" s="13">
        <v>95</v>
      </c>
      <c r="F22" s="60">
        <v>12703.7</v>
      </c>
      <c r="G22" s="60"/>
      <c r="H22" s="60">
        <v>15387</v>
      </c>
      <c r="I22" s="15">
        <v>10060</v>
      </c>
      <c r="M22" s="9" t="s">
        <v>6</v>
      </c>
      <c r="N22">
        <f t="shared" si="1"/>
        <v>1952</v>
      </c>
      <c r="O22" s="16" t="str">
        <f t="shared" si="2"/>
        <v>01Oct1952</v>
      </c>
      <c r="P22" s="14">
        <v>0.5</v>
      </c>
      <c r="Q22" s="15">
        <f t="shared" si="3"/>
        <v>32300</v>
      </c>
      <c r="R22">
        <v>17</v>
      </c>
      <c r="T22" s="110" t="str">
        <f t="shared" si="4"/>
        <v>01Oct1952</v>
      </c>
      <c r="U22" s="111">
        <f t="shared" si="5"/>
        <v>0.5</v>
      </c>
      <c r="V22" s="12">
        <f t="shared" si="6"/>
        <v>32300</v>
      </c>
      <c r="W22">
        <v>17</v>
      </c>
    </row>
    <row r="23" spans="1:23" ht="15.75" thickBot="1" x14ac:dyDescent="0.3">
      <c r="A23" s="6">
        <v>19859</v>
      </c>
      <c r="B23">
        <v>74200</v>
      </c>
      <c r="C23" s="126">
        <f t="shared" si="0"/>
        <v>1954</v>
      </c>
      <c r="E23" s="61">
        <v>99</v>
      </c>
      <c r="F23" s="62">
        <v>7341.2</v>
      </c>
      <c r="G23" s="62"/>
      <c r="H23" s="62">
        <v>9342.7000000000007</v>
      </c>
      <c r="I23" s="19">
        <v>5433.3</v>
      </c>
      <c r="M23" s="9" t="s">
        <v>6</v>
      </c>
      <c r="N23">
        <f t="shared" si="1"/>
        <v>1953</v>
      </c>
      <c r="O23" s="16" t="str">
        <f t="shared" si="2"/>
        <v>01Oct1953</v>
      </c>
      <c r="P23" s="14">
        <v>0.5</v>
      </c>
      <c r="Q23" s="15">
        <f t="shared" si="3"/>
        <v>9820</v>
      </c>
      <c r="R23">
        <v>18</v>
      </c>
      <c r="T23" s="110" t="str">
        <f t="shared" si="4"/>
        <v>01Oct1953</v>
      </c>
      <c r="U23" s="111">
        <f t="shared" si="5"/>
        <v>0.5</v>
      </c>
      <c r="V23" s="12">
        <f t="shared" si="6"/>
        <v>9820</v>
      </c>
      <c r="W23">
        <v>18</v>
      </c>
    </row>
    <row r="24" spans="1:23" ht="15.75" thickBot="1" x14ac:dyDescent="0.3">
      <c r="A24" s="6">
        <v>20231</v>
      </c>
      <c r="B24">
        <v>96900</v>
      </c>
      <c r="C24" s="126">
        <f t="shared" si="0"/>
        <v>1955</v>
      </c>
      <c r="M24" s="9" t="s">
        <v>6</v>
      </c>
      <c r="N24">
        <f t="shared" si="1"/>
        <v>1954</v>
      </c>
      <c r="O24" s="16" t="str">
        <f t="shared" si="2"/>
        <v>01Oct1954</v>
      </c>
      <c r="P24" s="14">
        <v>0.5</v>
      </c>
      <c r="Q24" s="15">
        <f t="shared" si="3"/>
        <v>74200</v>
      </c>
      <c r="R24">
        <v>19</v>
      </c>
      <c r="T24" s="110" t="str">
        <f t="shared" si="4"/>
        <v>01Oct1954</v>
      </c>
      <c r="U24" s="111">
        <f t="shared" si="5"/>
        <v>0.5</v>
      </c>
      <c r="V24" s="12">
        <f t="shared" si="6"/>
        <v>74200</v>
      </c>
      <c r="W24">
        <v>19</v>
      </c>
    </row>
    <row r="25" spans="1:23" ht="15.75" thickBot="1" x14ac:dyDescent="0.3">
      <c r="A25" s="6">
        <v>20370</v>
      </c>
      <c r="B25">
        <v>106000</v>
      </c>
      <c r="C25" s="126">
        <f t="shared" si="0"/>
        <v>1956</v>
      </c>
      <c r="E25" s="173" t="s">
        <v>118</v>
      </c>
      <c r="F25" s="174"/>
      <c r="G25" s="174"/>
      <c r="H25" s="174"/>
      <c r="I25" s="175"/>
      <c r="M25" s="9" t="s">
        <v>6</v>
      </c>
      <c r="N25">
        <f t="shared" si="1"/>
        <v>1955</v>
      </c>
      <c r="O25" s="16" t="str">
        <f t="shared" si="2"/>
        <v>01Oct1955</v>
      </c>
      <c r="P25" s="14">
        <v>0.5</v>
      </c>
      <c r="Q25" s="15">
        <f t="shared" si="3"/>
        <v>96900</v>
      </c>
      <c r="R25">
        <v>20</v>
      </c>
      <c r="T25" s="110" t="str">
        <f t="shared" si="4"/>
        <v>01Oct1955</v>
      </c>
      <c r="U25" s="111">
        <f t="shared" si="5"/>
        <v>0.5</v>
      </c>
      <c r="V25" s="12">
        <f t="shared" si="6"/>
        <v>96900</v>
      </c>
      <c r="W25">
        <v>20</v>
      </c>
    </row>
    <row r="26" spans="1:23" ht="15.75" thickBot="1" x14ac:dyDescent="0.3">
      <c r="A26" s="6">
        <v>20976</v>
      </c>
      <c r="B26">
        <v>102000</v>
      </c>
      <c r="C26" s="126">
        <f t="shared" si="0"/>
        <v>1957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1"/>
        <v>1956</v>
      </c>
      <c r="O26" s="16" t="str">
        <f t="shared" si="2"/>
        <v>01Oct1956</v>
      </c>
      <c r="P26" s="14">
        <v>0.5</v>
      </c>
      <c r="Q26" s="15">
        <f t="shared" si="3"/>
        <v>106000</v>
      </c>
      <c r="R26">
        <v>21</v>
      </c>
      <c r="T26" s="110" t="str">
        <f t="shared" si="4"/>
        <v>01Oct1956</v>
      </c>
      <c r="U26" s="111">
        <f t="shared" si="5"/>
        <v>0.5</v>
      </c>
      <c r="V26" s="12">
        <f t="shared" si="6"/>
        <v>106000</v>
      </c>
      <c r="W26">
        <v>21</v>
      </c>
    </row>
    <row r="27" spans="1:23" ht="15.75" thickBot="1" x14ac:dyDescent="0.3">
      <c r="A27" s="6">
        <v>21310</v>
      </c>
      <c r="B27">
        <v>21600</v>
      </c>
      <c r="C27" s="126">
        <f t="shared" si="0"/>
        <v>1958</v>
      </c>
      <c r="E27" s="13">
        <v>0.2</v>
      </c>
      <c r="F27" s="60">
        <v>265971.8</v>
      </c>
      <c r="G27" s="60"/>
      <c r="H27" s="60">
        <v>360518</v>
      </c>
      <c r="I27" s="15">
        <v>208762.4</v>
      </c>
      <c r="M27" s="9" t="s">
        <v>6</v>
      </c>
      <c r="N27">
        <f t="shared" si="1"/>
        <v>1957</v>
      </c>
      <c r="O27" s="16" t="str">
        <f t="shared" si="2"/>
        <v>01Oct1957</v>
      </c>
      <c r="P27" s="14">
        <v>0.5</v>
      </c>
      <c r="Q27" s="15">
        <f t="shared" si="3"/>
        <v>102000</v>
      </c>
      <c r="R27">
        <v>22</v>
      </c>
      <c r="T27" s="110" t="str">
        <f t="shared" si="4"/>
        <v>01Oct1957</v>
      </c>
      <c r="U27" s="111">
        <f t="shared" si="5"/>
        <v>0.5</v>
      </c>
      <c r="V27" s="12">
        <f t="shared" si="6"/>
        <v>102000</v>
      </c>
      <c r="W27">
        <v>22</v>
      </c>
    </row>
    <row r="28" spans="1:23" ht="15.75" thickBot="1" x14ac:dyDescent="0.3">
      <c r="A28" s="6">
        <v>21726</v>
      </c>
      <c r="B28">
        <v>37000</v>
      </c>
      <c r="C28" s="126">
        <f t="shared" si="0"/>
        <v>1959</v>
      </c>
      <c r="E28" s="13">
        <v>0.5</v>
      </c>
      <c r="F28" s="60">
        <v>225584.9</v>
      </c>
      <c r="G28" s="60"/>
      <c r="H28" s="60">
        <v>299246.7</v>
      </c>
      <c r="I28" s="15">
        <v>179915.7</v>
      </c>
      <c r="M28" s="9" t="s">
        <v>6</v>
      </c>
      <c r="N28">
        <f t="shared" si="1"/>
        <v>1958</v>
      </c>
      <c r="O28" s="16" t="str">
        <f t="shared" si="2"/>
        <v>01Oct1958</v>
      </c>
      <c r="P28" s="14">
        <v>0.5</v>
      </c>
      <c r="Q28" s="15">
        <f t="shared" si="3"/>
        <v>21600</v>
      </c>
      <c r="R28">
        <v>23</v>
      </c>
      <c r="T28" s="110" t="str">
        <f t="shared" si="4"/>
        <v>01Oct1958</v>
      </c>
      <c r="U28" s="111">
        <f t="shared" si="5"/>
        <v>0.5</v>
      </c>
      <c r="V28" s="12">
        <f t="shared" si="6"/>
        <v>21600</v>
      </c>
      <c r="W28">
        <v>23</v>
      </c>
    </row>
    <row r="29" spans="1:23" ht="15.75" thickBot="1" x14ac:dyDescent="0.3">
      <c r="A29" s="6">
        <v>21830</v>
      </c>
      <c r="B29">
        <v>59300</v>
      </c>
      <c r="C29" s="126">
        <f t="shared" si="0"/>
        <v>1960</v>
      </c>
      <c r="E29" s="13">
        <v>1</v>
      </c>
      <c r="F29" s="60">
        <v>196131.1</v>
      </c>
      <c r="G29" s="60"/>
      <c r="H29" s="60">
        <v>255546.3</v>
      </c>
      <c r="I29" s="15">
        <v>158503.1</v>
      </c>
      <c r="M29" s="9" t="s">
        <v>6</v>
      </c>
      <c r="N29">
        <f t="shared" si="1"/>
        <v>1959</v>
      </c>
      <c r="O29" s="16" t="str">
        <f t="shared" si="2"/>
        <v>01Oct1959</v>
      </c>
      <c r="P29" s="14">
        <v>0.5</v>
      </c>
      <c r="Q29" s="15">
        <f t="shared" si="3"/>
        <v>37000</v>
      </c>
      <c r="R29">
        <v>24</v>
      </c>
      <c r="T29" s="110" t="str">
        <f t="shared" si="4"/>
        <v>01Oct1959</v>
      </c>
      <c r="U29" s="111">
        <f t="shared" si="5"/>
        <v>0.5</v>
      </c>
      <c r="V29" s="12">
        <f t="shared" si="6"/>
        <v>37000</v>
      </c>
      <c r="W29">
        <v>24</v>
      </c>
    </row>
    <row r="30" spans="1:23" ht="15.75" thickBot="1" x14ac:dyDescent="0.3">
      <c r="A30" s="6">
        <v>22211</v>
      </c>
      <c r="B30">
        <v>67800</v>
      </c>
      <c r="C30" s="126">
        <f t="shared" si="0"/>
        <v>1961</v>
      </c>
      <c r="E30" s="13">
        <v>2</v>
      </c>
      <c r="F30" s="60">
        <v>167621.20000000001</v>
      </c>
      <c r="G30" s="60"/>
      <c r="H30" s="60">
        <v>214152.1</v>
      </c>
      <c r="I30" s="15">
        <v>137414.5</v>
      </c>
      <c r="M30" s="9" t="s">
        <v>6</v>
      </c>
      <c r="N30">
        <f t="shared" si="1"/>
        <v>1960</v>
      </c>
      <c r="O30" s="16" t="str">
        <f t="shared" si="2"/>
        <v>01Oct1960</v>
      </c>
      <c r="P30" s="14">
        <v>0.5</v>
      </c>
      <c r="Q30" s="15">
        <f t="shared" si="3"/>
        <v>59300</v>
      </c>
      <c r="R30">
        <v>25</v>
      </c>
      <c r="T30" s="110" t="str">
        <f t="shared" si="4"/>
        <v>01Oct1960</v>
      </c>
      <c r="U30" s="111">
        <f t="shared" si="5"/>
        <v>0.5</v>
      </c>
      <c r="V30" s="12">
        <f t="shared" si="6"/>
        <v>59300</v>
      </c>
      <c r="W30">
        <v>25</v>
      </c>
    </row>
    <row r="31" spans="1:23" ht="15.75" thickBot="1" x14ac:dyDescent="0.3">
      <c r="A31" s="6">
        <v>22809</v>
      </c>
      <c r="B31">
        <v>49500</v>
      </c>
      <c r="C31" s="126">
        <f t="shared" si="0"/>
        <v>1962</v>
      </c>
      <c r="E31" s="13">
        <v>4</v>
      </c>
      <c r="F31" s="60">
        <v>140029.29999999999</v>
      </c>
      <c r="G31" s="60"/>
      <c r="H31" s="60">
        <v>175068.9</v>
      </c>
      <c r="I31" s="15">
        <v>116593</v>
      </c>
      <c r="M31" s="9" t="s">
        <v>6</v>
      </c>
      <c r="N31">
        <f t="shared" si="1"/>
        <v>1961</v>
      </c>
      <c r="O31" s="16" t="str">
        <f t="shared" si="2"/>
        <v>01Oct1961</v>
      </c>
      <c r="P31" s="14">
        <v>0.5</v>
      </c>
      <c r="Q31" s="15">
        <f t="shared" si="3"/>
        <v>67800</v>
      </c>
      <c r="R31">
        <v>26</v>
      </c>
      <c r="T31" s="110" t="str">
        <f t="shared" si="4"/>
        <v>01Oct1961</v>
      </c>
      <c r="U31" s="111">
        <f t="shared" si="5"/>
        <v>0.5</v>
      </c>
      <c r="V31" s="12">
        <f t="shared" si="6"/>
        <v>67800</v>
      </c>
      <c r="W31">
        <v>26</v>
      </c>
    </row>
    <row r="32" spans="1:23" ht="15.75" thickBot="1" x14ac:dyDescent="0.3">
      <c r="A32" s="6">
        <v>23165</v>
      </c>
      <c r="B32">
        <v>27000</v>
      </c>
      <c r="C32" s="126">
        <f t="shared" si="0"/>
        <v>1963</v>
      </c>
      <c r="E32" s="13">
        <v>10</v>
      </c>
      <c r="F32" s="60">
        <v>104841.3</v>
      </c>
      <c r="G32" s="60"/>
      <c r="H32" s="60">
        <v>126912.2</v>
      </c>
      <c r="I32" s="15">
        <v>89276.3</v>
      </c>
      <c r="L32" s="113"/>
      <c r="M32" s="9" t="s">
        <v>6</v>
      </c>
      <c r="N32">
        <f t="shared" si="1"/>
        <v>1962</v>
      </c>
      <c r="O32" s="16" t="str">
        <f t="shared" si="2"/>
        <v>01Oct1962</v>
      </c>
      <c r="P32" s="14">
        <v>0.5</v>
      </c>
      <c r="Q32" s="15">
        <f t="shared" si="3"/>
        <v>49500</v>
      </c>
      <c r="R32">
        <v>27</v>
      </c>
      <c r="T32" s="110" t="str">
        <f t="shared" si="4"/>
        <v>01Oct1962</v>
      </c>
      <c r="U32" s="111">
        <f t="shared" si="5"/>
        <v>0.5</v>
      </c>
      <c r="V32" s="12">
        <f t="shared" si="6"/>
        <v>49500</v>
      </c>
      <c r="W32">
        <v>27</v>
      </c>
    </row>
    <row r="33" spans="1:23" ht="15.75" thickBot="1" x14ac:dyDescent="0.3">
      <c r="A33" s="6">
        <v>23646</v>
      </c>
      <c r="B33">
        <v>12300</v>
      </c>
      <c r="C33" s="126">
        <f t="shared" si="0"/>
        <v>1964</v>
      </c>
      <c r="E33" s="13">
        <v>20</v>
      </c>
      <c r="F33" s="60">
        <v>78941.5</v>
      </c>
      <c r="G33" s="60"/>
      <c r="H33" s="60">
        <v>92998.5</v>
      </c>
      <c r="I33" s="15">
        <v>68410.600000000006</v>
      </c>
      <c r="M33" s="9" t="s">
        <v>6</v>
      </c>
      <c r="N33">
        <f t="shared" si="1"/>
        <v>1963</v>
      </c>
      <c r="O33" s="16" t="str">
        <f t="shared" si="2"/>
        <v>01Oct1963</v>
      </c>
      <c r="P33" s="14">
        <v>0.5</v>
      </c>
      <c r="Q33" s="15">
        <f t="shared" si="3"/>
        <v>27000</v>
      </c>
      <c r="R33">
        <v>28</v>
      </c>
      <c r="T33" s="110" t="str">
        <f t="shared" si="4"/>
        <v>01Oct1963</v>
      </c>
      <c r="U33" s="111">
        <f t="shared" si="5"/>
        <v>0.5</v>
      </c>
      <c r="V33" s="12">
        <f t="shared" si="6"/>
        <v>27000</v>
      </c>
      <c r="W33">
        <v>28</v>
      </c>
    </row>
    <row r="34" spans="1:23" ht="15.75" thickBot="1" x14ac:dyDescent="0.3">
      <c r="A34" s="6">
        <v>24009</v>
      </c>
      <c r="B34">
        <v>35300</v>
      </c>
      <c r="C34" s="126">
        <f t="shared" si="0"/>
        <v>1965</v>
      </c>
      <c r="E34" s="13">
        <v>50</v>
      </c>
      <c r="F34" s="60">
        <v>44336.7</v>
      </c>
      <c r="G34" s="60"/>
      <c r="H34" s="60">
        <v>50573.3</v>
      </c>
      <c r="I34" s="15">
        <v>38912</v>
      </c>
      <c r="M34" s="9" t="s">
        <v>6</v>
      </c>
      <c r="N34">
        <f t="shared" si="1"/>
        <v>1964</v>
      </c>
      <c r="O34" s="16" t="str">
        <f t="shared" si="2"/>
        <v>01Oct1964</v>
      </c>
      <c r="P34" s="14">
        <v>0.5</v>
      </c>
      <c r="Q34" s="15">
        <f t="shared" si="3"/>
        <v>12300</v>
      </c>
      <c r="R34">
        <v>29</v>
      </c>
      <c r="T34" s="110" t="str">
        <f t="shared" si="4"/>
        <v>01Oct1964</v>
      </c>
      <c r="U34" s="111">
        <f t="shared" si="5"/>
        <v>0.5</v>
      </c>
      <c r="V34" s="12">
        <f t="shared" si="6"/>
        <v>12300</v>
      </c>
      <c r="W34">
        <v>29</v>
      </c>
    </row>
    <row r="35" spans="1:23" ht="15.75" thickBot="1" x14ac:dyDescent="0.3">
      <c r="A35" s="6">
        <v>24037</v>
      </c>
      <c r="B35">
        <v>46000</v>
      </c>
      <c r="C35" s="126">
        <f t="shared" si="0"/>
        <v>1966</v>
      </c>
      <c r="E35" s="13">
        <v>80</v>
      </c>
      <c r="F35" s="60">
        <v>23784.2</v>
      </c>
      <c r="G35" s="60"/>
      <c r="H35" s="60">
        <v>27419.200000000001</v>
      </c>
      <c r="I35" s="15">
        <v>20221.5</v>
      </c>
      <c r="M35" s="9" t="s">
        <v>6</v>
      </c>
      <c r="N35">
        <f t="shared" si="1"/>
        <v>1965</v>
      </c>
      <c r="O35" s="16" t="str">
        <f t="shared" si="2"/>
        <v>01Oct1965</v>
      </c>
      <c r="P35" s="14">
        <v>0.5</v>
      </c>
      <c r="Q35" s="15">
        <f t="shared" si="3"/>
        <v>35300</v>
      </c>
      <c r="R35">
        <v>30</v>
      </c>
      <c r="T35" s="110" t="str">
        <f t="shared" si="4"/>
        <v>01Oct1965</v>
      </c>
      <c r="U35" s="111">
        <f t="shared" si="5"/>
        <v>0.5</v>
      </c>
      <c r="V35" s="12">
        <f t="shared" si="6"/>
        <v>35300</v>
      </c>
      <c r="W35">
        <v>30</v>
      </c>
    </row>
    <row r="36" spans="1:23" ht="15.75" thickBot="1" x14ac:dyDescent="0.3">
      <c r="A36" s="6">
        <v>24576</v>
      </c>
      <c r="B36">
        <v>39400</v>
      </c>
      <c r="C36" s="126">
        <f t="shared" si="0"/>
        <v>1967</v>
      </c>
      <c r="E36" s="13">
        <v>90</v>
      </c>
      <c r="F36" s="60">
        <v>16856.900000000001</v>
      </c>
      <c r="G36" s="60"/>
      <c r="H36" s="60">
        <v>19855.2</v>
      </c>
      <c r="I36" s="15">
        <v>13864.2</v>
      </c>
      <c r="M36" s="9" t="s">
        <v>6</v>
      </c>
      <c r="N36">
        <f t="shared" si="1"/>
        <v>1966</v>
      </c>
      <c r="O36" s="16" t="str">
        <f t="shared" si="2"/>
        <v>01Oct1966</v>
      </c>
      <c r="P36" s="14">
        <v>0.5</v>
      </c>
      <c r="Q36" s="15">
        <f t="shared" si="3"/>
        <v>46000</v>
      </c>
      <c r="R36">
        <v>31</v>
      </c>
      <c r="T36" s="110" t="str">
        <f t="shared" si="4"/>
        <v>01Oct1966</v>
      </c>
      <c r="U36" s="111">
        <f t="shared" si="5"/>
        <v>0.5</v>
      </c>
      <c r="V36" s="12">
        <f t="shared" si="6"/>
        <v>46000</v>
      </c>
      <c r="W36">
        <v>31</v>
      </c>
    </row>
    <row r="37" spans="1:23" ht="15.75" thickBot="1" x14ac:dyDescent="0.3">
      <c r="A37" s="6">
        <v>24994</v>
      </c>
      <c r="B37">
        <v>48900</v>
      </c>
      <c r="C37" s="126">
        <f t="shared" si="0"/>
        <v>1968</v>
      </c>
      <c r="E37" s="13">
        <v>95</v>
      </c>
      <c r="F37" s="60">
        <v>12561</v>
      </c>
      <c r="G37" s="60"/>
      <c r="H37" s="60">
        <v>15145</v>
      </c>
      <c r="I37" s="15">
        <v>9992</v>
      </c>
      <c r="M37" s="9" t="s">
        <v>6</v>
      </c>
      <c r="N37">
        <f t="shared" si="1"/>
        <v>1967</v>
      </c>
      <c r="O37" s="16" t="str">
        <f t="shared" si="2"/>
        <v>01Oct1967</v>
      </c>
      <c r="P37" s="14">
        <v>0.5</v>
      </c>
      <c r="Q37" s="15">
        <f t="shared" si="3"/>
        <v>39400</v>
      </c>
      <c r="R37">
        <v>32</v>
      </c>
      <c r="T37" s="110" t="str">
        <f t="shared" si="4"/>
        <v>01Oct1967</v>
      </c>
      <c r="U37" s="111">
        <f t="shared" si="5"/>
        <v>0.5</v>
      </c>
      <c r="V37" s="12">
        <f t="shared" si="6"/>
        <v>39400</v>
      </c>
      <c r="W37">
        <v>32</v>
      </c>
    </row>
    <row r="38" spans="1:23" ht="15.75" thickBot="1" x14ac:dyDescent="0.3">
      <c r="A38" s="6">
        <v>25333</v>
      </c>
      <c r="B38">
        <v>52500</v>
      </c>
      <c r="C38" s="126">
        <f t="shared" si="0"/>
        <v>1969</v>
      </c>
      <c r="E38" s="61">
        <v>99</v>
      </c>
      <c r="F38" s="62">
        <v>7059.7</v>
      </c>
      <c r="G38" s="62"/>
      <c r="H38" s="62">
        <v>8977.6</v>
      </c>
      <c r="I38" s="19">
        <v>5221.3</v>
      </c>
      <c r="M38" s="9" t="s">
        <v>6</v>
      </c>
      <c r="N38">
        <f t="shared" si="1"/>
        <v>1968</v>
      </c>
      <c r="O38" s="16" t="str">
        <f t="shared" si="2"/>
        <v>01Oct1968</v>
      </c>
      <c r="P38" s="14">
        <v>0.5</v>
      </c>
      <c r="Q38" s="15">
        <f t="shared" si="3"/>
        <v>48900</v>
      </c>
      <c r="R38">
        <v>33</v>
      </c>
      <c r="T38" s="110" t="str">
        <f t="shared" si="4"/>
        <v>01Oct1968</v>
      </c>
      <c r="U38" s="111">
        <f t="shared" si="5"/>
        <v>0.5</v>
      </c>
      <c r="V38" s="12">
        <f t="shared" si="6"/>
        <v>48900</v>
      </c>
      <c r="W38">
        <v>33</v>
      </c>
    </row>
    <row r="39" spans="1:23" ht="15.75" thickBot="1" x14ac:dyDescent="0.3">
      <c r="A39" s="6">
        <v>25836</v>
      </c>
      <c r="B39">
        <v>17300</v>
      </c>
      <c r="C39" s="126">
        <f t="shared" si="0"/>
        <v>1970</v>
      </c>
      <c r="M39" s="9" t="s">
        <v>6</v>
      </c>
      <c r="N39">
        <f t="shared" si="1"/>
        <v>1969</v>
      </c>
      <c r="O39" s="16" t="str">
        <f t="shared" si="2"/>
        <v>01Oct1969</v>
      </c>
      <c r="P39" s="14">
        <v>0.5</v>
      </c>
      <c r="Q39" s="15">
        <f t="shared" si="3"/>
        <v>52500</v>
      </c>
      <c r="R39">
        <v>34</v>
      </c>
      <c r="T39" s="110" t="str">
        <f t="shared" si="4"/>
        <v>01Oct1969</v>
      </c>
      <c r="U39" s="111">
        <f t="shared" si="5"/>
        <v>0.5</v>
      </c>
      <c r="V39" s="12">
        <f t="shared" si="6"/>
        <v>52500</v>
      </c>
      <c r="W39">
        <v>34</v>
      </c>
    </row>
    <row r="40" spans="1:23" ht="15.75" thickBot="1" x14ac:dyDescent="0.3">
      <c r="A40" s="6">
        <v>26163</v>
      </c>
      <c r="B40">
        <v>19000</v>
      </c>
      <c r="C40" s="126">
        <f t="shared" si="0"/>
        <v>1971</v>
      </c>
      <c r="M40" s="9" t="s">
        <v>6</v>
      </c>
      <c r="N40">
        <f t="shared" si="1"/>
        <v>1970</v>
      </c>
      <c r="O40" s="16" t="str">
        <f t="shared" si="2"/>
        <v>01Oct1970</v>
      </c>
      <c r="P40" s="14">
        <v>0.5</v>
      </c>
      <c r="Q40" s="15">
        <f t="shared" si="3"/>
        <v>17300</v>
      </c>
      <c r="R40">
        <v>35</v>
      </c>
      <c r="T40" s="110" t="str">
        <f t="shared" si="4"/>
        <v>01Oct1970</v>
      </c>
      <c r="U40" s="111">
        <f t="shared" si="5"/>
        <v>0.5</v>
      </c>
      <c r="V40" s="12">
        <f t="shared" si="6"/>
        <v>17300</v>
      </c>
      <c r="W40">
        <v>35</v>
      </c>
    </row>
    <row r="41" spans="1:23" ht="15.75" thickBot="1" x14ac:dyDescent="0.3">
      <c r="A41" s="6">
        <v>26434</v>
      </c>
      <c r="B41">
        <v>20000</v>
      </c>
      <c r="C41" s="126">
        <f t="shared" si="0"/>
        <v>1972</v>
      </c>
      <c r="M41" s="9" t="s">
        <v>6</v>
      </c>
      <c r="N41">
        <f t="shared" si="1"/>
        <v>1971</v>
      </c>
      <c r="O41" s="16" t="str">
        <f t="shared" si="2"/>
        <v>01Oct1971</v>
      </c>
      <c r="P41" s="14">
        <v>0.5</v>
      </c>
      <c r="Q41" s="15">
        <f t="shared" si="3"/>
        <v>19000</v>
      </c>
      <c r="R41">
        <v>36</v>
      </c>
      <c r="T41" s="110" t="str">
        <f t="shared" si="4"/>
        <v>01Oct1971</v>
      </c>
      <c r="U41" s="111">
        <f t="shared" si="5"/>
        <v>0.5</v>
      </c>
      <c r="V41" s="12">
        <f t="shared" si="6"/>
        <v>19000</v>
      </c>
      <c r="W41">
        <v>36</v>
      </c>
    </row>
    <row r="42" spans="1:23" ht="15.75" thickBot="1" x14ac:dyDescent="0.3">
      <c r="A42" s="6">
        <v>26820</v>
      </c>
      <c r="B42">
        <v>51600</v>
      </c>
      <c r="C42" s="126">
        <f t="shared" si="0"/>
        <v>1973</v>
      </c>
      <c r="M42" s="9" t="s">
        <v>6</v>
      </c>
      <c r="N42">
        <f t="shared" si="1"/>
        <v>1972</v>
      </c>
      <c r="O42" s="16" t="str">
        <f t="shared" si="2"/>
        <v>01Oct1972</v>
      </c>
      <c r="P42" s="14">
        <v>0.5</v>
      </c>
      <c r="Q42" s="15">
        <f t="shared" si="3"/>
        <v>20000</v>
      </c>
      <c r="R42">
        <v>37</v>
      </c>
      <c r="T42" s="110" t="str">
        <f t="shared" si="4"/>
        <v>01Oct1972</v>
      </c>
      <c r="U42" s="111">
        <f t="shared" si="5"/>
        <v>0.5</v>
      </c>
      <c r="V42" s="12">
        <f t="shared" si="6"/>
        <v>20000</v>
      </c>
      <c r="W42">
        <v>37</v>
      </c>
    </row>
    <row r="43" spans="1:23" ht="15.75" thickBot="1" x14ac:dyDescent="0.3">
      <c r="A43" s="6">
        <v>27300</v>
      </c>
      <c r="B43">
        <v>38700</v>
      </c>
      <c r="C43" s="126">
        <f t="shared" si="0"/>
        <v>1974</v>
      </c>
      <c r="M43" s="9" t="s">
        <v>6</v>
      </c>
      <c r="N43">
        <f t="shared" si="1"/>
        <v>1973</v>
      </c>
      <c r="O43" s="16" t="str">
        <f t="shared" si="2"/>
        <v>01Oct1973</v>
      </c>
      <c r="P43" s="14">
        <v>0.5</v>
      </c>
      <c r="Q43" s="15">
        <f t="shared" si="3"/>
        <v>51600</v>
      </c>
      <c r="R43">
        <v>38</v>
      </c>
      <c r="T43" s="110" t="str">
        <f t="shared" si="4"/>
        <v>01Oct1973</v>
      </c>
      <c r="U43" s="111">
        <f t="shared" si="5"/>
        <v>0.5</v>
      </c>
      <c r="V43" s="12">
        <f t="shared" si="6"/>
        <v>51600</v>
      </c>
      <c r="W43">
        <v>38</v>
      </c>
    </row>
    <row r="44" spans="1:23" ht="15.75" thickBot="1" x14ac:dyDescent="0.3">
      <c r="A44" s="6">
        <v>27540</v>
      </c>
      <c r="B44">
        <v>57700</v>
      </c>
      <c r="C44" s="126">
        <f t="shared" si="0"/>
        <v>1975</v>
      </c>
      <c r="M44" s="9" t="s">
        <v>6</v>
      </c>
      <c r="N44">
        <f t="shared" si="1"/>
        <v>1974</v>
      </c>
      <c r="O44" s="16" t="str">
        <f t="shared" si="2"/>
        <v>01Oct1974</v>
      </c>
      <c r="P44" s="14">
        <v>0.5</v>
      </c>
      <c r="Q44" s="15">
        <f t="shared" si="3"/>
        <v>38700</v>
      </c>
      <c r="R44">
        <v>39</v>
      </c>
      <c r="T44" s="110" t="str">
        <f t="shared" si="4"/>
        <v>01Oct1974</v>
      </c>
      <c r="U44" s="111">
        <f t="shared" si="5"/>
        <v>0.5</v>
      </c>
      <c r="V44" s="12">
        <f t="shared" si="6"/>
        <v>38700</v>
      </c>
      <c r="W44">
        <v>39</v>
      </c>
    </row>
    <row r="45" spans="1:23" ht="15.75" thickBot="1" x14ac:dyDescent="0.3">
      <c r="A45" s="6">
        <v>27870</v>
      </c>
      <c r="B45">
        <v>17300</v>
      </c>
      <c r="C45" s="126">
        <f t="shared" si="0"/>
        <v>1976</v>
      </c>
      <c r="M45" s="9" t="s">
        <v>6</v>
      </c>
      <c r="N45">
        <f t="shared" si="1"/>
        <v>1975</v>
      </c>
      <c r="O45" s="16" t="str">
        <f t="shared" si="2"/>
        <v>01Oct1975</v>
      </c>
      <c r="P45" s="14">
        <v>0.5</v>
      </c>
      <c r="Q45" s="15">
        <f t="shared" si="3"/>
        <v>57700</v>
      </c>
      <c r="R45">
        <v>40</v>
      </c>
      <c r="T45" s="110" t="str">
        <f t="shared" si="4"/>
        <v>01Oct1975</v>
      </c>
      <c r="U45" s="111">
        <f t="shared" si="5"/>
        <v>0.5</v>
      </c>
      <c r="V45" s="12">
        <f t="shared" si="6"/>
        <v>57700</v>
      </c>
      <c r="W45">
        <v>40</v>
      </c>
    </row>
    <row r="46" spans="1:23" ht="15.75" thickBot="1" x14ac:dyDescent="0.3">
      <c r="A46" s="6">
        <v>28270</v>
      </c>
      <c r="B46">
        <v>39300</v>
      </c>
      <c r="C46" s="126">
        <f t="shared" si="0"/>
        <v>1977</v>
      </c>
      <c r="M46" s="9" t="s">
        <v>6</v>
      </c>
      <c r="N46">
        <f t="shared" si="1"/>
        <v>1976</v>
      </c>
      <c r="O46" s="16" t="str">
        <f t="shared" si="2"/>
        <v>01Oct1976</v>
      </c>
      <c r="P46" s="14">
        <v>0.5</v>
      </c>
      <c r="Q46" s="15">
        <f t="shared" si="3"/>
        <v>17300</v>
      </c>
      <c r="R46">
        <v>41</v>
      </c>
      <c r="T46" s="110" t="str">
        <f t="shared" si="4"/>
        <v>01Oct1976</v>
      </c>
      <c r="U46" s="111">
        <f t="shared" si="5"/>
        <v>0.5</v>
      </c>
      <c r="V46" s="12">
        <f t="shared" si="6"/>
        <v>17300</v>
      </c>
      <c r="W46">
        <v>41</v>
      </c>
    </row>
    <row r="47" spans="1:23" ht="15.75" thickBot="1" x14ac:dyDescent="0.3">
      <c r="A47" s="6">
        <v>28650</v>
      </c>
      <c r="B47">
        <v>48600</v>
      </c>
      <c r="C47" s="126">
        <f t="shared" si="0"/>
        <v>1978</v>
      </c>
      <c r="M47" s="9" t="s">
        <v>6</v>
      </c>
      <c r="N47">
        <f t="shared" si="1"/>
        <v>1977</v>
      </c>
      <c r="O47" s="16" t="str">
        <f t="shared" si="2"/>
        <v>01Oct1977</v>
      </c>
      <c r="P47" s="14">
        <v>0.5</v>
      </c>
      <c r="Q47" s="15">
        <f t="shared" si="3"/>
        <v>39300</v>
      </c>
      <c r="R47">
        <v>42</v>
      </c>
      <c r="T47" s="110" t="str">
        <f t="shared" si="4"/>
        <v>01Oct1977</v>
      </c>
      <c r="U47" s="111">
        <f t="shared" si="5"/>
        <v>0.5</v>
      </c>
      <c r="V47" s="12">
        <f t="shared" si="6"/>
        <v>39300</v>
      </c>
      <c r="W47">
        <v>42</v>
      </c>
    </row>
    <row r="48" spans="1:23" ht="15.75" thickBot="1" x14ac:dyDescent="0.3">
      <c r="A48" s="6">
        <v>29018</v>
      </c>
      <c r="B48">
        <v>34800</v>
      </c>
      <c r="C48" s="126">
        <f t="shared" si="0"/>
        <v>1979</v>
      </c>
      <c r="M48" s="9" t="s">
        <v>6</v>
      </c>
      <c r="N48">
        <f t="shared" si="1"/>
        <v>1978</v>
      </c>
      <c r="O48" s="16" t="str">
        <f t="shared" si="2"/>
        <v>01Oct1978</v>
      </c>
      <c r="P48" s="14">
        <v>0.5</v>
      </c>
      <c r="Q48" s="15">
        <f t="shared" si="3"/>
        <v>48600</v>
      </c>
      <c r="R48">
        <v>43</v>
      </c>
      <c r="T48" s="110" t="str">
        <f t="shared" si="4"/>
        <v>01Oct1978</v>
      </c>
      <c r="U48" s="111">
        <f t="shared" si="5"/>
        <v>0.5</v>
      </c>
      <c r="V48" s="12">
        <f t="shared" si="6"/>
        <v>48600</v>
      </c>
      <c r="W48">
        <v>43</v>
      </c>
    </row>
    <row r="49" spans="1:31" ht="15.75" thickBot="1" x14ac:dyDescent="0.3">
      <c r="A49" s="6">
        <v>29375</v>
      </c>
      <c r="B49">
        <v>41500</v>
      </c>
      <c r="C49" s="126">
        <f t="shared" si="0"/>
        <v>1980</v>
      </c>
      <c r="M49" s="9" t="s">
        <v>6</v>
      </c>
      <c r="N49">
        <f t="shared" si="1"/>
        <v>1979</v>
      </c>
      <c r="O49" s="16" t="str">
        <f t="shared" si="2"/>
        <v>01Oct1979</v>
      </c>
      <c r="P49" s="14">
        <v>0.5</v>
      </c>
      <c r="Q49" s="15">
        <f t="shared" si="3"/>
        <v>34800</v>
      </c>
      <c r="R49">
        <v>44</v>
      </c>
      <c r="T49" s="110" t="str">
        <f t="shared" si="4"/>
        <v>01Oct1979</v>
      </c>
      <c r="U49" s="111">
        <f t="shared" si="5"/>
        <v>0.5</v>
      </c>
      <c r="V49" s="12">
        <f t="shared" si="6"/>
        <v>34800</v>
      </c>
      <c r="W49">
        <v>44</v>
      </c>
    </row>
    <row r="50" spans="1:31" ht="15.75" thickBot="1" x14ac:dyDescent="0.3">
      <c r="A50" s="6">
        <v>29743</v>
      </c>
      <c r="B50">
        <v>43700</v>
      </c>
      <c r="C50" s="126">
        <f t="shared" si="0"/>
        <v>1981</v>
      </c>
      <c r="M50" s="9" t="s">
        <v>6</v>
      </c>
      <c r="N50">
        <f t="shared" si="1"/>
        <v>1980</v>
      </c>
      <c r="O50" s="16" t="str">
        <f t="shared" si="2"/>
        <v>01Oct1980</v>
      </c>
      <c r="P50" s="14">
        <v>0.5</v>
      </c>
      <c r="Q50" s="15">
        <f t="shared" si="3"/>
        <v>41500</v>
      </c>
      <c r="R50">
        <v>45</v>
      </c>
      <c r="T50" s="110" t="str">
        <f t="shared" si="4"/>
        <v>01Oct1980</v>
      </c>
      <c r="U50" s="111">
        <f t="shared" si="5"/>
        <v>0.5</v>
      </c>
      <c r="V50" s="12">
        <f t="shared" si="6"/>
        <v>41500</v>
      </c>
      <c r="W50">
        <v>45</v>
      </c>
    </row>
    <row r="51" spans="1:31" ht="15.75" thickBot="1" x14ac:dyDescent="0.3">
      <c r="A51" s="6">
        <v>29873</v>
      </c>
      <c r="B51">
        <v>103000</v>
      </c>
      <c r="C51" s="126">
        <f t="shared" si="0"/>
        <v>1982</v>
      </c>
      <c r="M51" s="9" t="s">
        <v>6</v>
      </c>
      <c r="N51">
        <f t="shared" si="1"/>
        <v>1981</v>
      </c>
      <c r="O51" s="16" t="str">
        <f t="shared" si="2"/>
        <v>01Oct1981</v>
      </c>
      <c r="P51" s="14">
        <v>0.5</v>
      </c>
      <c r="Q51" s="15">
        <f t="shared" si="3"/>
        <v>43700</v>
      </c>
      <c r="R51">
        <v>46</v>
      </c>
      <c r="T51" s="110" t="str">
        <f t="shared" si="4"/>
        <v>01Oct1981</v>
      </c>
      <c r="U51" s="111">
        <f t="shared" si="5"/>
        <v>0.5</v>
      </c>
      <c r="V51" s="12">
        <f t="shared" si="6"/>
        <v>43700</v>
      </c>
      <c r="W51">
        <v>46</v>
      </c>
    </row>
    <row r="52" spans="1:31" ht="15.75" thickBot="1" x14ac:dyDescent="0.3">
      <c r="A52" s="6">
        <v>30453</v>
      </c>
      <c r="B52">
        <v>18000</v>
      </c>
      <c r="C52" s="126">
        <f t="shared" si="0"/>
        <v>1983</v>
      </c>
      <c r="M52" s="9" t="s">
        <v>6</v>
      </c>
      <c r="N52">
        <f t="shared" si="1"/>
        <v>1982</v>
      </c>
      <c r="O52" s="16" t="str">
        <f t="shared" si="2"/>
        <v>01Oct1982</v>
      </c>
      <c r="P52" s="14">
        <v>0.5</v>
      </c>
      <c r="Q52" s="15">
        <f t="shared" si="3"/>
        <v>103000</v>
      </c>
      <c r="R52">
        <v>47</v>
      </c>
      <c r="T52" s="110" t="str">
        <f t="shared" si="4"/>
        <v>01Oct1982</v>
      </c>
      <c r="U52" s="111">
        <f t="shared" si="5"/>
        <v>0.5</v>
      </c>
      <c r="V52" s="12">
        <f t="shared" si="6"/>
        <v>103000</v>
      </c>
      <c r="W52">
        <v>47</v>
      </c>
    </row>
    <row r="53" spans="1:31" ht="15.75" thickBot="1" x14ac:dyDescent="0.3">
      <c r="A53" s="6">
        <v>30613</v>
      </c>
      <c r="B53">
        <v>151000</v>
      </c>
      <c r="C53" s="126">
        <f t="shared" si="0"/>
        <v>1984</v>
      </c>
      <c r="M53" s="9" t="s">
        <v>6</v>
      </c>
      <c r="N53">
        <f t="shared" si="1"/>
        <v>1983</v>
      </c>
      <c r="O53" s="16" t="str">
        <f t="shared" si="2"/>
        <v>01Oct1983</v>
      </c>
      <c r="P53" s="14">
        <v>0.5</v>
      </c>
      <c r="Q53" s="15">
        <f t="shared" si="3"/>
        <v>18000</v>
      </c>
      <c r="R53">
        <v>48</v>
      </c>
      <c r="T53" s="110" t="str">
        <f t="shared" si="4"/>
        <v>01Oct1983</v>
      </c>
      <c r="U53" s="111">
        <f t="shared" si="5"/>
        <v>0.5</v>
      </c>
      <c r="V53" s="12">
        <f t="shared" si="6"/>
        <v>18000</v>
      </c>
      <c r="W53">
        <v>48</v>
      </c>
    </row>
    <row r="54" spans="1:31" ht="15.75" thickBot="1" x14ac:dyDescent="0.3">
      <c r="A54" s="6">
        <v>31205</v>
      </c>
      <c r="B54">
        <v>77400</v>
      </c>
      <c r="C54" s="126">
        <f t="shared" si="0"/>
        <v>1985</v>
      </c>
      <c r="M54" s="30" t="s">
        <v>6</v>
      </c>
      <c r="N54">
        <f t="shared" si="1"/>
        <v>1984</v>
      </c>
      <c r="O54" s="16" t="str">
        <f t="shared" si="2"/>
        <v>01Oct1984</v>
      </c>
      <c r="P54" s="14">
        <v>0.5</v>
      </c>
      <c r="Q54" s="15">
        <f t="shared" si="3"/>
        <v>151000</v>
      </c>
      <c r="R54">
        <v>49</v>
      </c>
      <c r="T54" s="110" t="str">
        <f t="shared" si="4"/>
        <v>01Oct1984</v>
      </c>
      <c r="U54" s="111">
        <f t="shared" si="5"/>
        <v>0.5</v>
      </c>
      <c r="V54" s="12">
        <f t="shared" si="6"/>
        <v>151000</v>
      </c>
      <c r="W54">
        <v>49</v>
      </c>
    </row>
    <row r="55" spans="1:31" ht="15.75" thickBot="1" x14ac:dyDescent="0.3">
      <c r="A55" s="6">
        <v>31341</v>
      </c>
      <c r="B55">
        <v>60400</v>
      </c>
      <c r="C55" s="126">
        <f t="shared" si="0"/>
        <v>1986</v>
      </c>
      <c r="M55" s="30" t="s">
        <v>6</v>
      </c>
      <c r="N55">
        <f t="shared" si="1"/>
        <v>1985</v>
      </c>
      <c r="O55" s="16" t="str">
        <f>CONCATENATE(M55,N55)</f>
        <v>01Oct1985</v>
      </c>
      <c r="P55" s="14">
        <v>0.5</v>
      </c>
      <c r="Q55" s="15">
        <f>B54</f>
        <v>77400</v>
      </c>
      <c r="R55">
        <v>50</v>
      </c>
      <c r="T55" s="110" t="str">
        <f t="shared" si="4"/>
        <v>01Oct1985</v>
      </c>
      <c r="U55" s="111">
        <f t="shared" si="5"/>
        <v>0.5</v>
      </c>
      <c r="V55" s="12">
        <f t="shared" si="6"/>
        <v>77400</v>
      </c>
      <c r="W55">
        <v>50</v>
      </c>
      <c r="AB55" s="6"/>
    </row>
    <row r="56" spans="1:31" ht="15.75" thickBot="1" x14ac:dyDescent="0.3">
      <c r="A56" s="6">
        <v>31928</v>
      </c>
      <c r="B56">
        <v>265000</v>
      </c>
      <c r="C56" s="126">
        <f t="shared" si="0"/>
        <v>1987</v>
      </c>
      <c r="M56" s="9" t="s">
        <v>6</v>
      </c>
      <c r="N56">
        <f t="shared" si="1"/>
        <v>1986</v>
      </c>
      <c r="O56" s="16" t="str">
        <f>CONCATENATE(M56,N56)</f>
        <v>01Oct1986</v>
      </c>
      <c r="P56" s="14">
        <v>0.5</v>
      </c>
      <c r="Q56" s="15">
        <f>B55</f>
        <v>60400</v>
      </c>
      <c r="R56">
        <v>51</v>
      </c>
      <c r="T56" s="110" t="str">
        <f t="shared" si="4"/>
        <v>01Oct1986</v>
      </c>
      <c r="U56" s="111">
        <f t="shared" si="5"/>
        <v>0.5</v>
      </c>
      <c r="V56" s="12">
        <f t="shared" si="6"/>
        <v>60400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ht="15.75" thickBot="1" x14ac:dyDescent="0.3">
      <c r="A57" s="6">
        <v>32207</v>
      </c>
      <c r="B57">
        <v>34500</v>
      </c>
      <c r="C57" s="126">
        <f t="shared" si="0"/>
        <v>1988</v>
      </c>
      <c r="M57" s="9" t="s">
        <v>6</v>
      </c>
      <c r="N57">
        <f t="shared" si="1"/>
        <v>1987</v>
      </c>
      <c r="O57" s="16" t="str">
        <f t="shared" ref="O57:O85" si="7">CONCATENATE(M57,N57)</f>
        <v>01Oct1987</v>
      </c>
      <c r="P57" s="14">
        <v>0.5</v>
      </c>
      <c r="Q57" s="56">
        <f t="shared" ref="Q57:Q85" si="8">B56</f>
        <v>265000</v>
      </c>
      <c r="R57">
        <v>52</v>
      </c>
      <c r="T57" s="110" t="str">
        <f t="shared" ref="T57:T83" si="9">O58</f>
        <v>01Oct1988</v>
      </c>
      <c r="U57" s="111">
        <f t="shared" ref="U57:U83" si="10">P58</f>
        <v>0.5</v>
      </c>
      <c r="V57" s="12">
        <f t="shared" ref="V57:V83" si="11">Q58</f>
        <v>34500</v>
      </c>
      <c r="W57">
        <v>52</v>
      </c>
    </row>
    <row r="58" spans="1:31" ht="15.75" thickBot="1" x14ac:dyDescent="0.3">
      <c r="A58" s="6">
        <v>32669</v>
      </c>
      <c r="B58">
        <v>76100</v>
      </c>
      <c r="C58" s="126">
        <f t="shared" si="0"/>
        <v>1989</v>
      </c>
      <c r="M58" s="9" t="s">
        <v>6</v>
      </c>
      <c r="N58">
        <f t="shared" si="1"/>
        <v>1988</v>
      </c>
      <c r="O58" s="16" t="str">
        <f t="shared" si="7"/>
        <v>01Oct1988</v>
      </c>
      <c r="P58" s="14">
        <v>0.5</v>
      </c>
      <c r="Q58" s="15">
        <f t="shared" si="8"/>
        <v>34500</v>
      </c>
      <c r="R58">
        <v>53</v>
      </c>
      <c r="T58" s="110" t="str">
        <f t="shared" si="9"/>
        <v>01Oct1989</v>
      </c>
      <c r="U58" s="111">
        <f t="shared" si="10"/>
        <v>0.5</v>
      </c>
      <c r="V58" s="12">
        <f t="shared" si="11"/>
        <v>76100</v>
      </c>
      <c r="W58">
        <v>53</v>
      </c>
    </row>
    <row r="59" spans="1:31" ht="15.75" thickBot="1" x14ac:dyDescent="0.3">
      <c r="A59" s="6">
        <v>32998</v>
      </c>
      <c r="B59">
        <v>134000</v>
      </c>
      <c r="C59" s="126">
        <f t="shared" si="0"/>
        <v>1990</v>
      </c>
      <c r="M59" s="9" t="s">
        <v>6</v>
      </c>
      <c r="N59">
        <f t="shared" si="1"/>
        <v>1989</v>
      </c>
      <c r="O59" s="16" t="str">
        <f t="shared" si="7"/>
        <v>01Oct1989</v>
      </c>
      <c r="P59" s="14">
        <v>0.5</v>
      </c>
      <c r="Q59" s="15">
        <f t="shared" si="8"/>
        <v>76100</v>
      </c>
      <c r="R59">
        <v>54</v>
      </c>
      <c r="T59" s="110" t="str">
        <f t="shared" si="9"/>
        <v>01Oct1990</v>
      </c>
      <c r="U59" s="111">
        <f t="shared" si="10"/>
        <v>0.5</v>
      </c>
      <c r="V59" s="12">
        <f t="shared" si="11"/>
        <v>134000</v>
      </c>
      <c r="W59">
        <v>54</v>
      </c>
    </row>
    <row r="60" spans="1:31" ht="15.75" thickBot="1" x14ac:dyDescent="0.3">
      <c r="A60" s="6">
        <v>33395</v>
      </c>
      <c r="B60">
        <v>64500</v>
      </c>
      <c r="C60" s="126">
        <f t="shared" si="0"/>
        <v>1991</v>
      </c>
      <c r="M60" s="9" t="s">
        <v>6</v>
      </c>
      <c r="N60">
        <f t="shared" si="1"/>
        <v>1990</v>
      </c>
      <c r="O60" s="16" t="str">
        <f t="shared" si="7"/>
        <v>01Oct1990</v>
      </c>
      <c r="P60" s="14">
        <v>0.5</v>
      </c>
      <c r="Q60" s="15">
        <f t="shared" si="8"/>
        <v>134000</v>
      </c>
      <c r="R60">
        <v>55</v>
      </c>
      <c r="T60" s="110" t="str">
        <f t="shared" si="9"/>
        <v>01Oct1991</v>
      </c>
      <c r="U60" s="111">
        <f t="shared" si="10"/>
        <v>0.5</v>
      </c>
      <c r="V60" s="12">
        <f t="shared" si="11"/>
        <v>64500</v>
      </c>
      <c r="W60">
        <v>55</v>
      </c>
    </row>
    <row r="61" spans="1:31" ht="15.75" thickBot="1" x14ac:dyDescent="0.3">
      <c r="A61" s="6">
        <v>33595</v>
      </c>
      <c r="B61">
        <v>94100</v>
      </c>
      <c r="C61" s="126">
        <f t="shared" si="0"/>
        <v>1992</v>
      </c>
      <c r="M61" s="9" t="s">
        <v>6</v>
      </c>
      <c r="N61">
        <f t="shared" si="1"/>
        <v>1991</v>
      </c>
      <c r="O61" s="16" t="str">
        <f t="shared" si="7"/>
        <v>01Oct1991</v>
      </c>
      <c r="P61" s="14">
        <v>0.5</v>
      </c>
      <c r="Q61" s="15">
        <f t="shared" si="8"/>
        <v>64500</v>
      </c>
      <c r="R61">
        <v>56</v>
      </c>
      <c r="T61" s="110" t="str">
        <f t="shared" si="9"/>
        <v>01Oct1992</v>
      </c>
      <c r="U61" s="111">
        <f t="shared" si="10"/>
        <v>0.5</v>
      </c>
      <c r="V61" s="12">
        <f t="shared" si="11"/>
        <v>94100</v>
      </c>
      <c r="W61">
        <v>56</v>
      </c>
    </row>
    <row r="62" spans="1:31" ht="15.75" thickBot="1" x14ac:dyDescent="0.3">
      <c r="A62" s="6">
        <v>34100</v>
      </c>
      <c r="B62">
        <v>117000</v>
      </c>
      <c r="C62" s="126">
        <f t="shared" si="0"/>
        <v>1993</v>
      </c>
      <c r="M62" s="9" t="s">
        <v>6</v>
      </c>
      <c r="N62">
        <f t="shared" si="1"/>
        <v>1992</v>
      </c>
      <c r="O62" s="16" t="str">
        <f t="shared" si="7"/>
        <v>01Oct1992</v>
      </c>
      <c r="P62" s="14">
        <v>0.5</v>
      </c>
      <c r="Q62" s="15">
        <f t="shared" si="8"/>
        <v>94100</v>
      </c>
      <c r="R62">
        <v>57</v>
      </c>
      <c r="T62" s="110" t="str">
        <f t="shared" si="9"/>
        <v>01Oct1993</v>
      </c>
      <c r="U62" s="111">
        <f t="shared" si="10"/>
        <v>0.5</v>
      </c>
      <c r="V62" s="12">
        <f t="shared" si="11"/>
        <v>117000</v>
      </c>
      <c r="W62">
        <v>57</v>
      </c>
    </row>
    <row r="63" spans="1:31" ht="15.75" thickBot="1" x14ac:dyDescent="0.3">
      <c r="A63" s="6">
        <v>34483</v>
      </c>
      <c r="B63">
        <v>22400</v>
      </c>
      <c r="C63" s="126">
        <f t="shared" si="0"/>
        <v>1994</v>
      </c>
      <c r="M63" s="9" t="s">
        <v>6</v>
      </c>
      <c r="N63">
        <f t="shared" si="1"/>
        <v>1993</v>
      </c>
      <c r="O63" s="16" t="str">
        <f t="shared" si="7"/>
        <v>01Oct1993</v>
      </c>
      <c r="P63" s="14">
        <v>0.5</v>
      </c>
      <c r="Q63" s="15">
        <f t="shared" si="8"/>
        <v>117000</v>
      </c>
      <c r="R63">
        <v>58</v>
      </c>
      <c r="T63" s="110" t="str">
        <f t="shared" si="9"/>
        <v>01Oct1994</v>
      </c>
      <c r="U63" s="111">
        <f t="shared" si="10"/>
        <v>0.5</v>
      </c>
      <c r="V63" s="12">
        <f t="shared" si="11"/>
        <v>22400</v>
      </c>
      <c r="W63">
        <v>58</v>
      </c>
    </row>
    <row r="64" spans="1:31" ht="15.75" thickBot="1" x14ac:dyDescent="0.3">
      <c r="A64" s="6">
        <v>34863</v>
      </c>
      <c r="B64">
        <v>169000</v>
      </c>
      <c r="C64" s="126">
        <f t="shared" si="0"/>
        <v>1995</v>
      </c>
      <c r="M64" s="9" t="s">
        <v>6</v>
      </c>
      <c r="N64">
        <f t="shared" si="1"/>
        <v>1994</v>
      </c>
      <c r="O64" s="16" t="str">
        <f t="shared" si="7"/>
        <v>01Oct1994</v>
      </c>
      <c r="P64" s="14">
        <v>0.5</v>
      </c>
      <c r="Q64" s="15">
        <f t="shared" si="8"/>
        <v>22400</v>
      </c>
      <c r="R64">
        <v>59</v>
      </c>
      <c r="T64" s="110" t="str">
        <f t="shared" si="9"/>
        <v>01Oct1995</v>
      </c>
      <c r="U64" s="111">
        <f t="shared" si="10"/>
        <v>0.5</v>
      </c>
      <c r="V64" s="12">
        <f t="shared" si="11"/>
        <v>169000</v>
      </c>
      <c r="W64">
        <v>59</v>
      </c>
    </row>
    <row r="65" spans="1:23" ht="15.75" thickBot="1" x14ac:dyDescent="0.3">
      <c r="A65" s="6">
        <v>35315</v>
      </c>
      <c r="B65">
        <v>38700</v>
      </c>
      <c r="C65" s="126">
        <f t="shared" si="0"/>
        <v>1996</v>
      </c>
      <c r="M65" s="9" t="s">
        <v>6</v>
      </c>
      <c r="N65">
        <f t="shared" si="1"/>
        <v>1995</v>
      </c>
      <c r="O65" s="16" t="str">
        <f t="shared" si="7"/>
        <v>01Oct1995</v>
      </c>
      <c r="P65" s="14">
        <v>0.5</v>
      </c>
      <c r="Q65" s="15">
        <f t="shared" si="8"/>
        <v>169000</v>
      </c>
      <c r="R65">
        <v>60</v>
      </c>
      <c r="T65" s="110" t="str">
        <f t="shared" si="9"/>
        <v>01Oct1996</v>
      </c>
      <c r="U65" s="111">
        <f t="shared" si="10"/>
        <v>0.5</v>
      </c>
      <c r="V65" s="12">
        <f t="shared" si="11"/>
        <v>38700</v>
      </c>
      <c r="W65">
        <v>60</v>
      </c>
    </row>
    <row r="66" spans="1:23" ht="15.75" thickBot="1" x14ac:dyDescent="0.3">
      <c r="A66" s="6">
        <v>35549</v>
      </c>
      <c r="B66">
        <v>60100</v>
      </c>
      <c r="C66" s="126">
        <f t="shared" si="0"/>
        <v>1997</v>
      </c>
      <c r="M66" s="9" t="s">
        <v>6</v>
      </c>
      <c r="N66">
        <f t="shared" si="1"/>
        <v>1996</v>
      </c>
      <c r="O66" s="16" t="str">
        <f t="shared" si="7"/>
        <v>01Oct1996</v>
      </c>
      <c r="P66" s="14">
        <v>0.5</v>
      </c>
      <c r="Q66" s="15">
        <f t="shared" si="8"/>
        <v>38700</v>
      </c>
      <c r="R66">
        <v>61</v>
      </c>
      <c r="T66" s="110" t="str">
        <f t="shared" si="9"/>
        <v>01Oct1997</v>
      </c>
      <c r="U66" s="111">
        <f t="shared" si="10"/>
        <v>0.5</v>
      </c>
      <c r="V66" s="12">
        <f t="shared" si="11"/>
        <v>60100</v>
      </c>
      <c r="W66">
        <v>61</v>
      </c>
    </row>
    <row r="67" spans="1:23" ht="15.75" thickBot="1" x14ac:dyDescent="0.3">
      <c r="A67" s="6">
        <v>35873</v>
      </c>
      <c r="B67">
        <v>102000</v>
      </c>
      <c r="C67" s="126">
        <f t="shared" si="0"/>
        <v>1998</v>
      </c>
      <c r="M67" s="9" t="s">
        <v>6</v>
      </c>
      <c r="N67">
        <f t="shared" si="1"/>
        <v>1997</v>
      </c>
      <c r="O67" s="16" t="str">
        <f t="shared" si="7"/>
        <v>01Oct1997</v>
      </c>
      <c r="P67" s="14">
        <v>0.5</v>
      </c>
      <c r="Q67" s="15">
        <f t="shared" si="8"/>
        <v>60100</v>
      </c>
      <c r="R67">
        <v>62</v>
      </c>
      <c r="T67" s="110" t="str">
        <f t="shared" si="9"/>
        <v>01Oct1998</v>
      </c>
      <c r="U67" s="111">
        <f t="shared" si="10"/>
        <v>0.5</v>
      </c>
      <c r="V67" s="12">
        <f t="shared" si="11"/>
        <v>102000</v>
      </c>
      <c r="W67">
        <v>62</v>
      </c>
    </row>
    <row r="68" spans="1:23" ht="15.75" thickBot="1" x14ac:dyDescent="0.3">
      <c r="A68" s="6">
        <v>36311</v>
      </c>
      <c r="B68">
        <v>22500</v>
      </c>
      <c r="C68" s="126">
        <f t="shared" si="0"/>
        <v>1999</v>
      </c>
      <c r="M68" s="9" t="s">
        <v>6</v>
      </c>
      <c r="N68">
        <f t="shared" si="1"/>
        <v>1998</v>
      </c>
      <c r="O68" s="16" t="str">
        <f t="shared" si="7"/>
        <v>01Oct1998</v>
      </c>
      <c r="P68" s="14">
        <v>0.5</v>
      </c>
      <c r="Q68" s="15">
        <f t="shared" si="8"/>
        <v>102000</v>
      </c>
      <c r="R68">
        <v>63</v>
      </c>
      <c r="T68" s="110" t="str">
        <f t="shared" si="9"/>
        <v>01Oct1999</v>
      </c>
      <c r="U68" s="111">
        <f t="shared" si="10"/>
        <v>0.5</v>
      </c>
      <c r="V68" s="12">
        <f t="shared" si="11"/>
        <v>22500</v>
      </c>
      <c r="W68">
        <v>63</v>
      </c>
    </row>
    <row r="69" spans="1:23" ht="15.75" thickBot="1" x14ac:dyDescent="0.3">
      <c r="A69" s="6">
        <v>36611</v>
      </c>
      <c r="B69">
        <v>19500</v>
      </c>
      <c r="C69" s="126">
        <f t="shared" si="0"/>
        <v>2000</v>
      </c>
      <c r="M69" s="9" t="s">
        <v>6</v>
      </c>
      <c r="N69">
        <f t="shared" si="1"/>
        <v>1999</v>
      </c>
      <c r="O69" s="16" t="str">
        <f t="shared" si="7"/>
        <v>01Oct1999</v>
      </c>
      <c r="P69" s="14">
        <v>0.5</v>
      </c>
      <c r="Q69" s="15">
        <f t="shared" si="8"/>
        <v>22500</v>
      </c>
      <c r="R69">
        <v>64</v>
      </c>
      <c r="T69" s="110" t="str">
        <f t="shared" si="9"/>
        <v>01Oct2000</v>
      </c>
      <c r="U69" s="111">
        <f t="shared" si="10"/>
        <v>0.5</v>
      </c>
      <c r="V69" s="12">
        <f t="shared" si="11"/>
        <v>19500</v>
      </c>
      <c r="W69">
        <v>64</v>
      </c>
    </row>
    <row r="70" spans="1:23" ht="15.75" thickBot="1" x14ac:dyDescent="0.3">
      <c r="A70" s="6">
        <v>36827</v>
      </c>
      <c r="B70">
        <v>56300</v>
      </c>
      <c r="C70" s="126">
        <f t="shared" si="0"/>
        <v>2001</v>
      </c>
      <c r="M70" s="9" t="s">
        <v>6</v>
      </c>
      <c r="N70">
        <f t="shared" si="1"/>
        <v>2000</v>
      </c>
      <c r="O70" s="16" t="str">
        <f t="shared" si="7"/>
        <v>01Oct2000</v>
      </c>
      <c r="P70" s="14">
        <v>0.5</v>
      </c>
      <c r="Q70" s="15">
        <f t="shared" si="8"/>
        <v>19500</v>
      </c>
      <c r="R70">
        <v>65</v>
      </c>
      <c r="T70" s="110" t="str">
        <f t="shared" si="9"/>
        <v>01Oct2001</v>
      </c>
      <c r="U70" s="111">
        <f t="shared" si="10"/>
        <v>0.5</v>
      </c>
      <c r="V70" s="12">
        <f t="shared" si="11"/>
        <v>56300</v>
      </c>
      <c r="W70">
        <v>65</v>
      </c>
    </row>
    <row r="71" spans="1:23" ht="15.75" thickBot="1" x14ac:dyDescent="0.3">
      <c r="A71" s="6">
        <v>37361</v>
      </c>
      <c r="B71">
        <v>24100</v>
      </c>
      <c r="C71" s="126">
        <f t="shared" ref="C71:C88" si="12">C70+1</f>
        <v>2002</v>
      </c>
      <c r="M71" s="9" t="s">
        <v>6</v>
      </c>
      <c r="N71">
        <f t="shared" ref="N71:N89" si="13">C70</f>
        <v>2001</v>
      </c>
      <c r="O71" s="16" t="str">
        <f t="shared" si="7"/>
        <v>01Oct2001</v>
      </c>
      <c r="P71" s="14">
        <v>0.5</v>
      </c>
      <c r="Q71" s="15">
        <f t="shared" si="8"/>
        <v>56300</v>
      </c>
      <c r="R71">
        <v>66</v>
      </c>
      <c r="T71" s="110" t="str">
        <f t="shared" si="9"/>
        <v>01Oct2002</v>
      </c>
      <c r="U71" s="111">
        <f t="shared" si="10"/>
        <v>0.5</v>
      </c>
      <c r="V71" s="12">
        <f t="shared" si="11"/>
        <v>24100</v>
      </c>
      <c r="W71">
        <v>66</v>
      </c>
    </row>
    <row r="72" spans="1:23" ht="15.75" thickBot="1" x14ac:dyDescent="0.3">
      <c r="A72" s="6">
        <v>37769</v>
      </c>
      <c r="B72">
        <v>12800</v>
      </c>
      <c r="C72" s="126">
        <f t="shared" si="12"/>
        <v>2003</v>
      </c>
      <c r="M72" s="9" t="s">
        <v>6</v>
      </c>
      <c r="N72">
        <f t="shared" si="13"/>
        <v>2002</v>
      </c>
      <c r="O72" s="16" t="str">
        <f t="shared" si="7"/>
        <v>01Oct2002</v>
      </c>
      <c r="P72" s="14">
        <v>0.5</v>
      </c>
      <c r="Q72" s="15">
        <f t="shared" si="8"/>
        <v>24100</v>
      </c>
      <c r="R72">
        <v>67</v>
      </c>
      <c r="T72" s="110" t="str">
        <f t="shared" si="9"/>
        <v>01Oct2003</v>
      </c>
      <c r="U72" s="111">
        <f t="shared" si="10"/>
        <v>0.5</v>
      </c>
      <c r="V72" s="12">
        <f t="shared" si="11"/>
        <v>12800</v>
      </c>
      <c r="W72">
        <v>67</v>
      </c>
    </row>
    <row r="73" spans="1:23" ht="15.75" thickBot="1" x14ac:dyDescent="0.3">
      <c r="A73" s="6">
        <v>38054</v>
      </c>
      <c r="B73">
        <v>20100</v>
      </c>
      <c r="C73" s="126">
        <f t="shared" si="12"/>
        <v>2004</v>
      </c>
      <c r="M73" s="9" t="s">
        <v>6</v>
      </c>
      <c r="N73">
        <f t="shared" si="13"/>
        <v>2003</v>
      </c>
      <c r="O73" s="16" t="str">
        <f t="shared" si="7"/>
        <v>01Oct2003</v>
      </c>
      <c r="P73" s="14">
        <v>0.5</v>
      </c>
      <c r="Q73" s="15">
        <f t="shared" si="8"/>
        <v>12800</v>
      </c>
      <c r="R73">
        <v>68</v>
      </c>
      <c r="T73" s="110" t="str">
        <f t="shared" si="9"/>
        <v>01Oct2004</v>
      </c>
      <c r="U73" s="111">
        <f t="shared" si="10"/>
        <v>0.5</v>
      </c>
      <c r="V73" s="12">
        <f t="shared" si="11"/>
        <v>20100</v>
      </c>
      <c r="W73">
        <v>68</v>
      </c>
    </row>
    <row r="74" spans="1:23" ht="15.75" thickBot="1" x14ac:dyDescent="0.3">
      <c r="A74" s="6">
        <v>38310</v>
      </c>
      <c r="B74">
        <v>43100</v>
      </c>
      <c r="C74" s="126">
        <f t="shared" si="12"/>
        <v>2005</v>
      </c>
      <c r="M74" s="9" t="s">
        <v>6</v>
      </c>
      <c r="N74">
        <f t="shared" si="13"/>
        <v>2004</v>
      </c>
      <c r="O74" s="16" t="str">
        <f t="shared" si="7"/>
        <v>01Oct2004</v>
      </c>
      <c r="P74" s="14">
        <v>0.5</v>
      </c>
      <c r="Q74" s="15">
        <f t="shared" si="8"/>
        <v>20100</v>
      </c>
      <c r="R74">
        <v>69</v>
      </c>
      <c r="T74" s="110" t="str">
        <f t="shared" si="9"/>
        <v>01Oct2005</v>
      </c>
      <c r="U74" s="111">
        <f t="shared" si="10"/>
        <v>0.5</v>
      </c>
      <c r="V74" s="12">
        <f t="shared" si="11"/>
        <v>43100</v>
      </c>
      <c r="W74">
        <v>69</v>
      </c>
    </row>
    <row r="75" spans="1:23" ht="15.75" thickBot="1" x14ac:dyDescent="0.3">
      <c r="A75" s="6">
        <v>38836</v>
      </c>
      <c r="B75">
        <v>16800</v>
      </c>
      <c r="C75" s="126">
        <f t="shared" si="12"/>
        <v>2006</v>
      </c>
      <c r="M75" s="9" t="s">
        <v>6</v>
      </c>
      <c r="N75">
        <f t="shared" si="13"/>
        <v>2005</v>
      </c>
      <c r="O75" s="16" t="str">
        <f t="shared" si="7"/>
        <v>01Oct2005</v>
      </c>
      <c r="P75" s="14">
        <v>0.5</v>
      </c>
      <c r="Q75" s="15">
        <f t="shared" si="8"/>
        <v>43100</v>
      </c>
      <c r="R75">
        <v>70</v>
      </c>
      <c r="T75" s="110" t="str">
        <f t="shared" si="9"/>
        <v>01Oct2006</v>
      </c>
      <c r="U75" s="111">
        <f t="shared" si="10"/>
        <v>0.5</v>
      </c>
      <c r="V75" s="12">
        <f t="shared" si="11"/>
        <v>16800</v>
      </c>
      <c r="W75">
        <v>70</v>
      </c>
    </row>
    <row r="76" spans="1:23" ht="15.75" thickBot="1" x14ac:dyDescent="0.3">
      <c r="A76" s="6">
        <v>39266</v>
      </c>
      <c r="B76">
        <v>95900</v>
      </c>
      <c r="C76" s="126">
        <f t="shared" si="12"/>
        <v>2007</v>
      </c>
      <c r="M76" s="9" t="s">
        <v>6</v>
      </c>
      <c r="N76">
        <f t="shared" si="13"/>
        <v>2006</v>
      </c>
      <c r="O76" s="16" t="str">
        <f t="shared" si="7"/>
        <v>01Oct2006</v>
      </c>
      <c r="P76" s="14">
        <v>0.5</v>
      </c>
      <c r="Q76" s="15">
        <f t="shared" si="8"/>
        <v>16800</v>
      </c>
      <c r="R76">
        <v>71</v>
      </c>
      <c r="T76" s="110" t="str">
        <f t="shared" si="9"/>
        <v>01Oct2007</v>
      </c>
      <c r="U76" s="111">
        <f t="shared" si="10"/>
        <v>0.5</v>
      </c>
      <c r="V76" s="12">
        <f t="shared" si="11"/>
        <v>95900</v>
      </c>
      <c r="W76">
        <v>71</v>
      </c>
    </row>
    <row r="77" spans="1:23" ht="15.75" thickBot="1" x14ac:dyDescent="0.3">
      <c r="A77" s="6">
        <v>39680</v>
      </c>
      <c r="B77">
        <v>35600</v>
      </c>
      <c r="C77" s="126">
        <f t="shared" si="12"/>
        <v>2008</v>
      </c>
      <c r="M77" s="9" t="s">
        <v>6</v>
      </c>
      <c r="N77">
        <f t="shared" si="13"/>
        <v>2007</v>
      </c>
      <c r="O77" s="16" t="str">
        <f t="shared" si="7"/>
        <v>01Oct2007</v>
      </c>
      <c r="P77" s="14">
        <v>0.5</v>
      </c>
      <c r="Q77" s="15">
        <f t="shared" si="8"/>
        <v>95900</v>
      </c>
      <c r="R77">
        <v>72</v>
      </c>
      <c r="T77" s="110" t="str">
        <f t="shared" si="9"/>
        <v>01Oct2008</v>
      </c>
      <c r="U77" s="111">
        <f t="shared" si="10"/>
        <v>0.5</v>
      </c>
      <c r="V77" s="12">
        <f t="shared" si="11"/>
        <v>35600</v>
      </c>
      <c r="W77">
        <v>72</v>
      </c>
    </row>
    <row r="78" spans="1:23" ht="15.75" thickBot="1" x14ac:dyDescent="0.3">
      <c r="A78" s="6">
        <v>39935</v>
      </c>
      <c r="B78">
        <v>65300</v>
      </c>
      <c r="C78" s="126">
        <f t="shared" si="12"/>
        <v>2009</v>
      </c>
      <c r="M78" s="9" t="s">
        <v>6</v>
      </c>
      <c r="N78">
        <f t="shared" si="13"/>
        <v>2008</v>
      </c>
      <c r="O78" s="16" t="str">
        <f t="shared" si="7"/>
        <v>01Oct2008</v>
      </c>
      <c r="P78" s="14">
        <v>0.5</v>
      </c>
      <c r="Q78" s="15">
        <f t="shared" si="8"/>
        <v>35600</v>
      </c>
      <c r="R78">
        <v>73</v>
      </c>
      <c r="T78" s="110" t="str">
        <f t="shared" si="9"/>
        <v>01Oct2009</v>
      </c>
      <c r="U78" s="111">
        <f t="shared" si="10"/>
        <v>0.5</v>
      </c>
      <c r="V78" s="12">
        <f t="shared" si="11"/>
        <v>65300</v>
      </c>
      <c r="W78">
        <v>73</v>
      </c>
    </row>
    <row r="79" spans="1:23" ht="15.75" thickBot="1" x14ac:dyDescent="0.3">
      <c r="A79" s="6">
        <v>40372</v>
      </c>
      <c r="B79">
        <v>26600</v>
      </c>
      <c r="C79" s="126">
        <f t="shared" si="12"/>
        <v>2010</v>
      </c>
      <c r="M79" s="9" t="s">
        <v>6</v>
      </c>
      <c r="N79">
        <f t="shared" si="13"/>
        <v>2009</v>
      </c>
      <c r="O79" s="16" t="str">
        <f t="shared" si="7"/>
        <v>01Oct2009</v>
      </c>
      <c r="P79" s="14">
        <v>0.5</v>
      </c>
      <c r="Q79" s="15">
        <f t="shared" si="8"/>
        <v>65300</v>
      </c>
      <c r="R79">
        <v>74</v>
      </c>
      <c r="T79" s="110" t="str">
        <f t="shared" si="9"/>
        <v>01Oct2010</v>
      </c>
      <c r="U79" s="111">
        <f t="shared" si="10"/>
        <v>0.5</v>
      </c>
      <c r="V79" s="12">
        <f t="shared" si="11"/>
        <v>26600</v>
      </c>
      <c r="W79">
        <v>74</v>
      </c>
    </row>
    <row r="80" spans="1:23" ht="15.75" thickBot="1" x14ac:dyDescent="0.3">
      <c r="A80" s="6">
        <v>40687</v>
      </c>
      <c r="B80">
        <v>3910</v>
      </c>
      <c r="C80" s="126">
        <f t="shared" si="12"/>
        <v>2011</v>
      </c>
      <c r="M80" s="9" t="s">
        <v>6</v>
      </c>
      <c r="N80">
        <f t="shared" si="13"/>
        <v>2010</v>
      </c>
      <c r="O80" s="16" t="str">
        <f t="shared" si="7"/>
        <v>01Oct2010</v>
      </c>
      <c r="P80" s="14">
        <v>0.5</v>
      </c>
      <c r="Q80" s="15">
        <f t="shared" si="8"/>
        <v>26600</v>
      </c>
      <c r="R80">
        <v>75</v>
      </c>
      <c r="T80" s="110" t="str">
        <f t="shared" si="9"/>
        <v>01Oct2011</v>
      </c>
      <c r="U80" s="111">
        <f t="shared" si="10"/>
        <v>0.5</v>
      </c>
      <c r="V80" s="12">
        <f t="shared" si="11"/>
        <v>3910</v>
      </c>
      <c r="W80">
        <v>75</v>
      </c>
    </row>
    <row r="81" spans="1:23" ht="15.75" thickBot="1" x14ac:dyDescent="0.3">
      <c r="A81" s="6">
        <v>41005</v>
      </c>
      <c r="B81">
        <v>16100</v>
      </c>
      <c r="C81" s="126">
        <f t="shared" si="12"/>
        <v>2012</v>
      </c>
      <c r="M81" s="9" t="s">
        <v>6</v>
      </c>
      <c r="N81">
        <f t="shared" si="13"/>
        <v>2011</v>
      </c>
      <c r="O81" s="16" t="str">
        <f t="shared" si="7"/>
        <v>01Oct2011</v>
      </c>
      <c r="P81" s="14">
        <v>0.5</v>
      </c>
      <c r="Q81" s="15">
        <f t="shared" si="8"/>
        <v>3910</v>
      </c>
      <c r="R81">
        <v>76</v>
      </c>
      <c r="T81" s="110" t="str">
        <f t="shared" si="9"/>
        <v>01Oct2012</v>
      </c>
      <c r="U81" s="111">
        <f t="shared" si="10"/>
        <v>0.5</v>
      </c>
      <c r="V81" s="12">
        <f t="shared" si="11"/>
        <v>16100</v>
      </c>
      <c r="W81">
        <v>76</v>
      </c>
    </row>
    <row r="82" spans="1:23" ht="15.75" thickBot="1" x14ac:dyDescent="0.3">
      <c r="A82" s="6">
        <v>41486</v>
      </c>
      <c r="B82">
        <v>5700</v>
      </c>
      <c r="C82" s="126">
        <f t="shared" si="12"/>
        <v>2013</v>
      </c>
      <c r="M82" s="9" t="s">
        <v>6</v>
      </c>
      <c r="N82">
        <f t="shared" si="13"/>
        <v>2012</v>
      </c>
      <c r="O82" s="16" t="str">
        <f t="shared" si="7"/>
        <v>01Oct2012</v>
      </c>
      <c r="P82" s="14">
        <v>0.5</v>
      </c>
      <c r="Q82" s="15">
        <f t="shared" si="8"/>
        <v>16100</v>
      </c>
      <c r="R82">
        <v>77</v>
      </c>
      <c r="T82" s="110" t="str">
        <f t="shared" si="9"/>
        <v>01Oct2013</v>
      </c>
      <c r="U82" s="111">
        <f t="shared" si="10"/>
        <v>0.5</v>
      </c>
      <c r="V82" s="12">
        <f t="shared" si="11"/>
        <v>5700</v>
      </c>
      <c r="W82">
        <v>77</v>
      </c>
    </row>
    <row r="83" spans="1:23" ht="15.75" thickBot="1" x14ac:dyDescent="0.3">
      <c r="A83" s="6">
        <v>41842</v>
      </c>
      <c r="B83">
        <v>8370</v>
      </c>
      <c r="C83" s="126">
        <f t="shared" si="12"/>
        <v>2014</v>
      </c>
      <c r="M83" s="9" t="s">
        <v>6</v>
      </c>
      <c r="N83">
        <f t="shared" si="13"/>
        <v>2013</v>
      </c>
      <c r="O83" s="16" t="str">
        <f t="shared" si="7"/>
        <v>01Oct2013</v>
      </c>
      <c r="P83" s="14">
        <v>0.5</v>
      </c>
      <c r="Q83" s="15">
        <f t="shared" si="8"/>
        <v>5700</v>
      </c>
      <c r="R83">
        <v>78</v>
      </c>
      <c r="T83" s="110" t="str">
        <f t="shared" si="9"/>
        <v>01Oct2014</v>
      </c>
      <c r="U83" s="111">
        <f t="shared" si="10"/>
        <v>0.5</v>
      </c>
      <c r="V83" s="12">
        <f t="shared" si="11"/>
        <v>8370</v>
      </c>
      <c r="W83">
        <v>78</v>
      </c>
    </row>
    <row r="84" spans="1:23" ht="15.75" thickBot="1" x14ac:dyDescent="0.3">
      <c r="A84" s="6">
        <v>42174</v>
      </c>
      <c r="B84">
        <v>204000</v>
      </c>
      <c r="C84" s="126">
        <f t="shared" si="12"/>
        <v>2015</v>
      </c>
      <c r="M84" s="9" t="s">
        <v>6</v>
      </c>
      <c r="N84">
        <f t="shared" si="13"/>
        <v>2014</v>
      </c>
      <c r="O84" s="16" t="str">
        <f t="shared" si="7"/>
        <v>01Oct2014</v>
      </c>
      <c r="P84" s="14">
        <v>0.5</v>
      </c>
      <c r="Q84" s="15">
        <f t="shared" si="8"/>
        <v>8370</v>
      </c>
      <c r="R84">
        <v>79</v>
      </c>
      <c r="T84" s="110" t="str">
        <f t="shared" ref="T84:V87" si="14">O86</f>
        <v>01Oct2016</v>
      </c>
      <c r="U84" s="111">
        <f t="shared" si="14"/>
        <v>0.5</v>
      </c>
      <c r="V84" s="12">
        <f t="shared" si="14"/>
        <v>55300</v>
      </c>
      <c r="W84">
        <v>79</v>
      </c>
    </row>
    <row r="85" spans="1:23" ht="15.75" thickBot="1" x14ac:dyDescent="0.3">
      <c r="A85" s="6">
        <v>42481</v>
      </c>
      <c r="B85">
        <v>55300</v>
      </c>
      <c r="C85" s="126">
        <f t="shared" si="12"/>
        <v>2016</v>
      </c>
      <c r="M85" s="9" t="s">
        <v>6</v>
      </c>
      <c r="N85">
        <f t="shared" si="13"/>
        <v>2015</v>
      </c>
      <c r="O85" s="16" t="str">
        <f t="shared" si="7"/>
        <v>01Oct2015</v>
      </c>
      <c r="P85" s="14">
        <v>0.5</v>
      </c>
      <c r="Q85" s="56">
        <f t="shared" si="8"/>
        <v>204000</v>
      </c>
      <c r="R85">
        <v>80</v>
      </c>
      <c r="T85" s="110" t="str">
        <f t="shared" si="14"/>
        <v>01Oct2017</v>
      </c>
      <c r="U85" s="111">
        <f t="shared" si="14"/>
        <v>0.5</v>
      </c>
      <c r="V85" s="12">
        <f t="shared" si="14"/>
        <v>26400</v>
      </c>
      <c r="W85">
        <v>80</v>
      </c>
    </row>
    <row r="86" spans="1:23" ht="15.75" thickBot="1" x14ac:dyDescent="0.3">
      <c r="A86" s="6">
        <v>42877</v>
      </c>
      <c r="B86">
        <v>26400</v>
      </c>
      <c r="C86" s="126">
        <f t="shared" si="12"/>
        <v>2017</v>
      </c>
      <c r="M86" s="9" t="s">
        <v>6</v>
      </c>
      <c r="N86">
        <f t="shared" si="13"/>
        <v>2016</v>
      </c>
      <c r="O86" s="16" t="str">
        <f t="shared" ref="O86:O89" si="15">CONCATENATE(M86,N86)</f>
        <v>01Oct2016</v>
      </c>
      <c r="P86" s="14">
        <v>0.5</v>
      </c>
      <c r="Q86" s="15">
        <f t="shared" ref="Q86:Q89" si="16">B85</f>
        <v>55300</v>
      </c>
      <c r="R86">
        <v>81</v>
      </c>
      <c r="T86" s="110" t="str">
        <f t="shared" si="14"/>
        <v>01Oct2018</v>
      </c>
      <c r="U86" s="111">
        <f t="shared" si="14"/>
        <v>0.5</v>
      </c>
      <c r="V86" s="12">
        <f t="shared" si="14"/>
        <v>20300</v>
      </c>
      <c r="W86">
        <v>81</v>
      </c>
    </row>
    <row r="87" spans="1:23" x14ac:dyDescent="0.25">
      <c r="A87" s="6">
        <v>43367</v>
      </c>
      <c r="B87">
        <v>20300</v>
      </c>
      <c r="C87" s="126">
        <f t="shared" si="12"/>
        <v>2018</v>
      </c>
      <c r="M87" s="9" t="s">
        <v>6</v>
      </c>
      <c r="N87">
        <f t="shared" si="13"/>
        <v>2017</v>
      </c>
      <c r="O87" s="16" t="str">
        <f t="shared" si="15"/>
        <v>01Oct2017</v>
      </c>
      <c r="P87" s="14">
        <v>0.5</v>
      </c>
      <c r="Q87" s="15">
        <f t="shared" si="16"/>
        <v>26400</v>
      </c>
      <c r="R87">
        <v>82</v>
      </c>
      <c r="T87" s="110" t="str">
        <f t="shared" si="14"/>
        <v>01Oct2019</v>
      </c>
      <c r="U87" s="111">
        <f t="shared" si="14"/>
        <v>0.5</v>
      </c>
      <c r="V87" s="12">
        <f t="shared" si="14"/>
        <v>56400</v>
      </c>
      <c r="W87">
        <v>82</v>
      </c>
    </row>
    <row r="88" spans="1:23" x14ac:dyDescent="0.25">
      <c r="A88" s="6">
        <v>43616</v>
      </c>
      <c r="B88">
        <v>56400</v>
      </c>
      <c r="C88" s="126">
        <f t="shared" si="12"/>
        <v>2019</v>
      </c>
      <c r="M88" s="9" t="s">
        <v>6</v>
      </c>
      <c r="N88">
        <f t="shared" si="13"/>
        <v>2018</v>
      </c>
      <c r="O88" s="16" t="str">
        <f t="shared" si="15"/>
        <v>01Oct2018</v>
      </c>
      <c r="P88" s="14">
        <v>0.5</v>
      </c>
      <c r="Q88" s="15">
        <f t="shared" si="16"/>
        <v>20300</v>
      </c>
      <c r="R88">
        <v>83</v>
      </c>
      <c r="W88">
        <v>83</v>
      </c>
    </row>
    <row r="89" spans="1:23" x14ac:dyDescent="0.25">
      <c r="A89" s="4"/>
      <c r="M89" s="9" t="s">
        <v>6</v>
      </c>
      <c r="N89">
        <f t="shared" si="13"/>
        <v>2019</v>
      </c>
      <c r="O89" s="16" t="str">
        <f t="shared" si="15"/>
        <v>01Oct2019</v>
      </c>
      <c r="P89" s="14">
        <v>0.5</v>
      </c>
      <c r="Q89" s="15">
        <f t="shared" si="16"/>
        <v>56400</v>
      </c>
      <c r="R89">
        <v>84</v>
      </c>
      <c r="W89">
        <v>84</v>
      </c>
    </row>
    <row r="90" spans="1:23" x14ac:dyDescent="0.25">
      <c r="A90" s="4"/>
      <c r="M90" s="9"/>
      <c r="O90" s="16"/>
      <c r="P90" s="14"/>
      <c r="Q90" s="15"/>
      <c r="T90" s="39"/>
      <c r="U90" s="112"/>
      <c r="V90" s="15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058BA-EC18-45AF-B99D-67850BEE45D3}">
  <sheetPr>
    <tabColor theme="4"/>
  </sheetPr>
  <dimension ref="A1:AE8579"/>
  <sheetViews>
    <sheetView workbookViewId="0">
      <pane ySplit="4" topLeftCell="A5" activePane="bottomLeft" state="frozen"/>
      <selection pane="bottomLeft" activeCell="K15" sqref="K15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1.570312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ht="18.75" x14ac:dyDescent="0.3">
      <c r="A1" s="1" t="s">
        <v>105</v>
      </c>
      <c r="C1" s="2"/>
      <c r="D1" s="2"/>
      <c r="E1" s="1" t="s">
        <v>0</v>
      </c>
      <c r="G1" s="1">
        <v>48000</v>
      </c>
      <c r="H1" s="1" t="s">
        <v>127</v>
      </c>
      <c r="J1" s="1" t="s">
        <v>128</v>
      </c>
      <c r="K1" s="1">
        <v>42100</v>
      </c>
      <c r="O1" s="116" t="s">
        <v>106</v>
      </c>
    </row>
    <row r="2" spans="1:23" s="1" customFormat="1" x14ac:dyDescent="0.25">
      <c r="A2" s="3" t="s">
        <v>1</v>
      </c>
      <c r="C2" s="115">
        <f>A5</f>
        <v>6684</v>
      </c>
      <c r="D2" s="115">
        <f>A80</f>
        <v>34101</v>
      </c>
      <c r="E2" s="1">
        <f>COUNT(B5:B1048576)</f>
        <v>84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6684</v>
      </c>
      <c r="B5"/>
      <c r="C5" s="7"/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ht="15.75" thickBot="1" x14ac:dyDescent="0.3">
      <c r="A6" s="6">
        <v>6879</v>
      </c>
      <c r="B6"/>
      <c r="G6" s="8"/>
      <c r="H6" s="8"/>
      <c r="I6" s="8"/>
      <c r="J6" s="8"/>
      <c r="M6" s="9" t="s">
        <v>6</v>
      </c>
      <c r="N6">
        <f>C24</f>
        <v>1936</v>
      </c>
      <c r="O6" s="10" t="str">
        <f>CONCATENATE(M6,N6)</f>
        <v>01Oct1936</v>
      </c>
      <c r="P6" s="11">
        <v>0.5</v>
      </c>
      <c r="Q6" s="12">
        <f>B24</f>
        <v>88100</v>
      </c>
      <c r="R6">
        <v>1</v>
      </c>
      <c r="T6" s="110" t="str">
        <f>O6</f>
        <v>01Oct1936</v>
      </c>
      <c r="U6" s="111">
        <f>P6</f>
        <v>0.5</v>
      </c>
      <c r="V6" s="12">
        <f>Q6</f>
        <v>88100</v>
      </c>
      <c r="W6">
        <v>1</v>
      </c>
    </row>
    <row r="7" spans="1:23" ht="15.75" thickBot="1" x14ac:dyDescent="0.3">
      <c r="A7" s="6">
        <v>7447</v>
      </c>
      <c r="B7"/>
      <c r="G7" s="8"/>
      <c r="H7" s="8"/>
      <c r="I7" s="8"/>
      <c r="J7" s="8"/>
      <c r="M7" s="9" t="s">
        <v>6</v>
      </c>
      <c r="N7">
        <f t="shared" ref="N7:N70" si="0">C25</f>
        <v>1938</v>
      </c>
      <c r="O7" s="13" t="str">
        <f t="shared" ref="O7:O54" si="1">CONCATENATE(M7,N7)</f>
        <v>01Oct1938</v>
      </c>
      <c r="P7" s="14">
        <v>0.5</v>
      </c>
      <c r="Q7" s="56">
        <f>B25</f>
        <v>297000</v>
      </c>
      <c r="R7">
        <v>2</v>
      </c>
      <c r="T7" s="110" t="str">
        <f t="shared" ref="T7:T38" si="2">O8</f>
        <v>01Oct1939</v>
      </c>
      <c r="U7" s="111">
        <f t="shared" ref="U7:U38" si="3">P8</f>
        <v>0.5</v>
      </c>
      <c r="V7" s="12">
        <f t="shared" ref="V7:V38" si="4">Q8</f>
        <v>70600</v>
      </c>
      <c r="W7">
        <v>2</v>
      </c>
    </row>
    <row r="8" spans="1:23" ht="15.75" thickBot="1" x14ac:dyDescent="0.3">
      <c r="A8" s="6">
        <v>7849</v>
      </c>
      <c r="B8"/>
      <c r="E8" s="183"/>
      <c r="F8" s="184"/>
      <c r="G8" s="8"/>
      <c r="H8" s="8"/>
      <c r="I8" s="8"/>
      <c r="J8" s="8"/>
      <c r="M8" s="9" t="s">
        <v>6</v>
      </c>
      <c r="N8">
        <f t="shared" si="0"/>
        <v>1939</v>
      </c>
      <c r="O8" s="13" t="str">
        <f t="shared" si="1"/>
        <v>01Oct1939</v>
      </c>
      <c r="P8" s="14">
        <v>0.5</v>
      </c>
      <c r="Q8" s="15">
        <f t="shared" ref="Q8:Q71" si="5">B26</f>
        <v>70600</v>
      </c>
      <c r="R8">
        <v>3</v>
      </c>
      <c r="T8" s="110" t="str">
        <f t="shared" si="2"/>
        <v>01Oct1940</v>
      </c>
      <c r="U8" s="111">
        <f t="shared" si="3"/>
        <v>0.5</v>
      </c>
      <c r="V8" s="12">
        <f t="shared" si="4"/>
        <v>70100</v>
      </c>
      <c r="W8">
        <v>3</v>
      </c>
    </row>
    <row r="9" spans="1:23" ht="15.75" thickBot="1" x14ac:dyDescent="0.3">
      <c r="A9" s="6">
        <v>8171</v>
      </c>
      <c r="B9"/>
      <c r="M9" s="9" t="s">
        <v>6</v>
      </c>
      <c r="N9">
        <f t="shared" si="0"/>
        <v>1940</v>
      </c>
      <c r="O9" s="13" t="str">
        <f t="shared" si="1"/>
        <v>01Oct1940</v>
      </c>
      <c r="P9" s="14">
        <v>0.5</v>
      </c>
      <c r="Q9" s="15">
        <f t="shared" si="5"/>
        <v>70100</v>
      </c>
      <c r="R9">
        <v>4</v>
      </c>
      <c r="T9" s="110" t="str">
        <f t="shared" si="2"/>
        <v>01Oct1941</v>
      </c>
      <c r="U9" s="111">
        <f t="shared" si="3"/>
        <v>0.5</v>
      </c>
      <c r="V9" s="12">
        <f t="shared" si="4"/>
        <v>145000</v>
      </c>
      <c r="W9">
        <v>4</v>
      </c>
    </row>
    <row r="10" spans="1:23" ht="15.75" thickBot="1" x14ac:dyDescent="0.3">
      <c r="A10" s="6">
        <v>8668</v>
      </c>
      <c r="B10"/>
      <c r="E10" s="173" t="s">
        <v>7</v>
      </c>
      <c r="F10" s="174"/>
      <c r="G10" s="174"/>
      <c r="H10" s="174"/>
      <c r="I10" s="175"/>
      <c r="M10" s="9" t="s">
        <v>6</v>
      </c>
      <c r="N10">
        <f t="shared" si="0"/>
        <v>1941</v>
      </c>
      <c r="O10" s="13" t="str">
        <f t="shared" si="1"/>
        <v>01Oct1941</v>
      </c>
      <c r="P10" s="14">
        <v>0.5</v>
      </c>
      <c r="Q10" s="15">
        <f t="shared" si="5"/>
        <v>145000</v>
      </c>
      <c r="R10">
        <v>5</v>
      </c>
      <c r="T10" s="110" t="str">
        <f t="shared" si="2"/>
        <v>01Oct1942</v>
      </c>
      <c r="U10" s="111">
        <f t="shared" si="3"/>
        <v>0.5</v>
      </c>
      <c r="V10" s="12">
        <f t="shared" si="4"/>
        <v>178000</v>
      </c>
      <c r="W10">
        <v>5</v>
      </c>
    </row>
    <row r="11" spans="1:23" ht="15.75" thickBot="1" x14ac:dyDescent="0.3">
      <c r="A11" s="6">
        <v>8753</v>
      </c>
      <c r="B11"/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0"/>
        <v>1942</v>
      </c>
      <c r="O11" s="13" t="str">
        <f t="shared" si="1"/>
        <v>01Oct1942</v>
      </c>
      <c r="P11" s="14">
        <v>0.5</v>
      </c>
      <c r="Q11" s="15">
        <f t="shared" si="5"/>
        <v>178000</v>
      </c>
      <c r="R11">
        <v>6</v>
      </c>
      <c r="T11" s="110" t="str">
        <f t="shared" si="2"/>
        <v>01Oct1943</v>
      </c>
      <c r="U11" s="111">
        <f t="shared" si="3"/>
        <v>0.5</v>
      </c>
      <c r="V11" s="12">
        <f t="shared" si="4"/>
        <v>112000</v>
      </c>
      <c r="W11">
        <v>6</v>
      </c>
    </row>
    <row r="12" spans="1:23" ht="15.75" thickBot="1" x14ac:dyDescent="0.3">
      <c r="A12" s="6">
        <v>9253</v>
      </c>
      <c r="B12"/>
      <c r="E12" s="13">
        <v>0.2</v>
      </c>
      <c r="F12" s="60">
        <v>199033.3</v>
      </c>
      <c r="G12" s="60"/>
      <c r="H12" s="60">
        <v>239420.5</v>
      </c>
      <c r="I12" s="15">
        <v>171544.8</v>
      </c>
      <c r="M12" s="9" t="s">
        <v>6</v>
      </c>
      <c r="N12">
        <f t="shared" si="0"/>
        <v>1943</v>
      </c>
      <c r="O12" s="13" t="str">
        <f t="shared" si="1"/>
        <v>01Oct1943</v>
      </c>
      <c r="P12" s="14">
        <v>0.5</v>
      </c>
      <c r="Q12" s="15">
        <f t="shared" si="5"/>
        <v>112000</v>
      </c>
      <c r="R12">
        <v>7</v>
      </c>
      <c r="T12" s="110" t="str">
        <f t="shared" si="2"/>
        <v>01Oct1944</v>
      </c>
      <c r="U12" s="111">
        <f t="shared" si="3"/>
        <v>0.5</v>
      </c>
      <c r="V12" s="12">
        <f t="shared" si="4"/>
        <v>87800</v>
      </c>
      <c r="W12">
        <v>7</v>
      </c>
    </row>
    <row r="13" spans="1:23" ht="15.75" thickBot="1" x14ac:dyDescent="0.3">
      <c r="A13" s="6">
        <v>9730</v>
      </c>
      <c r="B13"/>
      <c r="E13" s="13">
        <v>0.5</v>
      </c>
      <c r="F13" s="60">
        <v>185637.8</v>
      </c>
      <c r="G13" s="60"/>
      <c r="H13" s="60">
        <v>221351.2</v>
      </c>
      <c r="I13" s="15">
        <v>161026.4</v>
      </c>
      <c r="M13" s="9" t="s">
        <v>6</v>
      </c>
      <c r="N13">
        <f t="shared" si="0"/>
        <v>1944</v>
      </c>
      <c r="O13" s="13" t="str">
        <f t="shared" si="1"/>
        <v>01Oct1944</v>
      </c>
      <c r="P13" s="14">
        <v>0.5</v>
      </c>
      <c r="Q13" s="15">
        <f t="shared" si="5"/>
        <v>87800</v>
      </c>
      <c r="R13">
        <v>8</v>
      </c>
      <c r="T13" s="110" t="str">
        <f t="shared" si="2"/>
        <v>01Oct1945</v>
      </c>
      <c r="U13" s="111">
        <f t="shared" si="3"/>
        <v>0.5</v>
      </c>
      <c r="V13" s="12">
        <f t="shared" si="4"/>
        <v>152000</v>
      </c>
      <c r="W13">
        <v>8</v>
      </c>
    </row>
    <row r="14" spans="1:23" ht="15.75" thickBot="1" x14ac:dyDescent="0.3">
      <c r="A14" s="6">
        <v>9975</v>
      </c>
      <c r="B14"/>
      <c r="E14" s="13">
        <v>1</v>
      </c>
      <c r="F14" s="60">
        <v>174307.5</v>
      </c>
      <c r="G14" s="60"/>
      <c r="H14" s="60">
        <v>206227.1</v>
      </c>
      <c r="I14" s="15">
        <v>152052</v>
      </c>
      <c r="M14" s="9" t="s">
        <v>6</v>
      </c>
      <c r="N14">
        <f t="shared" si="0"/>
        <v>1945</v>
      </c>
      <c r="O14" s="13" t="str">
        <f t="shared" si="1"/>
        <v>01Oct1945</v>
      </c>
      <c r="P14" s="14">
        <v>0.5</v>
      </c>
      <c r="Q14" s="15">
        <f t="shared" si="5"/>
        <v>152000</v>
      </c>
      <c r="R14">
        <v>9</v>
      </c>
      <c r="T14" s="110" t="str">
        <f t="shared" si="2"/>
        <v>01Oct1946</v>
      </c>
      <c r="U14" s="111">
        <f t="shared" si="3"/>
        <v>0.5</v>
      </c>
      <c r="V14" s="12">
        <f t="shared" si="4"/>
        <v>76400</v>
      </c>
      <c r="W14">
        <v>9</v>
      </c>
    </row>
    <row r="15" spans="1:23" ht="15.75" thickBot="1" x14ac:dyDescent="0.3">
      <c r="A15" s="6">
        <v>10371</v>
      </c>
      <c r="B15"/>
      <c r="E15" s="13">
        <v>2</v>
      </c>
      <c r="F15" s="60">
        <v>161753.9</v>
      </c>
      <c r="G15" s="60"/>
      <c r="H15" s="60">
        <v>189653.3</v>
      </c>
      <c r="I15" s="15">
        <v>142016.20000000001</v>
      </c>
      <c r="M15" s="9" t="s">
        <v>6</v>
      </c>
      <c r="N15">
        <f t="shared" si="0"/>
        <v>1946</v>
      </c>
      <c r="O15" s="13" t="str">
        <f t="shared" si="1"/>
        <v>01Oct1946</v>
      </c>
      <c r="P15" s="14">
        <v>0.5</v>
      </c>
      <c r="Q15" s="15">
        <f t="shared" si="5"/>
        <v>76400</v>
      </c>
      <c r="R15">
        <v>10</v>
      </c>
      <c r="T15" s="110" t="str">
        <f t="shared" si="2"/>
        <v>01Oct1947</v>
      </c>
      <c r="U15" s="111">
        <f t="shared" si="3"/>
        <v>0.5</v>
      </c>
      <c r="V15" s="12">
        <f t="shared" si="4"/>
        <v>110000</v>
      </c>
      <c r="W15">
        <v>10</v>
      </c>
    </row>
    <row r="16" spans="1:23" ht="15.75" thickBot="1" x14ac:dyDescent="0.3">
      <c r="A16" s="6">
        <v>10734</v>
      </c>
      <c r="B16"/>
      <c r="E16" s="13">
        <v>4</v>
      </c>
      <c r="F16" s="60">
        <v>147730</v>
      </c>
      <c r="G16" s="60"/>
      <c r="H16" s="60">
        <v>171386.1</v>
      </c>
      <c r="I16" s="15">
        <v>130675.9</v>
      </c>
      <c r="M16" s="9" t="s">
        <v>6</v>
      </c>
      <c r="N16">
        <f t="shared" si="0"/>
        <v>1947</v>
      </c>
      <c r="O16" s="13" t="str">
        <f t="shared" si="1"/>
        <v>01Oct1947</v>
      </c>
      <c r="P16" s="14">
        <v>0.5</v>
      </c>
      <c r="Q16" s="15">
        <f t="shared" si="5"/>
        <v>110000</v>
      </c>
      <c r="R16">
        <v>11</v>
      </c>
      <c r="T16" s="110" t="str">
        <f t="shared" si="2"/>
        <v>01Oct1948</v>
      </c>
      <c r="U16" s="111">
        <f t="shared" si="3"/>
        <v>0.5</v>
      </c>
      <c r="V16" s="12">
        <f t="shared" si="4"/>
        <v>84000</v>
      </c>
      <c r="W16">
        <v>11</v>
      </c>
    </row>
    <row r="17" spans="1:23" ht="15.75" thickBot="1" x14ac:dyDescent="0.3">
      <c r="A17" s="6">
        <v>11099</v>
      </c>
      <c r="B17"/>
      <c r="E17" s="13">
        <v>10</v>
      </c>
      <c r="F17" s="60">
        <v>126273.2</v>
      </c>
      <c r="G17" s="60"/>
      <c r="H17" s="60">
        <v>144009.5</v>
      </c>
      <c r="I17" s="15">
        <v>113010.9</v>
      </c>
      <c r="M17" s="9" t="s">
        <v>6</v>
      </c>
      <c r="N17">
        <f t="shared" si="0"/>
        <v>1948</v>
      </c>
      <c r="O17" s="13" t="str">
        <f t="shared" si="1"/>
        <v>01Oct1948</v>
      </c>
      <c r="P17" s="14">
        <v>0.5</v>
      </c>
      <c r="Q17" s="15">
        <f t="shared" si="5"/>
        <v>84000</v>
      </c>
      <c r="R17">
        <v>12</v>
      </c>
      <c r="T17" s="110" t="str">
        <f t="shared" si="2"/>
        <v>01Oct1949</v>
      </c>
      <c r="U17" s="111">
        <f t="shared" si="3"/>
        <v>0.5</v>
      </c>
      <c r="V17" s="12">
        <f t="shared" si="4"/>
        <v>112000</v>
      </c>
      <c r="W17">
        <v>12</v>
      </c>
    </row>
    <row r="18" spans="1:23" ht="15.75" thickBot="1" x14ac:dyDescent="0.3">
      <c r="A18" s="6">
        <v>11301</v>
      </c>
      <c r="B18"/>
      <c r="E18" s="13">
        <v>20</v>
      </c>
      <c r="F18" s="60">
        <v>106913.8</v>
      </c>
      <c r="G18" s="60"/>
      <c r="H18" s="60">
        <v>120013</v>
      </c>
      <c r="I18" s="15">
        <v>96659</v>
      </c>
      <c r="M18" s="9" t="s">
        <v>6</v>
      </c>
      <c r="N18">
        <f t="shared" si="0"/>
        <v>1949</v>
      </c>
      <c r="O18" s="16" t="str">
        <f t="shared" si="1"/>
        <v>01Oct1949</v>
      </c>
      <c r="P18" s="14">
        <v>0.5</v>
      </c>
      <c r="Q18" s="15">
        <f t="shared" si="5"/>
        <v>112000</v>
      </c>
      <c r="R18">
        <v>13</v>
      </c>
      <c r="T18" s="110" t="str">
        <f t="shared" si="2"/>
        <v>01Oct1950</v>
      </c>
      <c r="U18" s="111">
        <f t="shared" si="3"/>
        <v>0.5</v>
      </c>
      <c r="V18" s="12">
        <f t="shared" si="4"/>
        <v>108000</v>
      </c>
      <c r="W18">
        <v>13</v>
      </c>
    </row>
    <row r="19" spans="1:23" ht="15.75" thickBot="1" x14ac:dyDescent="0.3">
      <c r="A19" s="6">
        <v>11740</v>
      </c>
      <c r="B19"/>
      <c r="E19" s="13">
        <v>50</v>
      </c>
      <c r="F19" s="60">
        <v>73568.600000000006</v>
      </c>
      <c r="G19" s="60"/>
      <c r="H19" s="60">
        <v>80770.5</v>
      </c>
      <c r="I19" s="15">
        <v>67135.199999999997</v>
      </c>
      <c r="K19" s="113"/>
      <c r="M19" s="9" t="s">
        <v>6</v>
      </c>
      <c r="N19">
        <f t="shared" si="0"/>
        <v>1950</v>
      </c>
      <c r="O19" s="16" t="str">
        <f t="shared" si="1"/>
        <v>01Oct1950</v>
      </c>
      <c r="P19" s="14">
        <v>0.5</v>
      </c>
      <c r="Q19" s="15">
        <f t="shared" si="5"/>
        <v>108000</v>
      </c>
      <c r="R19">
        <v>14</v>
      </c>
      <c r="T19" s="110" t="str">
        <f t="shared" si="2"/>
        <v>01Oct1951</v>
      </c>
      <c r="U19" s="111">
        <f t="shared" si="3"/>
        <v>0.5</v>
      </c>
      <c r="V19" s="12">
        <f t="shared" si="4"/>
        <v>102000</v>
      </c>
      <c r="W19">
        <v>14</v>
      </c>
    </row>
    <row r="20" spans="1:23" ht="15.75" thickBot="1" x14ac:dyDescent="0.3">
      <c r="A20" s="6">
        <v>12203</v>
      </c>
      <c r="B20"/>
      <c r="E20" s="13">
        <v>80</v>
      </c>
      <c r="F20" s="60">
        <v>46834.1</v>
      </c>
      <c r="G20" s="60"/>
      <c r="H20" s="60">
        <v>51720.4</v>
      </c>
      <c r="I20" s="15">
        <v>41834.300000000003</v>
      </c>
      <c r="M20" s="9" t="s">
        <v>6</v>
      </c>
      <c r="N20">
        <f t="shared" si="0"/>
        <v>1951</v>
      </c>
      <c r="O20" s="16" t="str">
        <f t="shared" si="1"/>
        <v>01Oct1951</v>
      </c>
      <c r="P20" s="14">
        <v>0.5</v>
      </c>
      <c r="Q20" s="15">
        <f t="shared" si="5"/>
        <v>102000</v>
      </c>
      <c r="R20">
        <v>15</v>
      </c>
      <c r="T20" s="110" t="str">
        <f t="shared" si="2"/>
        <v>01Oct1952</v>
      </c>
      <c r="U20" s="111">
        <f t="shared" si="3"/>
        <v>0.5</v>
      </c>
      <c r="V20" s="12">
        <f t="shared" si="4"/>
        <v>112000</v>
      </c>
      <c r="W20">
        <v>15</v>
      </c>
    </row>
    <row r="21" spans="1:23" ht="15.75" thickBot="1" x14ac:dyDescent="0.3">
      <c r="A21" s="6">
        <v>12482</v>
      </c>
      <c r="B21"/>
      <c r="E21" s="13">
        <v>90</v>
      </c>
      <c r="F21" s="60">
        <v>35795</v>
      </c>
      <c r="G21" s="60"/>
      <c r="H21" s="60">
        <v>40198.300000000003</v>
      </c>
      <c r="I21" s="15">
        <v>31152.5</v>
      </c>
      <c r="M21" s="9" t="s">
        <v>6</v>
      </c>
      <c r="N21">
        <f t="shared" si="0"/>
        <v>1952</v>
      </c>
      <c r="O21" s="16" t="str">
        <f t="shared" si="1"/>
        <v>01Oct1952</v>
      </c>
      <c r="P21" s="14">
        <v>0.5</v>
      </c>
      <c r="Q21" s="15">
        <f t="shared" si="5"/>
        <v>112000</v>
      </c>
      <c r="R21">
        <v>16</v>
      </c>
      <c r="T21" s="110" t="str">
        <f t="shared" si="2"/>
        <v>01Oct1953</v>
      </c>
      <c r="U21" s="111">
        <f t="shared" si="3"/>
        <v>0.5</v>
      </c>
      <c r="V21" s="12">
        <f t="shared" si="4"/>
        <v>91700</v>
      </c>
      <c r="W21">
        <v>16</v>
      </c>
    </row>
    <row r="22" spans="1:23" ht="15.75" thickBot="1" x14ac:dyDescent="0.3">
      <c r="A22" s="6">
        <v>12929</v>
      </c>
      <c r="B22"/>
      <c r="E22" s="13">
        <v>95</v>
      </c>
      <c r="F22" s="60">
        <v>28169.7</v>
      </c>
      <c r="G22" s="60"/>
      <c r="H22" s="60">
        <v>32258.3</v>
      </c>
      <c r="I22" s="15">
        <v>23845</v>
      </c>
      <c r="M22" s="9" t="s">
        <v>6</v>
      </c>
      <c r="N22">
        <f t="shared" si="0"/>
        <v>1953</v>
      </c>
      <c r="O22" s="16" t="str">
        <f t="shared" si="1"/>
        <v>01Oct1953</v>
      </c>
      <c r="P22" s="14">
        <v>0.5</v>
      </c>
      <c r="Q22" s="15">
        <f t="shared" si="5"/>
        <v>91700</v>
      </c>
      <c r="R22">
        <v>17</v>
      </c>
      <c r="T22" s="110" t="str">
        <f t="shared" si="2"/>
        <v>01Oct1954</v>
      </c>
      <c r="U22" s="111">
        <f t="shared" si="3"/>
        <v>0.5</v>
      </c>
      <c r="V22" s="12">
        <f t="shared" si="4"/>
        <v>76200</v>
      </c>
      <c r="W22">
        <v>17</v>
      </c>
    </row>
    <row r="23" spans="1:23" ht="15.75" thickBot="1" x14ac:dyDescent="0.3">
      <c r="A23" s="6">
        <v>13127</v>
      </c>
      <c r="B23"/>
      <c r="E23" s="61">
        <v>99</v>
      </c>
      <c r="F23" s="62">
        <v>17197</v>
      </c>
      <c r="G23" s="62"/>
      <c r="H23" s="62">
        <v>20643</v>
      </c>
      <c r="I23" s="19">
        <v>13653.2</v>
      </c>
      <c r="M23" s="9" t="s">
        <v>6</v>
      </c>
      <c r="N23">
        <f t="shared" si="0"/>
        <v>1954</v>
      </c>
      <c r="O23" s="16" t="str">
        <f t="shared" si="1"/>
        <v>01Oct1954</v>
      </c>
      <c r="P23" s="14">
        <v>0.5</v>
      </c>
      <c r="Q23" s="15">
        <f t="shared" si="5"/>
        <v>76200</v>
      </c>
      <c r="R23">
        <v>18</v>
      </c>
      <c r="T23" s="110" t="str">
        <f t="shared" si="2"/>
        <v>01Oct1955</v>
      </c>
      <c r="U23" s="111">
        <f t="shared" si="3"/>
        <v>0.5</v>
      </c>
      <c r="V23" s="12">
        <f t="shared" si="4"/>
        <v>56500</v>
      </c>
      <c r="W23">
        <v>18</v>
      </c>
    </row>
    <row r="24" spans="1:23" ht="15.75" thickBot="1" x14ac:dyDescent="0.3">
      <c r="A24" s="6">
        <v>13424</v>
      </c>
      <c r="B24">
        <v>88100</v>
      </c>
      <c r="C24" s="2">
        <f>1936</f>
        <v>1936</v>
      </c>
      <c r="M24" s="9" t="s">
        <v>6</v>
      </c>
      <c r="N24">
        <f t="shared" si="0"/>
        <v>1955</v>
      </c>
      <c r="O24" s="16" t="str">
        <f t="shared" si="1"/>
        <v>01Oct1955</v>
      </c>
      <c r="P24" s="14">
        <v>0.5</v>
      </c>
      <c r="Q24" s="15">
        <f t="shared" si="5"/>
        <v>56500</v>
      </c>
      <c r="R24">
        <v>19</v>
      </c>
      <c r="T24" s="110" t="str">
        <f t="shared" si="2"/>
        <v>01Oct1956</v>
      </c>
      <c r="U24" s="111">
        <f t="shared" si="3"/>
        <v>0.5</v>
      </c>
      <c r="V24" s="12">
        <f t="shared" si="4"/>
        <v>41800</v>
      </c>
      <c r="W24">
        <v>19</v>
      </c>
    </row>
    <row r="25" spans="1:23" ht="15.75" thickBot="1" x14ac:dyDescent="0.3">
      <c r="A25" s="6">
        <v>13934</v>
      </c>
      <c r="B25">
        <v>297000</v>
      </c>
      <c r="C25" s="2">
        <f>1938</f>
        <v>1938</v>
      </c>
      <c r="E25" s="173" t="s">
        <v>118</v>
      </c>
      <c r="F25" s="174"/>
      <c r="G25" s="174"/>
      <c r="H25" s="174"/>
      <c r="I25" s="175"/>
      <c r="M25" s="9" t="s">
        <v>6</v>
      </c>
      <c r="N25">
        <f t="shared" si="0"/>
        <v>1956</v>
      </c>
      <c r="O25" s="16" t="str">
        <f t="shared" si="1"/>
        <v>01Oct1956</v>
      </c>
      <c r="P25" s="14">
        <v>0.5</v>
      </c>
      <c r="Q25" s="15">
        <f t="shared" si="5"/>
        <v>41800</v>
      </c>
      <c r="R25">
        <v>20</v>
      </c>
      <c r="T25" s="110" t="str">
        <f t="shared" si="2"/>
        <v>01Oct1957</v>
      </c>
      <c r="U25" s="111">
        <f t="shared" si="3"/>
        <v>0.5</v>
      </c>
      <c r="V25" s="12">
        <f t="shared" si="4"/>
        <v>154000</v>
      </c>
      <c r="W25">
        <v>20</v>
      </c>
    </row>
    <row r="26" spans="1:23" ht="15.75" thickBot="1" x14ac:dyDescent="0.3">
      <c r="A26" s="6">
        <v>14354</v>
      </c>
      <c r="B26">
        <v>70600</v>
      </c>
      <c r="C26" s="2">
        <f t="shared" ref="C26:C89" si="6">C25+1</f>
        <v>1939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0"/>
        <v>1957</v>
      </c>
      <c r="O26" s="16" t="str">
        <f t="shared" si="1"/>
        <v>01Oct1957</v>
      </c>
      <c r="P26" s="14">
        <v>0.5</v>
      </c>
      <c r="Q26" s="15">
        <f t="shared" si="5"/>
        <v>154000</v>
      </c>
      <c r="R26">
        <v>21</v>
      </c>
      <c r="T26" s="110" t="str">
        <f t="shared" si="2"/>
        <v>01Oct1958</v>
      </c>
      <c r="U26" s="111">
        <f t="shared" si="3"/>
        <v>0.5</v>
      </c>
      <c r="V26" s="12">
        <f t="shared" si="4"/>
        <v>145000</v>
      </c>
      <c r="W26">
        <v>21</v>
      </c>
    </row>
    <row r="27" spans="1:23" ht="15.75" thickBot="1" x14ac:dyDescent="0.3">
      <c r="A27" s="6">
        <v>14757</v>
      </c>
      <c r="B27">
        <v>70100</v>
      </c>
      <c r="C27" s="2">
        <f t="shared" si="6"/>
        <v>1940</v>
      </c>
      <c r="E27" s="13">
        <v>0.2</v>
      </c>
      <c r="F27" s="60">
        <v>199033.3</v>
      </c>
      <c r="G27" s="60"/>
      <c r="H27" s="60">
        <v>239420.5</v>
      </c>
      <c r="I27" s="15">
        <v>171544.8</v>
      </c>
      <c r="M27" s="9" t="s">
        <v>6</v>
      </c>
      <c r="N27">
        <f t="shared" si="0"/>
        <v>1958</v>
      </c>
      <c r="O27" s="16" t="str">
        <f t="shared" si="1"/>
        <v>01Oct1958</v>
      </c>
      <c r="P27" s="14">
        <v>0.5</v>
      </c>
      <c r="Q27" s="15">
        <f t="shared" si="5"/>
        <v>145000</v>
      </c>
      <c r="R27">
        <v>22</v>
      </c>
      <c r="T27" s="110" t="str">
        <f t="shared" si="2"/>
        <v>01Oct1959</v>
      </c>
      <c r="U27" s="111">
        <f t="shared" si="3"/>
        <v>0.5</v>
      </c>
      <c r="V27" s="12">
        <f t="shared" si="4"/>
        <v>48400</v>
      </c>
      <c r="W27">
        <v>22</v>
      </c>
    </row>
    <row r="28" spans="1:23" ht="15.75" thickBot="1" x14ac:dyDescent="0.3">
      <c r="A28" s="6">
        <v>15143</v>
      </c>
      <c r="B28">
        <v>145000</v>
      </c>
      <c r="C28" s="2">
        <f t="shared" si="6"/>
        <v>1941</v>
      </c>
      <c r="E28" s="13">
        <v>0.5</v>
      </c>
      <c r="F28" s="60">
        <v>185637.8</v>
      </c>
      <c r="G28" s="60"/>
      <c r="H28" s="60">
        <v>221351.2</v>
      </c>
      <c r="I28" s="15">
        <v>161026.4</v>
      </c>
      <c r="M28" s="9" t="s">
        <v>6</v>
      </c>
      <c r="N28">
        <f t="shared" si="0"/>
        <v>1959</v>
      </c>
      <c r="O28" s="16" t="str">
        <f t="shared" si="1"/>
        <v>01Oct1959</v>
      </c>
      <c r="P28" s="14">
        <v>0.5</v>
      </c>
      <c r="Q28" s="15">
        <f t="shared" si="5"/>
        <v>48400</v>
      </c>
      <c r="R28">
        <v>23</v>
      </c>
      <c r="T28" s="110" t="str">
        <f t="shared" si="2"/>
        <v>01Oct1960</v>
      </c>
      <c r="U28" s="111">
        <f t="shared" si="3"/>
        <v>0.5</v>
      </c>
      <c r="V28" s="12">
        <f t="shared" si="4"/>
        <v>61000</v>
      </c>
      <c r="W28">
        <v>23</v>
      </c>
    </row>
    <row r="29" spans="1:23" ht="15.75" thickBot="1" x14ac:dyDescent="0.3">
      <c r="A29" s="6">
        <v>15462</v>
      </c>
      <c r="B29">
        <v>178000</v>
      </c>
      <c r="C29" s="2">
        <f t="shared" si="6"/>
        <v>1942</v>
      </c>
      <c r="E29" s="13">
        <v>1</v>
      </c>
      <c r="F29" s="60">
        <v>174307.5</v>
      </c>
      <c r="G29" s="60"/>
      <c r="H29" s="60">
        <v>206227.1</v>
      </c>
      <c r="I29" s="15">
        <v>152052</v>
      </c>
      <c r="M29" s="9" t="s">
        <v>6</v>
      </c>
      <c r="N29">
        <f t="shared" si="0"/>
        <v>1960</v>
      </c>
      <c r="O29" s="16" t="str">
        <f t="shared" si="1"/>
        <v>01Oct1960</v>
      </c>
      <c r="P29" s="14">
        <v>0.5</v>
      </c>
      <c r="Q29" s="15">
        <f t="shared" si="5"/>
        <v>61000</v>
      </c>
      <c r="R29">
        <v>24</v>
      </c>
      <c r="T29" s="110" t="str">
        <f t="shared" si="2"/>
        <v>01Oct1961</v>
      </c>
      <c r="U29" s="111">
        <f t="shared" si="3"/>
        <v>0.5</v>
      </c>
      <c r="V29" s="12">
        <f t="shared" si="4"/>
        <v>68400</v>
      </c>
      <c r="W29">
        <v>24</v>
      </c>
    </row>
    <row r="30" spans="1:23" ht="15.75" thickBot="1" x14ac:dyDescent="0.3">
      <c r="A30" s="6">
        <v>15842</v>
      </c>
      <c r="B30">
        <v>112000</v>
      </c>
      <c r="C30" s="2">
        <f t="shared" si="6"/>
        <v>1943</v>
      </c>
      <c r="E30" s="13">
        <v>2</v>
      </c>
      <c r="F30" s="60">
        <v>161753.9</v>
      </c>
      <c r="G30" s="60"/>
      <c r="H30" s="60">
        <v>189653.3</v>
      </c>
      <c r="I30" s="15">
        <v>142016.20000000001</v>
      </c>
      <c r="M30" s="9" t="s">
        <v>6</v>
      </c>
      <c r="N30">
        <f t="shared" si="0"/>
        <v>1961</v>
      </c>
      <c r="O30" s="16" t="str">
        <f t="shared" si="1"/>
        <v>01Oct1961</v>
      </c>
      <c r="P30" s="14">
        <v>0.5</v>
      </c>
      <c r="Q30" s="15">
        <f t="shared" si="5"/>
        <v>68400</v>
      </c>
      <c r="R30">
        <v>25</v>
      </c>
      <c r="T30" s="110" t="str">
        <f t="shared" si="2"/>
        <v>01Oct1962</v>
      </c>
      <c r="U30" s="111">
        <f t="shared" si="3"/>
        <v>0.5</v>
      </c>
      <c r="V30" s="12">
        <f t="shared" si="4"/>
        <v>53800</v>
      </c>
      <c r="W30">
        <v>25</v>
      </c>
    </row>
    <row r="31" spans="1:23" ht="15.75" thickBot="1" x14ac:dyDescent="0.3">
      <c r="A31" s="6">
        <v>16196</v>
      </c>
      <c r="B31">
        <v>87800</v>
      </c>
      <c r="C31" s="2">
        <f t="shared" si="6"/>
        <v>1944</v>
      </c>
      <c r="E31" s="13">
        <v>4</v>
      </c>
      <c r="F31" s="60">
        <v>147730</v>
      </c>
      <c r="G31" s="60"/>
      <c r="H31" s="60">
        <v>171386.1</v>
      </c>
      <c r="I31" s="15">
        <v>130675.9</v>
      </c>
      <c r="M31" s="9" t="s">
        <v>6</v>
      </c>
      <c r="N31">
        <f t="shared" si="0"/>
        <v>1962</v>
      </c>
      <c r="O31" s="16" t="str">
        <f t="shared" si="1"/>
        <v>01Oct1962</v>
      </c>
      <c r="P31" s="14">
        <v>0.5</v>
      </c>
      <c r="Q31" s="15">
        <f t="shared" si="5"/>
        <v>53800</v>
      </c>
      <c r="R31">
        <v>26</v>
      </c>
      <c r="T31" s="110" t="str">
        <f t="shared" si="2"/>
        <v>01Oct1963</v>
      </c>
      <c r="U31" s="111">
        <f t="shared" si="3"/>
        <v>0.5</v>
      </c>
      <c r="V31" s="12">
        <f t="shared" si="4"/>
        <v>55500</v>
      </c>
      <c r="W31">
        <v>26</v>
      </c>
    </row>
    <row r="32" spans="1:23" ht="15.75" thickBot="1" x14ac:dyDescent="0.3">
      <c r="A32" s="6">
        <v>16528</v>
      </c>
      <c r="B32">
        <v>152000</v>
      </c>
      <c r="C32" s="2">
        <f t="shared" si="6"/>
        <v>1945</v>
      </c>
      <c r="E32" s="13">
        <v>10</v>
      </c>
      <c r="F32" s="60">
        <v>126273.2</v>
      </c>
      <c r="G32" s="60"/>
      <c r="H32" s="60">
        <v>144009.5</v>
      </c>
      <c r="I32" s="15">
        <v>113010.9</v>
      </c>
      <c r="L32" s="113"/>
      <c r="M32" s="9" t="s">
        <v>6</v>
      </c>
      <c r="N32">
        <f t="shared" si="0"/>
        <v>1963</v>
      </c>
      <c r="O32" s="16" t="str">
        <f t="shared" si="1"/>
        <v>01Oct1963</v>
      </c>
      <c r="P32" s="14">
        <v>0.5</v>
      </c>
      <c r="Q32" s="15">
        <f t="shared" si="5"/>
        <v>55500</v>
      </c>
      <c r="R32">
        <v>27</v>
      </c>
      <c r="T32" s="110" t="str">
        <f t="shared" si="2"/>
        <v>01Oct1964</v>
      </c>
      <c r="U32" s="111">
        <f t="shared" si="3"/>
        <v>0.5</v>
      </c>
      <c r="V32" s="12">
        <f t="shared" si="4"/>
        <v>37400</v>
      </c>
      <c r="W32">
        <v>27</v>
      </c>
    </row>
    <row r="33" spans="1:23" ht="15.75" thickBot="1" x14ac:dyDescent="0.3">
      <c r="A33" s="6">
        <v>16721</v>
      </c>
      <c r="B33">
        <v>76400</v>
      </c>
      <c r="C33" s="2">
        <f t="shared" si="6"/>
        <v>1946</v>
      </c>
      <c r="E33" s="13">
        <v>20</v>
      </c>
      <c r="F33" s="60">
        <v>106913.8</v>
      </c>
      <c r="G33" s="60"/>
      <c r="H33" s="60">
        <v>120013</v>
      </c>
      <c r="I33" s="15">
        <v>96659</v>
      </c>
      <c r="M33" s="9" t="s">
        <v>6</v>
      </c>
      <c r="N33">
        <f t="shared" si="0"/>
        <v>1964</v>
      </c>
      <c r="O33" s="16" t="str">
        <f t="shared" si="1"/>
        <v>01Oct1964</v>
      </c>
      <c r="P33" s="14">
        <v>0.5</v>
      </c>
      <c r="Q33" s="15">
        <f t="shared" si="5"/>
        <v>37400</v>
      </c>
      <c r="R33">
        <v>28</v>
      </c>
      <c r="T33" s="110" t="str">
        <f t="shared" si="2"/>
        <v>01Oct1965</v>
      </c>
      <c r="U33" s="111">
        <f t="shared" si="3"/>
        <v>0.5</v>
      </c>
      <c r="V33" s="12">
        <f t="shared" si="4"/>
        <v>69000</v>
      </c>
      <c r="W33">
        <v>28</v>
      </c>
    </row>
    <row r="34" spans="1:23" ht="15.75" thickBot="1" x14ac:dyDescent="0.3">
      <c r="A34" s="6">
        <v>17115</v>
      </c>
      <c r="B34">
        <v>110000</v>
      </c>
      <c r="C34" s="2">
        <f t="shared" si="6"/>
        <v>1947</v>
      </c>
      <c r="E34" s="13">
        <v>50</v>
      </c>
      <c r="F34" s="60">
        <v>73568.600000000006</v>
      </c>
      <c r="G34" s="60"/>
      <c r="H34" s="60">
        <v>80770.5</v>
      </c>
      <c r="I34" s="15">
        <v>67135.199999999997</v>
      </c>
      <c r="M34" s="9" t="s">
        <v>6</v>
      </c>
      <c r="N34">
        <f t="shared" si="0"/>
        <v>1965</v>
      </c>
      <c r="O34" s="16" t="str">
        <f t="shared" si="1"/>
        <v>01Oct1965</v>
      </c>
      <c r="P34" s="14">
        <v>0.5</v>
      </c>
      <c r="Q34" s="15">
        <f t="shared" si="5"/>
        <v>69000</v>
      </c>
      <c r="R34">
        <v>29</v>
      </c>
      <c r="T34" s="110" t="str">
        <f t="shared" si="2"/>
        <v>01Oct1966</v>
      </c>
      <c r="U34" s="111">
        <f t="shared" si="3"/>
        <v>0.5</v>
      </c>
      <c r="V34" s="12">
        <f t="shared" si="4"/>
        <v>110000</v>
      </c>
      <c r="W34">
        <v>29</v>
      </c>
    </row>
    <row r="35" spans="1:23" ht="15.75" thickBot="1" x14ac:dyDescent="0.3">
      <c r="A35" s="6">
        <v>17666</v>
      </c>
      <c r="B35">
        <v>84000</v>
      </c>
      <c r="C35" s="2">
        <f t="shared" si="6"/>
        <v>1948</v>
      </c>
      <c r="E35" s="13">
        <v>80</v>
      </c>
      <c r="F35" s="60">
        <v>46834.1</v>
      </c>
      <c r="G35" s="60"/>
      <c r="H35" s="60">
        <v>51720.4</v>
      </c>
      <c r="I35" s="15">
        <v>41834.300000000003</v>
      </c>
      <c r="M35" s="9" t="s">
        <v>6</v>
      </c>
      <c r="N35">
        <f t="shared" si="0"/>
        <v>1966</v>
      </c>
      <c r="O35" s="16" t="str">
        <f t="shared" si="1"/>
        <v>01Oct1966</v>
      </c>
      <c r="P35" s="14">
        <v>0.5</v>
      </c>
      <c r="Q35" s="15">
        <f t="shared" si="5"/>
        <v>110000</v>
      </c>
      <c r="R35">
        <v>30</v>
      </c>
      <c r="T35" s="110" t="str">
        <f t="shared" si="2"/>
        <v>01Oct1967</v>
      </c>
      <c r="U35" s="111">
        <f t="shared" si="3"/>
        <v>0.5</v>
      </c>
      <c r="V35" s="12">
        <f t="shared" si="4"/>
        <v>53600</v>
      </c>
      <c r="W35">
        <v>30</v>
      </c>
    </row>
    <row r="36" spans="1:23" ht="15.75" thickBot="1" x14ac:dyDescent="0.3">
      <c r="A36" s="6">
        <v>17927</v>
      </c>
      <c r="B36">
        <v>112000</v>
      </c>
      <c r="C36" s="2">
        <f t="shared" si="6"/>
        <v>1949</v>
      </c>
      <c r="E36" s="13">
        <v>90</v>
      </c>
      <c r="F36" s="60">
        <v>35795</v>
      </c>
      <c r="G36" s="60"/>
      <c r="H36" s="60">
        <v>40198.300000000003</v>
      </c>
      <c r="I36" s="15">
        <v>31152.5</v>
      </c>
      <c r="M36" s="9" t="s">
        <v>6</v>
      </c>
      <c r="N36">
        <f t="shared" si="0"/>
        <v>1967</v>
      </c>
      <c r="O36" s="16" t="str">
        <f t="shared" si="1"/>
        <v>01Oct1967</v>
      </c>
      <c r="P36" s="14">
        <v>0.5</v>
      </c>
      <c r="Q36" s="15">
        <f t="shared" si="5"/>
        <v>53600</v>
      </c>
      <c r="R36">
        <v>31</v>
      </c>
      <c r="T36" s="110" t="str">
        <f t="shared" si="2"/>
        <v>01Oct1968</v>
      </c>
      <c r="U36" s="111">
        <f t="shared" si="3"/>
        <v>0.5</v>
      </c>
      <c r="V36" s="12">
        <f t="shared" si="4"/>
        <v>125000</v>
      </c>
      <c r="W36">
        <v>31</v>
      </c>
    </row>
    <row r="37" spans="1:23" ht="15.75" thickBot="1" x14ac:dyDescent="0.3">
      <c r="A37" s="6">
        <v>18309</v>
      </c>
      <c r="B37">
        <v>108000</v>
      </c>
      <c r="C37" s="2">
        <f t="shared" si="6"/>
        <v>1950</v>
      </c>
      <c r="E37" s="13">
        <v>95</v>
      </c>
      <c r="F37" s="60">
        <v>28169.7</v>
      </c>
      <c r="G37" s="60"/>
      <c r="H37" s="60">
        <v>32258.3</v>
      </c>
      <c r="I37" s="15">
        <v>23845</v>
      </c>
      <c r="M37" s="9" t="s">
        <v>6</v>
      </c>
      <c r="N37">
        <f t="shared" si="0"/>
        <v>1968</v>
      </c>
      <c r="O37" s="16" t="str">
        <f t="shared" si="1"/>
        <v>01Oct1968</v>
      </c>
      <c r="P37" s="14">
        <v>0.5</v>
      </c>
      <c r="Q37" s="15">
        <f t="shared" si="5"/>
        <v>125000</v>
      </c>
      <c r="R37">
        <v>32</v>
      </c>
      <c r="T37" s="110" t="str">
        <f t="shared" si="2"/>
        <v>01Oct1969</v>
      </c>
      <c r="U37" s="111">
        <f t="shared" si="3"/>
        <v>0.5</v>
      </c>
      <c r="V37" s="12">
        <f t="shared" si="4"/>
        <v>101000</v>
      </c>
      <c r="W37">
        <v>32</v>
      </c>
    </row>
    <row r="38" spans="1:23" ht="15.75" thickBot="1" x14ac:dyDescent="0.3">
      <c r="A38" s="6">
        <v>18797</v>
      </c>
      <c r="B38">
        <v>102000</v>
      </c>
      <c r="C38" s="2">
        <f t="shared" si="6"/>
        <v>1951</v>
      </c>
      <c r="E38" s="61">
        <v>99</v>
      </c>
      <c r="F38" s="62">
        <v>17197</v>
      </c>
      <c r="G38" s="62"/>
      <c r="H38" s="62">
        <v>20643</v>
      </c>
      <c r="I38" s="19">
        <v>13653.2</v>
      </c>
      <c r="M38" s="9" t="s">
        <v>6</v>
      </c>
      <c r="N38">
        <f t="shared" si="0"/>
        <v>1969</v>
      </c>
      <c r="O38" s="16" t="str">
        <f t="shared" si="1"/>
        <v>01Oct1969</v>
      </c>
      <c r="P38" s="14">
        <v>0.5</v>
      </c>
      <c r="Q38" s="15">
        <f t="shared" si="5"/>
        <v>101000</v>
      </c>
      <c r="R38">
        <v>33</v>
      </c>
      <c r="T38" s="110" t="str">
        <f t="shared" si="2"/>
        <v>01Oct1970</v>
      </c>
      <c r="U38" s="111">
        <f t="shared" si="3"/>
        <v>0.5</v>
      </c>
      <c r="V38" s="12">
        <f t="shared" si="4"/>
        <v>64100</v>
      </c>
      <c r="W38">
        <v>33</v>
      </c>
    </row>
    <row r="39" spans="1:23" ht="15.75" thickBot="1" x14ac:dyDescent="0.3">
      <c r="A39" s="6">
        <v>19109</v>
      </c>
      <c r="B39">
        <v>112000</v>
      </c>
      <c r="C39" s="2">
        <f t="shared" si="6"/>
        <v>1952</v>
      </c>
      <c r="M39" s="9" t="s">
        <v>6</v>
      </c>
      <c r="N39">
        <f t="shared" si="0"/>
        <v>1970</v>
      </c>
      <c r="O39" s="16" t="str">
        <f t="shared" si="1"/>
        <v>01Oct1970</v>
      </c>
      <c r="P39" s="14">
        <v>0.5</v>
      </c>
      <c r="Q39" s="15">
        <f t="shared" si="5"/>
        <v>64100</v>
      </c>
      <c r="R39">
        <v>34</v>
      </c>
      <c r="T39" s="110" t="str">
        <f t="shared" ref="T39:T57" si="7">O40</f>
        <v>01Oct1971</v>
      </c>
      <c r="U39" s="111">
        <f t="shared" ref="U39:U57" si="8">P40</f>
        <v>0.5</v>
      </c>
      <c r="V39" s="12">
        <f t="shared" ref="V39:V57" si="9">Q40</f>
        <v>27800</v>
      </c>
      <c r="W39">
        <v>34</v>
      </c>
    </row>
    <row r="40" spans="1:23" ht="15.75" thickBot="1" x14ac:dyDescent="0.3">
      <c r="A40" s="6">
        <v>19481</v>
      </c>
      <c r="B40">
        <v>91700</v>
      </c>
      <c r="C40" s="2">
        <f t="shared" si="6"/>
        <v>1953</v>
      </c>
      <c r="M40" s="9" t="s">
        <v>6</v>
      </c>
      <c r="N40">
        <f t="shared" si="0"/>
        <v>1971</v>
      </c>
      <c r="O40" s="16" t="str">
        <f t="shared" si="1"/>
        <v>01Oct1971</v>
      </c>
      <c r="P40" s="14">
        <v>0.5</v>
      </c>
      <c r="Q40" s="15">
        <f t="shared" si="5"/>
        <v>27800</v>
      </c>
      <c r="R40">
        <v>35</v>
      </c>
      <c r="T40" s="110" t="str">
        <f t="shared" si="7"/>
        <v>01Oct1972</v>
      </c>
      <c r="U40" s="111">
        <f t="shared" si="8"/>
        <v>0.5</v>
      </c>
      <c r="V40" s="12">
        <f t="shared" si="9"/>
        <v>142000</v>
      </c>
      <c r="W40">
        <v>35</v>
      </c>
    </row>
    <row r="41" spans="1:23" ht="15.75" thickBot="1" x14ac:dyDescent="0.3">
      <c r="A41" s="6">
        <v>19857</v>
      </c>
      <c r="B41">
        <v>76200</v>
      </c>
      <c r="C41" s="2">
        <f t="shared" si="6"/>
        <v>1954</v>
      </c>
      <c r="M41" s="9" t="s">
        <v>6</v>
      </c>
      <c r="N41">
        <f t="shared" si="0"/>
        <v>1972</v>
      </c>
      <c r="O41" s="16" t="str">
        <f t="shared" si="1"/>
        <v>01Oct1972</v>
      </c>
      <c r="P41" s="14">
        <v>0.5</v>
      </c>
      <c r="Q41" s="15">
        <f t="shared" si="5"/>
        <v>142000</v>
      </c>
      <c r="R41">
        <v>36</v>
      </c>
      <c r="T41" s="110" t="str">
        <f t="shared" si="7"/>
        <v>01Oct1973</v>
      </c>
      <c r="U41" s="111">
        <f t="shared" si="8"/>
        <v>0.5</v>
      </c>
      <c r="V41" s="12">
        <f t="shared" si="9"/>
        <v>97900</v>
      </c>
      <c r="W41">
        <v>36</v>
      </c>
    </row>
    <row r="42" spans="1:23" ht="15.75" thickBot="1" x14ac:dyDescent="0.3">
      <c r="A42" s="6">
        <v>20171</v>
      </c>
      <c r="B42">
        <v>56500</v>
      </c>
      <c r="C42" s="2">
        <f t="shared" si="6"/>
        <v>1955</v>
      </c>
      <c r="M42" s="9" t="s">
        <v>6</v>
      </c>
      <c r="N42">
        <f t="shared" si="0"/>
        <v>1973</v>
      </c>
      <c r="O42" s="16" t="str">
        <f t="shared" si="1"/>
        <v>01Oct1973</v>
      </c>
      <c r="P42" s="14">
        <v>0.5</v>
      </c>
      <c r="Q42" s="15">
        <f t="shared" si="5"/>
        <v>97900</v>
      </c>
      <c r="R42">
        <v>37</v>
      </c>
      <c r="T42" s="110" t="str">
        <f t="shared" si="7"/>
        <v>01Oct1974</v>
      </c>
      <c r="U42" s="111">
        <f t="shared" si="8"/>
        <v>0.5</v>
      </c>
      <c r="V42" s="12">
        <f t="shared" si="9"/>
        <v>68200</v>
      </c>
      <c r="W42">
        <v>37</v>
      </c>
    </row>
    <row r="43" spans="1:23" ht="15.75" thickBot="1" x14ac:dyDescent="0.3">
      <c r="A43" s="6">
        <v>20505</v>
      </c>
      <c r="B43">
        <v>41800</v>
      </c>
      <c r="C43" s="2">
        <f t="shared" si="6"/>
        <v>1956</v>
      </c>
      <c r="M43" s="9" t="s">
        <v>6</v>
      </c>
      <c r="N43">
        <f t="shared" si="0"/>
        <v>1974</v>
      </c>
      <c r="O43" s="16" t="str">
        <f t="shared" si="1"/>
        <v>01Oct1974</v>
      </c>
      <c r="P43" s="14">
        <v>0.5</v>
      </c>
      <c r="Q43" s="15">
        <f t="shared" si="5"/>
        <v>68200</v>
      </c>
      <c r="R43">
        <v>38</v>
      </c>
      <c r="T43" s="110" t="str">
        <f t="shared" si="7"/>
        <v>01Oct1975</v>
      </c>
      <c r="U43" s="111">
        <f t="shared" si="8"/>
        <v>0.5</v>
      </c>
      <c r="V43" s="12">
        <f t="shared" si="9"/>
        <v>71200</v>
      </c>
      <c r="W43">
        <v>38</v>
      </c>
    </row>
    <row r="44" spans="1:23" ht="15.75" thickBot="1" x14ac:dyDescent="0.3">
      <c r="A44" s="6">
        <v>20979</v>
      </c>
      <c r="B44">
        <v>154000</v>
      </c>
      <c r="C44" s="2">
        <f t="shared" si="6"/>
        <v>1957</v>
      </c>
      <c r="M44" s="9" t="s">
        <v>6</v>
      </c>
      <c r="N44">
        <f t="shared" si="0"/>
        <v>1975</v>
      </c>
      <c r="O44" s="16" t="str">
        <f t="shared" si="1"/>
        <v>01Oct1975</v>
      </c>
      <c r="P44" s="14">
        <v>0.5</v>
      </c>
      <c r="Q44" s="15">
        <f t="shared" si="5"/>
        <v>71200</v>
      </c>
      <c r="R44">
        <v>39</v>
      </c>
      <c r="T44" s="110" t="str">
        <f t="shared" si="7"/>
        <v>01Oct1976</v>
      </c>
      <c r="U44" s="111">
        <f t="shared" si="8"/>
        <v>0.5</v>
      </c>
      <c r="V44" s="12">
        <f t="shared" si="9"/>
        <v>40800</v>
      </c>
      <c r="W44">
        <v>39</v>
      </c>
    </row>
    <row r="45" spans="1:23" ht="15.75" thickBot="1" x14ac:dyDescent="0.3">
      <c r="A45" s="6">
        <v>21311</v>
      </c>
      <c r="B45">
        <v>145000</v>
      </c>
      <c r="C45" s="2">
        <f t="shared" si="6"/>
        <v>1958</v>
      </c>
      <c r="M45" s="9" t="s">
        <v>6</v>
      </c>
      <c r="N45">
        <f t="shared" si="0"/>
        <v>1976</v>
      </c>
      <c r="O45" s="16" t="str">
        <f t="shared" si="1"/>
        <v>01Oct1976</v>
      </c>
      <c r="P45" s="14">
        <v>0.5</v>
      </c>
      <c r="Q45" s="15">
        <f t="shared" si="5"/>
        <v>40800</v>
      </c>
      <c r="R45">
        <v>40</v>
      </c>
      <c r="T45" s="110" t="str">
        <f t="shared" si="7"/>
        <v>01Oct1977</v>
      </c>
      <c r="U45" s="111">
        <f t="shared" si="8"/>
        <v>0.5</v>
      </c>
      <c r="V45" s="12">
        <f t="shared" si="9"/>
        <v>106000</v>
      </c>
      <c r="W45">
        <v>40</v>
      </c>
    </row>
    <row r="46" spans="1:23" ht="15.75" thickBot="1" x14ac:dyDescent="0.3">
      <c r="A46" s="6">
        <v>21760</v>
      </c>
      <c r="B46">
        <v>48400</v>
      </c>
      <c r="C46" s="2">
        <f t="shared" si="6"/>
        <v>1959</v>
      </c>
      <c r="M46" s="9" t="s">
        <v>6</v>
      </c>
      <c r="N46">
        <f t="shared" si="0"/>
        <v>1977</v>
      </c>
      <c r="O46" s="16" t="str">
        <f t="shared" si="1"/>
        <v>01Oct1977</v>
      </c>
      <c r="P46" s="14">
        <v>0.5</v>
      </c>
      <c r="Q46" s="15">
        <f t="shared" si="5"/>
        <v>106000</v>
      </c>
      <c r="R46">
        <v>41</v>
      </c>
      <c r="T46" s="110" t="str">
        <f t="shared" si="7"/>
        <v>01Oct1978</v>
      </c>
      <c r="U46" s="111">
        <f t="shared" si="8"/>
        <v>0.5</v>
      </c>
      <c r="V46" s="12">
        <f t="shared" si="9"/>
        <v>29700</v>
      </c>
      <c r="W46">
        <v>41</v>
      </c>
    </row>
    <row r="47" spans="1:23" ht="15.75" thickBot="1" x14ac:dyDescent="0.3">
      <c r="A47" s="6">
        <v>21839</v>
      </c>
      <c r="B47">
        <v>61000</v>
      </c>
      <c r="C47" s="2">
        <f t="shared" si="6"/>
        <v>1960</v>
      </c>
      <c r="M47" s="9" t="s">
        <v>6</v>
      </c>
      <c r="N47">
        <f t="shared" si="0"/>
        <v>1978</v>
      </c>
      <c r="O47" s="16" t="str">
        <f t="shared" si="1"/>
        <v>01Oct1978</v>
      </c>
      <c r="P47" s="14">
        <v>0.5</v>
      </c>
      <c r="Q47" s="15">
        <f t="shared" si="5"/>
        <v>29700</v>
      </c>
      <c r="R47">
        <v>42</v>
      </c>
      <c r="T47" s="110" t="str">
        <f t="shared" si="7"/>
        <v>01Oct1979</v>
      </c>
      <c r="U47" s="111">
        <f t="shared" si="8"/>
        <v>0.5</v>
      </c>
      <c r="V47" s="12">
        <f t="shared" si="9"/>
        <v>65400</v>
      </c>
      <c r="W47">
        <v>42</v>
      </c>
    </row>
    <row r="48" spans="1:23" ht="15.75" thickBot="1" x14ac:dyDescent="0.3">
      <c r="A48" s="6">
        <v>22263</v>
      </c>
      <c r="B48">
        <v>68400</v>
      </c>
      <c r="C48" s="2">
        <f t="shared" si="6"/>
        <v>1961</v>
      </c>
      <c r="M48" s="9" t="s">
        <v>6</v>
      </c>
      <c r="N48">
        <f t="shared" si="0"/>
        <v>1979</v>
      </c>
      <c r="O48" s="16" t="str">
        <f t="shared" si="1"/>
        <v>01Oct1979</v>
      </c>
      <c r="P48" s="14">
        <v>0.5</v>
      </c>
      <c r="Q48" s="15">
        <f t="shared" si="5"/>
        <v>65400</v>
      </c>
      <c r="R48">
        <v>43</v>
      </c>
      <c r="T48" s="110" t="str">
        <f t="shared" si="7"/>
        <v>01Oct1980</v>
      </c>
      <c r="U48" s="111">
        <f t="shared" si="8"/>
        <v>0.5</v>
      </c>
      <c r="V48" s="12">
        <f t="shared" si="9"/>
        <v>38000</v>
      </c>
      <c r="W48">
        <v>43</v>
      </c>
    </row>
    <row r="49" spans="1:31" ht="15.75" thickBot="1" x14ac:dyDescent="0.3">
      <c r="A49" s="6">
        <v>22611</v>
      </c>
      <c r="B49">
        <v>53800</v>
      </c>
      <c r="C49" s="2">
        <f t="shared" si="6"/>
        <v>1962</v>
      </c>
      <c r="M49" s="9" t="s">
        <v>6</v>
      </c>
      <c r="N49">
        <f t="shared" si="0"/>
        <v>1980</v>
      </c>
      <c r="O49" s="16" t="str">
        <f t="shared" si="1"/>
        <v>01Oct1980</v>
      </c>
      <c r="P49" s="14">
        <v>0.5</v>
      </c>
      <c r="Q49" s="15">
        <f t="shared" si="5"/>
        <v>38000</v>
      </c>
      <c r="R49">
        <v>44</v>
      </c>
      <c r="T49" s="110" t="str">
        <f t="shared" si="7"/>
        <v>01Oct1981</v>
      </c>
      <c r="U49" s="111">
        <f t="shared" si="8"/>
        <v>0.5</v>
      </c>
      <c r="V49" s="12">
        <f t="shared" si="9"/>
        <v>62500</v>
      </c>
      <c r="W49">
        <v>44</v>
      </c>
    </row>
    <row r="50" spans="1:31" ht="15.75" thickBot="1" x14ac:dyDescent="0.3">
      <c r="A50" s="6">
        <v>22979</v>
      </c>
      <c r="B50">
        <v>55500</v>
      </c>
      <c r="C50" s="2">
        <f t="shared" si="6"/>
        <v>1963</v>
      </c>
      <c r="M50" s="9" t="s">
        <v>6</v>
      </c>
      <c r="N50">
        <f t="shared" si="0"/>
        <v>1981</v>
      </c>
      <c r="O50" s="16" t="str">
        <f t="shared" si="1"/>
        <v>01Oct1981</v>
      </c>
      <c r="P50" s="14">
        <v>0.5</v>
      </c>
      <c r="Q50" s="15">
        <f t="shared" si="5"/>
        <v>62500</v>
      </c>
      <c r="R50">
        <v>45</v>
      </c>
      <c r="T50" s="110" t="str">
        <f t="shared" si="7"/>
        <v>01Oct1982</v>
      </c>
      <c r="U50" s="111">
        <f t="shared" si="8"/>
        <v>0.5</v>
      </c>
      <c r="V50" s="12">
        <f t="shared" si="9"/>
        <v>115000</v>
      </c>
      <c r="W50">
        <v>45</v>
      </c>
    </row>
    <row r="51" spans="1:31" ht="15.75" thickBot="1" x14ac:dyDescent="0.3">
      <c r="A51" s="6">
        <v>23494</v>
      </c>
      <c r="B51">
        <v>37400</v>
      </c>
      <c r="C51" s="2">
        <f t="shared" si="6"/>
        <v>1964</v>
      </c>
      <c r="M51" s="9" t="s">
        <v>6</v>
      </c>
      <c r="N51">
        <f t="shared" si="0"/>
        <v>1982</v>
      </c>
      <c r="O51" s="16" t="str">
        <f t="shared" si="1"/>
        <v>01Oct1982</v>
      </c>
      <c r="P51" s="14">
        <v>0.5</v>
      </c>
      <c r="Q51" s="15">
        <f t="shared" si="5"/>
        <v>115000</v>
      </c>
      <c r="R51">
        <v>46</v>
      </c>
      <c r="T51" s="110" t="str">
        <f t="shared" si="7"/>
        <v>01Oct1983</v>
      </c>
      <c r="U51" s="111">
        <f t="shared" si="8"/>
        <v>0.5</v>
      </c>
      <c r="V51" s="12">
        <f t="shared" si="9"/>
        <v>54000</v>
      </c>
      <c r="W51">
        <v>46</v>
      </c>
    </row>
    <row r="52" spans="1:31" ht="15.75" thickBot="1" x14ac:dyDescent="0.3">
      <c r="A52" s="6">
        <v>23785</v>
      </c>
      <c r="B52">
        <v>69000</v>
      </c>
      <c r="C52" s="2">
        <f t="shared" si="6"/>
        <v>1965</v>
      </c>
      <c r="M52" s="9" t="s">
        <v>6</v>
      </c>
      <c r="N52">
        <f t="shared" si="0"/>
        <v>1983</v>
      </c>
      <c r="O52" s="16" t="str">
        <f t="shared" si="1"/>
        <v>01Oct1983</v>
      </c>
      <c r="P52" s="14">
        <v>0.5</v>
      </c>
      <c r="Q52" s="15">
        <f t="shared" si="5"/>
        <v>54000</v>
      </c>
      <c r="R52">
        <v>47</v>
      </c>
      <c r="T52" s="110" t="str">
        <f t="shared" si="7"/>
        <v>01Oct1984</v>
      </c>
      <c r="U52" s="111">
        <f t="shared" si="8"/>
        <v>0.5</v>
      </c>
      <c r="V52" s="12">
        <f t="shared" si="9"/>
        <v>40100</v>
      </c>
      <c r="W52">
        <v>47</v>
      </c>
    </row>
    <row r="53" spans="1:31" ht="15.75" thickBot="1" x14ac:dyDescent="0.3">
      <c r="A53" s="6">
        <v>24230</v>
      </c>
      <c r="B53">
        <v>110000</v>
      </c>
      <c r="C53" s="2">
        <f t="shared" si="6"/>
        <v>1966</v>
      </c>
      <c r="M53" s="9" t="s">
        <v>6</v>
      </c>
      <c r="N53">
        <f t="shared" si="0"/>
        <v>1984</v>
      </c>
      <c r="O53" s="16" t="str">
        <f t="shared" si="1"/>
        <v>01Oct1984</v>
      </c>
      <c r="P53" s="14">
        <v>0.5</v>
      </c>
      <c r="Q53" s="15">
        <f t="shared" si="5"/>
        <v>40100</v>
      </c>
      <c r="R53">
        <v>48</v>
      </c>
      <c r="T53" s="110" t="str">
        <f t="shared" si="7"/>
        <v>01Oct1985</v>
      </c>
      <c r="U53" s="111">
        <f t="shared" si="8"/>
        <v>0.5</v>
      </c>
      <c r="V53" s="12">
        <f t="shared" si="9"/>
        <v>58300</v>
      </c>
      <c r="W53">
        <v>48</v>
      </c>
    </row>
    <row r="54" spans="1:31" ht="15.75" thickBot="1" x14ac:dyDescent="0.3">
      <c r="A54" s="6">
        <v>24626</v>
      </c>
      <c r="B54">
        <v>53600</v>
      </c>
      <c r="C54" s="2">
        <f t="shared" si="6"/>
        <v>1967</v>
      </c>
      <c r="M54" s="30" t="s">
        <v>6</v>
      </c>
      <c r="N54">
        <f t="shared" si="0"/>
        <v>1985</v>
      </c>
      <c r="O54" s="16" t="str">
        <f t="shared" si="1"/>
        <v>01Oct1985</v>
      </c>
      <c r="P54" s="14">
        <v>0.5</v>
      </c>
      <c r="Q54" s="15">
        <f t="shared" si="5"/>
        <v>58300</v>
      </c>
      <c r="R54">
        <v>49</v>
      </c>
      <c r="T54" s="110" t="str">
        <f t="shared" si="7"/>
        <v>01Oct1986</v>
      </c>
      <c r="U54" s="111">
        <f t="shared" si="8"/>
        <v>0.5</v>
      </c>
      <c r="V54" s="12">
        <f t="shared" si="9"/>
        <v>49200</v>
      </c>
      <c r="W54">
        <v>49</v>
      </c>
    </row>
    <row r="55" spans="1:31" ht="15.75" thickBot="1" x14ac:dyDescent="0.3">
      <c r="A55" s="6">
        <v>24977</v>
      </c>
      <c r="B55">
        <v>125000</v>
      </c>
      <c r="C55" s="2">
        <f t="shared" si="6"/>
        <v>1968</v>
      </c>
      <c r="M55" s="30" t="s">
        <v>6</v>
      </c>
      <c r="N55">
        <f t="shared" si="0"/>
        <v>1986</v>
      </c>
      <c r="O55" s="16" t="str">
        <f>CONCATENATE(M55,N55)</f>
        <v>01Oct1986</v>
      </c>
      <c r="P55" s="14">
        <v>0.5</v>
      </c>
      <c r="Q55" s="15">
        <f t="shared" si="5"/>
        <v>49200</v>
      </c>
      <c r="R55">
        <v>50</v>
      </c>
      <c r="T55" s="110" t="str">
        <f t="shared" si="7"/>
        <v>01Oct1987</v>
      </c>
      <c r="U55" s="111">
        <f t="shared" si="8"/>
        <v>0.5</v>
      </c>
      <c r="V55" s="12">
        <f t="shared" si="9"/>
        <v>69700</v>
      </c>
      <c r="W55">
        <v>50</v>
      </c>
      <c r="AB55" s="6"/>
    </row>
    <row r="56" spans="1:31" ht="15.75" thickBot="1" x14ac:dyDescent="0.3">
      <c r="A56" s="6">
        <v>25333</v>
      </c>
      <c r="B56">
        <v>101000</v>
      </c>
      <c r="C56" s="2">
        <f t="shared" si="6"/>
        <v>1969</v>
      </c>
      <c r="M56" s="9" t="s">
        <v>6</v>
      </c>
      <c r="N56">
        <f t="shared" si="0"/>
        <v>1987</v>
      </c>
      <c r="O56" s="16" t="str">
        <f>CONCATENATE(M56,N56)</f>
        <v>01Oct1987</v>
      </c>
      <c r="P56" s="14">
        <v>0.5</v>
      </c>
      <c r="Q56" s="15">
        <f t="shared" si="5"/>
        <v>69700</v>
      </c>
      <c r="R56">
        <v>51</v>
      </c>
      <c r="T56" s="110" t="str">
        <f t="shared" si="7"/>
        <v>01Oct1988</v>
      </c>
      <c r="U56" s="111">
        <f t="shared" si="8"/>
        <v>0.5</v>
      </c>
      <c r="V56" s="12">
        <f t="shared" si="9"/>
        <v>87700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ht="15.75" thickBot="1" x14ac:dyDescent="0.3">
      <c r="A57" s="6">
        <v>25686</v>
      </c>
      <c r="B57">
        <v>64100</v>
      </c>
      <c r="C57" s="2">
        <f t="shared" si="6"/>
        <v>1970</v>
      </c>
      <c r="M57" s="9" t="s">
        <v>6</v>
      </c>
      <c r="N57">
        <f t="shared" si="0"/>
        <v>1988</v>
      </c>
      <c r="O57" s="16" t="str">
        <f t="shared" ref="O57:O85" si="10">CONCATENATE(M57,N57)</f>
        <v>01Oct1988</v>
      </c>
      <c r="P57" s="14">
        <v>0.5</v>
      </c>
      <c r="Q57" s="15">
        <f t="shared" si="5"/>
        <v>87700</v>
      </c>
      <c r="R57">
        <v>52</v>
      </c>
      <c r="T57" s="110" t="str">
        <f t="shared" si="7"/>
        <v>01Oct1989</v>
      </c>
      <c r="U57" s="111">
        <f t="shared" si="8"/>
        <v>0.5</v>
      </c>
      <c r="V57" s="12">
        <f t="shared" si="9"/>
        <v>70400</v>
      </c>
      <c r="W57">
        <v>52</v>
      </c>
    </row>
    <row r="58" spans="1:31" ht="15.75" thickBot="1" x14ac:dyDescent="0.3">
      <c r="A58" s="6">
        <v>25871</v>
      </c>
      <c r="B58">
        <v>27800</v>
      </c>
      <c r="C58" s="2">
        <f t="shared" si="6"/>
        <v>1971</v>
      </c>
      <c r="M58" s="9" t="s">
        <v>6</v>
      </c>
      <c r="N58">
        <f t="shared" si="0"/>
        <v>1989</v>
      </c>
      <c r="O58" s="16" t="str">
        <f t="shared" si="10"/>
        <v>01Oct1989</v>
      </c>
      <c r="P58" s="14">
        <v>0.5</v>
      </c>
      <c r="Q58" s="15">
        <f t="shared" si="5"/>
        <v>70400</v>
      </c>
      <c r="R58">
        <v>53</v>
      </c>
      <c r="T58" s="110" t="str">
        <f t="shared" ref="T58:T81" si="11">O60</f>
        <v>01Oct1991</v>
      </c>
      <c r="U58" s="111">
        <f t="shared" ref="U58:U81" si="12">P60</f>
        <v>0.5</v>
      </c>
      <c r="V58" s="12">
        <f t="shared" ref="V58:V81" si="13">Q60</f>
        <v>51400</v>
      </c>
      <c r="W58">
        <v>53</v>
      </c>
    </row>
    <row r="59" spans="1:31" ht="15.75" thickBot="1" x14ac:dyDescent="0.3">
      <c r="A59" s="6">
        <v>26281</v>
      </c>
      <c r="B59">
        <v>142000</v>
      </c>
      <c r="C59" s="2">
        <f t="shared" si="6"/>
        <v>1972</v>
      </c>
      <c r="M59" s="9" t="s">
        <v>6</v>
      </c>
      <c r="N59">
        <f t="shared" si="0"/>
        <v>1990</v>
      </c>
      <c r="O59" s="16" t="str">
        <f t="shared" si="10"/>
        <v>01Oct1990</v>
      </c>
      <c r="P59" s="14">
        <v>0.5</v>
      </c>
      <c r="Q59" s="56">
        <f t="shared" si="5"/>
        <v>270000</v>
      </c>
      <c r="R59">
        <v>54</v>
      </c>
      <c r="T59" s="110" t="str">
        <f t="shared" si="11"/>
        <v>01Oct1992</v>
      </c>
      <c r="U59" s="111">
        <f t="shared" si="12"/>
        <v>0.5</v>
      </c>
      <c r="V59" s="12">
        <f t="shared" si="13"/>
        <v>76100</v>
      </c>
      <c r="W59">
        <v>54</v>
      </c>
    </row>
    <row r="60" spans="1:31" ht="15.75" thickBot="1" x14ac:dyDescent="0.3">
      <c r="A60" s="6">
        <v>26781</v>
      </c>
      <c r="B60">
        <v>97900</v>
      </c>
      <c r="C60" s="2">
        <f t="shared" si="6"/>
        <v>1973</v>
      </c>
      <c r="M60" s="9" t="s">
        <v>6</v>
      </c>
      <c r="N60">
        <f t="shared" si="0"/>
        <v>1991</v>
      </c>
      <c r="O60" s="16" t="str">
        <f t="shared" si="10"/>
        <v>01Oct1991</v>
      </c>
      <c r="P60" s="14">
        <v>0.5</v>
      </c>
      <c r="Q60" s="15">
        <f t="shared" si="5"/>
        <v>51400</v>
      </c>
      <c r="R60">
        <v>55</v>
      </c>
      <c r="T60" s="110" t="str">
        <f t="shared" si="11"/>
        <v>01Oct1993</v>
      </c>
      <c r="U60" s="111">
        <f t="shared" si="12"/>
        <v>0.5</v>
      </c>
      <c r="V60" s="12">
        <f t="shared" si="13"/>
        <v>109000</v>
      </c>
      <c r="W60">
        <v>55</v>
      </c>
    </row>
    <row r="61" spans="1:31" ht="15.75" thickBot="1" x14ac:dyDescent="0.3">
      <c r="A61" s="6">
        <v>26997</v>
      </c>
      <c r="B61">
        <v>68200</v>
      </c>
      <c r="C61" s="2">
        <f t="shared" si="6"/>
        <v>1974</v>
      </c>
      <c r="M61" s="9" t="s">
        <v>6</v>
      </c>
      <c r="N61">
        <f t="shared" si="0"/>
        <v>1992</v>
      </c>
      <c r="O61" s="16" t="str">
        <f t="shared" si="10"/>
        <v>01Oct1992</v>
      </c>
      <c r="P61" s="14">
        <v>0.5</v>
      </c>
      <c r="Q61" s="15">
        <f t="shared" si="5"/>
        <v>76100</v>
      </c>
      <c r="R61">
        <v>56</v>
      </c>
      <c r="T61" s="110" t="str">
        <f t="shared" si="11"/>
        <v>01Oct1994</v>
      </c>
      <c r="U61" s="111">
        <f t="shared" si="12"/>
        <v>0.5</v>
      </c>
      <c r="V61" s="12">
        <f t="shared" si="13"/>
        <v>73200</v>
      </c>
      <c r="W61">
        <v>56</v>
      </c>
    </row>
    <row r="62" spans="1:31" ht="15.75" thickBot="1" x14ac:dyDescent="0.3">
      <c r="A62" s="6">
        <v>27345</v>
      </c>
      <c r="B62">
        <v>71200</v>
      </c>
      <c r="C62" s="2">
        <f t="shared" si="6"/>
        <v>1975</v>
      </c>
      <c r="M62" s="9" t="s">
        <v>6</v>
      </c>
      <c r="N62">
        <f t="shared" si="0"/>
        <v>1993</v>
      </c>
      <c r="O62" s="16" t="str">
        <f t="shared" si="10"/>
        <v>01Oct1993</v>
      </c>
      <c r="P62" s="14">
        <v>0.5</v>
      </c>
      <c r="Q62" s="15">
        <f t="shared" si="5"/>
        <v>109000</v>
      </c>
      <c r="R62">
        <v>57</v>
      </c>
      <c r="T62" s="110" t="str">
        <f t="shared" si="11"/>
        <v>01Oct1995</v>
      </c>
      <c r="U62" s="111">
        <f t="shared" si="12"/>
        <v>0.5</v>
      </c>
      <c r="V62" s="12">
        <f t="shared" si="13"/>
        <v>93500</v>
      </c>
      <c r="W62">
        <v>57</v>
      </c>
    </row>
    <row r="63" spans="1:31" ht="15.75" thickBot="1" x14ac:dyDescent="0.3">
      <c r="A63" s="6">
        <v>27874</v>
      </c>
      <c r="B63">
        <v>40800</v>
      </c>
      <c r="C63" s="2">
        <f t="shared" si="6"/>
        <v>1976</v>
      </c>
      <c r="M63" s="9" t="s">
        <v>6</v>
      </c>
      <c r="N63">
        <f t="shared" si="0"/>
        <v>1994</v>
      </c>
      <c r="O63" s="16" t="str">
        <f t="shared" si="10"/>
        <v>01Oct1994</v>
      </c>
      <c r="P63" s="14">
        <v>0.5</v>
      </c>
      <c r="Q63" s="15">
        <f t="shared" si="5"/>
        <v>73200</v>
      </c>
      <c r="R63">
        <v>58</v>
      </c>
      <c r="T63" s="110" t="str">
        <f t="shared" si="11"/>
        <v>01Oct1996</v>
      </c>
      <c r="U63" s="111">
        <f t="shared" si="12"/>
        <v>0.5</v>
      </c>
      <c r="V63" s="12">
        <f t="shared" si="13"/>
        <v>44000</v>
      </c>
      <c r="W63">
        <v>58</v>
      </c>
    </row>
    <row r="64" spans="1:31" ht="15.75" thickBot="1" x14ac:dyDescent="0.3">
      <c r="A64" s="6">
        <v>28214</v>
      </c>
      <c r="B64">
        <v>106000</v>
      </c>
      <c r="C64" s="2">
        <f t="shared" si="6"/>
        <v>1977</v>
      </c>
      <c r="M64" s="9" t="s">
        <v>6</v>
      </c>
      <c r="N64">
        <f t="shared" si="0"/>
        <v>1995</v>
      </c>
      <c r="O64" s="16" t="str">
        <f t="shared" si="10"/>
        <v>01Oct1995</v>
      </c>
      <c r="P64" s="14">
        <v>0.5</v>
      </c>
      <c r="Q64" s="15">
        <f t="shared" si="5"/>
        <v>93500</v>
      </c>
      <c r="R64">
        <v>59</v>
      </c>
      <c r="T64" s="110" t="str">
        <f t="shared" si="11"/>
        <v>01Oct1997</v>
      </c>
      <c r="U64" s="111">
        <f t="shared" si="12"/>
        <v>0.5</v>
      </c>
      <c r="V64" s="12">
        <f t="shared" si="13"/>
        <v>93500</v>
      </c>
      <c r="W64">
        <v>59</v>
      </c>
    </row>
    <row r="65" spans="1:23" ht="15.75" thickBot="1" x14ac:dyDescent="0.3">
      <c r="A65" s="6">
        <v>28653</v>
      </c>
      <c r="B65">
        <v>29700</v>
      </c>
      <c r="C65" s="2">
        <f t="shared" si="6"/>
        <v>1978</v>
      </c>
      <c r="M65" s="9" t="s">
        <v>6</v>
      </c>
      <c r="N65">
        <f t="shared" si="0"/>
        <v>1996</v>
      </c>
      <c r="O65" s="16" t="str">
        <f t="shared" si="10"/>
        <v>01Oct1996</v>
      </c>
      <c r="P65" s="14">
        <v>0.5</v>
      </c>
      <c r="Q65" s="15">
        <f t="shared" si="5"/>
        <v>44000</v>
      </c>
      <c r="R65">
        <v>60</v>
      </c>
      <c r="T65" s="110" t="str">
        <f t="shared" si="11"/>
        <v>01Oct1998</v>
      </c>
      <c r="U65" s="111">
        <f t="shared" si="12"/>
        <v>0.5</v>
      </c>
      <c r="V65" s="12">
        <f t="shared" si="13"/>
        <v>89100</v>
      </c>
      <c r="W65">
        <v>60</v>
      </c>
    </row>
    <row r="66" spans="1:23" ht="15.75" thickBot="1" x14ac:dyDescent="0.3">
      <c r="A66" s="6">
        <v>28999</v>
      </c>
      <c r="B66">
        <v>65400</v>
      </c>
      <c r="C66" s="2">
        <f t="shared" si="6"/>
        <v>1979</v>
      </c>
      <c r="M66" s="9" t="s">
        <v>6</v>
      </c>
      <c r="N66">
        <f t="shared" si="0"/>
        <v>1997</v>
      </c>
      <c r="O66" s="16" t="str">
        <f t="shared" si="10"/>
        <v>01Oct1997</v>
      </c>
      <c r="P66" s="14">
        <v>0.5</v>
      </c>
      <c r="Q66" s="15">
        <f t="shared" si="5"/>
        <v>93500</v>
      </c>
      <c r="R66">
        <v>61</v>
      </c>
      <c r="T66" s="110" t="str">
        <f t="shared" si="11"/>
        <v>01Oct1999</v>
      </c>
      <c r="U66" s="111">
        <f t="shared" si="12"/>
        <v>0.5</v>
      </c>
      <c r="V66" s="12">
        <f t="shared" si="13"/>
        <v>41000</v>
      </c>
      <c r="W66">
        <v>61</v>
      </c>
    </row>
    <row r="67" spans="1:23" ht="15.75" thickBot="1" x14ac:dyDescent="0.3">
      <c r="A67" s="6">
        <v>29379</v>
      </c>
      <c r="B67">
        <v>38000</v>
      </c>
      <c r="C67" s="2">
        <f t="shared" si="6"/>
        <v>1980</v>
      </c>
      <c r="M67" s="9" t="s">
        <v>6</v>
      </c>
      <c r="N67">
        <f t="shared" si="0"/>
        <v>1998</v>
      </c>
      <c r="O67" s="16" t="str">
        <f t="shared" si="10"/>
        <v>01Oct1998</v>
      </c>
      <c r="P67" s="14">
        <v>0.5</v>
      </c>
      <c r="Q67" s="15">
        <f t="shared" si="5"/>
        <v>89100</v>
      </c>
      <c r="R67">
        <v>62</v>
      </c>
      <c r="T67" s="110" t="str">
        <f t="shared" si="11"/>
        <v>01Oct2000</v>
      </c>
      <c r="U67" s="111">
        <f t="shared" si="12"/>
        <v>0.5</v>
      </c>
      <c r="V67" s="12">
        <f t="shared" si="13"/>
        <v>21100</v>
      </c>
      <c r="W67">
        <v>62</v>
      </c>
    </row>
    <row r="68" spans="1:23" ht="15.75" thickBot="1" x14ac:dyDescent="0.3">
      <c r="A68" s="6">
        <v>29745</v>
      </c>
      <c r="B68">
        <v>62500</v>
      </c>
      <c r="C68" s="2">
        <f t="shared" si="6"/>
        <v>1981</v>
      </c>
      <c r="M68" s="9" t="s">
        <v>6</v>
      </c>
      <c r="N68">
        <f t="shared" si="0"/>
        <v>1999</v>
      </c>
      <c r="O68" s="16" t="str">
        <f t="shared" si="10"/>
        <v>01Oct1999</v>
      </c>
      <c r="P68" s="14">
        <v>0.5</v>
      </c>
      <c r="Q68" s="15">
        <f t="shared" si="5"/>
        <v>41000</v>
      </c>
      <c r="R68">
        <v>63</v>
      </c>
      <c r="T68" s="110" t="str">
        <f t="shared" si="11"/>
        <v>01Oct2001</v>
      </c>
      <c r="U68" s="111">
        <f t="shared" si="12"/>
        <v>0.5</v>
      </c>
      <c r="V68" s="12">
        <f t="shared" si="13"/>
        <v>102000</v>
      </c>
      <c r="W68">
        <v>63</v>
      </c>
    </row>
    <row r="69" spans="1:23" ht="15.75" thickBot="1" x14ac:dyDescent="0.3">
      <c r="A69" s="6">
        <v>30087</v>
      </c>
      <c r="B69">
        <v>115000</v>
      </c>
      <c r="C69" s="2">
        <f t="shared" si="6"/>
        <v>1982</v>
      </c>
      <c r="M69" s="9" t="s">
        <v>6</v>
      </c>
      <c r="N69">
        <f t="shared" si="0"/>
        <v>2000</v>
      </c>
      <c r="O69" s="16" t="str">
        <f t="shared" si="10"/>
        <v>01Oct2000</v>
      </c>
      <c r="P69" s="14">
        <v>0.5</v>
      </c>
      <c r="Q69" s="15">
        <f t="shared" si="5"/>
        <v>21100</v>
      </c>
      <c r="R69">
        <v>64</v>
      </c>
      <c r="T69" s="110" t="str">
        <f t="shared" si="11"/>
        <v>01Oct2002</v>
      </c>
      <c r="U69" s="111">
        <f t="shared" si="12"/>
        <v>0.5</v>
      </c>
      <c r="V69" s="12">
        <f t="shared" si="13"/>
        <v>96800</v>
      </c>
      <c r="W69">
        <v>64</v>
      </c>
    </row>
    <row r="70" spans="1:23" ht="15.75" thickBot="1" x14ac:dyDescent="0.3">
      <c r="A70" s="6">
        <v>30289</v>
      </c>
      <c r="B70">
        <v>54000</v>
      </c>
      <c r="C70" s="2">
        <f t="shared" si="6"/>
        <v>1983</v>
      </c>
      <c r="M70" s="9" t="s">
        <v>6</v>
      </c>
      <c r="N70">
        <f t="shared" si="0"/>
        <v>2001</v>
      </c>
      <c r="O70" s="16" t="str">
        <f t="shared" si="10"/>
        <v>01Oct2001</v>
      </c>
      <c r="P70" s="14">
        <v>0.5</v>
      </c>
      <c r="Q70" s="15">
        <f t="shared" si="5"/>
        <v>102000</v>
      </c>
      <c r="R70">
        <v>65</v>
      </c>
      <c r="T70" s="110" t="str">
        <f t="shared" si="11"/>
        <v>01Oct2003</v>
      </c>
      <c r="U70" s="111">
        <f t="shared" si="12"/>
        <v>0.5</v>
      </c>
      <c r="V70" s="12">
        <f t="shared" si="13"/>
        <v>28500</v>
      </c>
      <c r="W70">
        <v>65</v>
      </c>
    </row>
    <row r="71" spans="1:23" ht="15.75" thickBot="1" x14ac:dyDescent="0.3">
      <c r="A71" s="6">
        <v>30807</v>
      </c>
      <c r="B71">
        <v>40100</v>
      </c>
      <c r="C71" s="2">
        <f t="shared" si="6"/>
        <v>1984</v>
      </c>
      <c r="M71" s="9" t="s">
        <v>6</v>
      </c>
      <c r="N71">
        <f t="shared" ref="N71:N85" si="14">C89</f>
        <v>2002</v>
      </c>
      <c r="O71" s="16" t="str">
        <f t="shared" si="10"/>
        <v>01Oct2002</v>
      </c>
      <c r="P71" s="14">
        <v>0.5</v>
      </c>
      <c r="Q71" s="15">
        <f t="shared" si="5"/>
        <v>96800</v>
      </c>
      <c r="R71">
        <v>66</v>
      </c>
      <c r="T71" s="110" t="str">
        <f t="shared" si="11"/>
        <v>01Oct2004</v>
      </c>
      <c r="U71" s="111">
        <f t="shared" si="12"/>
        <v>0.5</v>
      </c>
      <c r="V71" s="12">
        <f t="shared" si="13"/>
        <v>25500</v>
      </c>
      <c r="W71">
        <v>66</v>
      </c>
    </row>
    <row r="72" spans="1:23" ht="15.75" thickBot="1" x14ac:dyDescent="0.3">
      <c r="A72" s="6">
        <v>31144</v>
      </c>
      <c r="B72">
        <v>58300</v>
      </c>
      <c r="C72" s="2">
        <f t="shared" si="6"/>
        <v>1985</v>
      </c>
      <c r="M72" s="9" t="s">
        <v>6</v>
      </c>
      <c r="N72">
        <f t="shared" si="14"/>
        <v>2003</v>
      </c>
      <c r="O72" s="16" t="str">
        <f t="shared" si="10"/>
        <v>01Oct2003</v>
      </c>
      <c r="P72" s="14">
        <v>0.5</v>
      </c>
      <c r="Q72" s="15">
        <f t="shared" ref="Q72:Q85" si="15">B90</f>
        <v>28500</v>
      </c>
      <c r="R72">
        <v>67</v>
      </c>
      <c r="T72" s="110" t="str">
        <f t="shared" si="11"/>
        <v>01Oct2005</v>
      </c>
      <c r="U72" s="111">
        <f t="shared" si="12"/>
        <v>0.5</v>
      </c>
      <c r="V72" s="12">
        <f t="shared" si="13"/>
        <v>67700</v>
      </c>
      <c r="W72">
        <v>67</v>
      </c>
    </row>
    <row r="73" spans="1:23" ht="15.75" thickBot="1" x14ac:dyDescent="0.3">
      <c r="A73" s="6">
        <v>31570</v>
      </c>
      <c r="B73">
        <v>49200</v>
      </c>
      <c r="C73" s="2">
        <f t="shared" si="6"/>
        <v>1986</v>
      </c>
      <c r="M73" s="9" t="s">
        <v>6</v>
      </c>
      <c r="N73">
        <f t="shared" si="14"/>
        <v>2004</v>
      </c>
      <c r="O73" s="16" t="str">
        <f t="shared" si="10"/>
        <v>01Oct2004</v>
      </c>
      <c r="P73" s="14">
        <v>0.5</v>
      </c>
      <c r="Q73" s="15">
        <f t="shared" si="15"/>
        <v>25500</v>
      </c>
      <c r="R73">
        <v>68</v>
      </c>
      <c r="T73" s="110" t="str">
        <f t="shared" si="11"/>
        <v>01Oct2006</v>
      </c>
      <c r="U73" s="111">
        <f t="shared" si="12"/>
        <v>0.5</v>
      </c>
      <c r="V73" s="12">
        <f t="shared" si="13"/>
        <v>20400</v>
      </c>
      <c r="W73">
        <v>68</v>
      </c>
    </row>
    <row r="74" spans="1:23" ht="15.75" thickBot="1" x14ac:dyDescent="0.3">
      <c r="A74" s="6">
        <v>31855</v>
      </c>
      <c r="B74">
        <v>69700</v>
      </c>
      <c r="C74" s="2">
        <f t="shared" si="6"/>
        <v>1987</v>
      </c>
      <c r="M74" s="9" t="s">
        <v>6</v>
      </c>
      <c r="N74">
        <f t="shared" si="14"/>
        <v>2005</v>
      </c>
      <c r="O74" s="16" t="str">
        <f t="shared" si="10"/>
        <v>01Oct2005</v>
      </c>
      <c r="P74" s="14">
        <v>0.5</v>
      </c>
      <c r="Q74" s="15">
        <f t="shared" si="15"/>
        <v>67700</v>
      </c>
      <c r="R74">
        <v>69</v>
      </c>
      <c r="T74" s="110" t="str">
        <f t="shared" si="11"/>
        <v>01Oct2007</v>
      </c>
      <c r="U74" s="111">
        <f t="shared" si="12"/>
        <v>0.5</v>
      </c>
      <c r="V74" s="12">
        <f t="shared" si="13"/>
        <v>102000</v>
      </c>
      <c r="W74">
        <v>69</v>
      </c>
    </row>
    <row r="75" spans="1:23" ht="15.75" thickBot="1" x14ac:dyDescent="0.3">
      <c r="A75" s="6">
        <v>32139</v>
      </c>
      <c r="B75">
        <v>87700</v>
      </c>
      <c r="C75" s="2">
        <f t="shared" si="6"/>
        <v>1988</v>
      </c>
      <c r="M75" s="9" t="s">
        <v>6</v>
      </c>
      <c r="N75">
        <f t="shared" si="14"/>
        <v>2006</v>
      </c>
      <c r="O75" s="16" t="str">
        <f t="shared" si="10"/>
        <v>01Oct2006</v>
      </c>
      <c r="P75" s="14">
        <v>0.5</v>
      </c>
      <c r="Q75" s="15">
        <f t="shared" si="15"/>
        <v>20400</v>
      </c>
      <c r="R75">
        <v>70</v>
      </c>
      <c r="T75" s="110" t="str">
        <f t="shared" si="11"/>
        <v>01Oct2008</v>
      </c>
      <c r="U75" s="111">
        <f t="shared" si="12"/>
        <v>0.5</v>
      </c>
      <c r="V75" s="12">
        <f t="shared" si="13"/>
        <v>96900</v>
      </c>
      <c r="W75">
        <v>70</v>
      </c>
    </row>
    <row r="76" spans="1:23" ht="15.75" thickBot="1" x14ac:dyDescent="0.3">
      <c r="A76" s="6">
        <v>32648</v>
      </c>
      <c r="B76">
        <v>70400</v>
      </c>
      <c r="C76" s="2">
        <f t="shared" si="6"/>
        <v>1989</v>
      </c>
      <c r="M76" s="9" t="s">
        <v>6</v>
      </c>
      <c r="N76">
        <f t="shared" si="14"/>
        <v>2007</v>
      </c>
      <c r="O76" s="16" t="str">
        <f t="shared" si="10"/>
        <v>01Oct2007</v>
      </c>
      <c r="P76" s="14">
        <v>0.5</v>
      </c>
      <c r="Q76" s="15">
        <f t="shared" si="15"/>
        <v>102000</v>
      </c>
      <c r="R76">
        <v>71</v>
      </c>
      <c r="T76" s="110" t="str">
        <f t="shared" si="11"/>
        <v>01Oct2009</v>
      </c>
      <c r="U76" s="111">
        <f t="shared" si="12"/>
        <v>0.5</v>
      </c>
      <c r="V76" s="12">
        <f t="shared" si="13"/>
        <v>95400</v>
      </c>
      <c r="W76">
        <v>71</v>
      </c>
    </row>
    <row r="77" spans="1:23" ht="15.75" thickBot="1" x14ac:dyDescent="0.3">
      <c r="A77" s="6">
        <v>33003</v>
      </c>
      <c r="B77">
        <v>270000</v>
      </c>
      <c r="C77" s="2">
        <f t="shared" si="6"/>
        <v>1990</v>
      </c>
      <c r="M77" s="9" t="s">
        <v>6</v>
      </c>
      <c r="N77">
        <f t="shared" si="14"/>
        <v>2008</v>
      </c>
      <c r="O77" s="16" t="str">
        <f t="shared" si="10"/>
        <v>01Oct2008</v>
      </c>
      <c r="P77" s="14">
        <v>0.5</v>
      </c>
      <c r="Q77" s="15">
        <f t="shared" si="15"/>
        <v>96900</v>
      </c>
      <c r="R77">
        <v>72</v>
      </c>
      <c r="T77" s="110" t="str">
        <f t="shared" si="11"/>
        <v>01Oct2010</v>
      </c>
      <c r="U77" s="111">
        <f t="shared" si="12"/>
        <v>0.5</v>
      </c>
      <c r="V77" s="12">
        <f t="shared" si="13"/>
        <v>62200</v>
      </c>
      <c r="W77">
        <v>72</v>
      </c>
    </row>
    <row r="78" spans="1:23" ht="15.75" thickBot="1" x14ac:dyDescent="0.3">
      <c r="A78" s="6">
        <v>33406</v>
      </c>
      <c r="B78">
        <v>51400</v>
      </c>
      <c r="C78" s="2">
        <f t="shared" si="6"/>
        <v>1991</v>
      </c>
      <c r="M78" s="9" t="s">
        <v>6</v>
      </c>
      <c r="N78">
        <f t="shared" si="14"/>
        <v>2009</v>
      </c>
      <c r="O78" s="16" t="str">
        <f t="shared" si="10"/>
        <v>01Oct2009</v>
      </c>
      <c r="P78" s="14">
        <v>0.5</v>
      </c>
      <c r="Q78" s="15">
        <f t="shared" si="15"/>
        <v>95400</v>
      </c>
      <c r="R78">
        <v>73</v>
      </c>
      <c r="T78" s="110" t="str">
        <f t="shared" si="11"/>
        <v>01Oct2011</v>
      </c>
      <c r="U78" s="111">
        <f t="shared" si="12"/>
        <v>0.5</v>
      </c>
      <c r="V78" s="12">
        <f t="shared" si="13"/>
        <v>43100</v>
      </c>
      <c r="W78">
        <v>73</v>
      </c>
    </row>
    <row r="79" spans="1:23" ht="15.75" thickBot="1" x14ac:dyDescent="0.3">
      <c r="A79" s="6">
        <v>33595</v>
      </c>
      <c r="B79">
        <v>76100</v>
      </c>
      <c r="C79" s="2">
        <f t="shared" si="6"/>
        <v>1992</v>
      </c>
      <c r="M79" s="9" t="s">
        <v>6</v>
      </c>
      <c r="N79">
        <f t="shared" si="14"/>
        <v>2010</v>
      </c>
      <c r="O79" s="16" t="str">
        <f t="shared" si="10"/>
        <v>01Oct2010</v>
      </c>
      <c r="P79" s="14">
        <v>0.5</v>
      </c>
      <c r="Q79" s="15">
        <f t="shared" si="15"/>
        <v>62200</v>
      </c>
      <c r="R79">
        <v>74</v>
      </c>
      <c r="T79" s="110" t="str">
        <f t="shared" si="11"/>
        <v>01Oct2012</v>
      </c>
      <c r="U79" s="111">
        <f t="shared" si="12"/>
        <v>0.5</v>
      </c>
      <c r="V79" s="12">
        <f t="shared" si="13"/>
        <v>57300</v>
      </c>
      <c r="W79">
        <v>74</v>
      </c>
    </row>
    <row r="80" spans="1:23" ht="15.75" thickBot="1" x14ac:dyDescent="0.3">
      <c r="A80" s="6">
        <v>34101</v>
      </c>
      <c r="B80">
        <v>109000</v>
      </c>
      <c r="C80" s="2">
        <f t="shared" si="6"/>
        <v>1993</v>
      </c>
      <c r="M80" s="9" t="s">
        <v>6</v>
      </c>
      <c r="N80">
        <f t="shared" si="14"/>
        <v>2011</v>
      </c>
      <c r="O80" s="16" t="str">
        <f t="shared" si="10"/>
        <v>01Oct2011</v>
      </c>
      <c r="P80" s="14">
        <v>0.5</v>
      </c>
      <c r="Q80" s="15">
        <f t="shared" si="15"/>
        <v>43100</v>
      </c>
      <c r="R80">
        <v>75</v>
      </c>
      <c r="T80" s="110" t="str">
        <f t="shared" si="11"/>
        <v>01Oct2013</v>
      </c>
      <c r="U80" s="111">
        <f t="shared" si="12"/>
        <v>0.5</v>
      </c>
      <c r="V80" s="12">
        <f t="shared" si="13"/>
        <v>33600</v>
      </c>
      <c r="W80">
        <v>75</v>
      </c>
    </row>
    <row r="81" spans="1:23" ht="15.75" thickBot="1" x14ac:dyDescent="0.3">
      <c r="A81" s="6">
        <v>34308</v>
      </c>
      <c r="B81">
        <v>73200</v>
      </c>
      <c r="C81" s="2">
        <f t="shared" si="6"/>
        <v>1994</v>
      </c>
      <c r="M81" s="9" t="s">
        <v>6</v>
      </c>
      <c r="N81">
        <f t="shared" si="14"/>
        <v>2012</v>
      </c>
      <c r="O81" s="16" t="str">
        <f t="shared" si="10"/>
        <v>01Oct2012</v>
      </c>
      <c r="P81" s="14">
        <v>0.5</v>
      </c>
      <c r="Q81" s="15">
        <f t="shared" si="15"/>
        <v>57300</v>
      </c>
      <c r="R81">
        <v>76</v>
      </c>
      <c r="T81" s="110" t="str">
        <f t="shared" si="11"/>
        <v>01Oct2014</v>
      </c>
      <c r="U81" s="111">
        <f t="shared" si="12"/>
        <v>0.5</v>
      </c>
      <c r="V81" s="12">
        <f t="shared" si="13"/>
        <v>17300</v>
      </c>
      <c r="W81">
        <v>76</v>
      </c>
    </row>
    <row r="82" spans="1:23" ht="15.75" thickBot="1" x14ac:dyDescent="0.3">
      <c r="A82" s="6">
        <v>34829</v>
      </c>
      <c r="B82">
        <v>93500</v>
      </c>
      <c r="C82" s="2">
        <f t="shared" si="6"/>
        <v>1995</v>
      </c>
      <c r="M82" s="9" t="s">
        <v>6</v>
      </c>
      <c r="N82">
        <f t="shared" si="14"/>
        <v>2013</v>
      </c>
      <c r="O82" s="16" t="str">
        <f t="shared" si="10"/>
        <v>01Oct2013</v>
      </c>
      <c r="P82" s="14">
        <v>0.5</v>
      </c>
      <c r="Q82" s="15">
        <f t="shared" si="15"/>
        <v>33600</v>
      </c>
      <c r="R82">
        <v>77</v>
      </c>
      <c r="T82" s="110" t="str">
        <f t="shared" ref="T82:V86" si="16">O85</f>
        <v>01Oct2016</v>
      </c>
      <c r="U82" s="111">
        <f t="shared" si="16"/>
        <v>0.5</v>
      </c>
      <c r="V82" s="12">
        <f t="shared" si="16"/>
        <v>128000</v>
      </c>
      <c r="W82">
        <v>77</v>
      </c>
    </row>
    <row r="83" spans="1:23" ht="15.75" thickBot="1" x14ac:dyDescent="0.3">
      <c r="A83" s="6">
        <v>35337</v>
      </c>
      <c r="B83">
        <v>44000</v>
      </c>
      <c r="C83" s="2">
        <f t="shared" si="6"/>
        <v>1996</v>
      </c>
      <c r="M83" s="9" t="s">
        <v>6</v>
      </c>
      <c r="N83">
        <f t="shared" si="14"/>
        <v>2014</v>
      </c>
      <c r="O83" s="16" t="str">
        <f t="shared" si="10"/>
        <v>01Oct2014</v>
      </c>
      <c r="P83" s="14">
        <v>0.5</v>
      </c>
      <c r="Q83" s="15">
        <f t="shared" si="15"/>
        <v>17300</v>
      </c>
      <c r="R83">
        <v>78</v>
      </c>
      <c r="T83" s="110" t="str">
        <f t="shared" si="16"/>
        <v>01Oct2017</v>
      </c>
      <c r="U83" s="111">
        <f t="shared" si="16"/>
        <v>0.5</v>
      </c>
      <c r="V83" s="12">
        <f t="shared" si="16"/>
        <v>53800</v>
      </c>
      <c r="W83">
        <v>78</v>
      </c>
    </row>
    <row r="84" spans="1:23" ht="15.75" thickBot="1" x14ac:dyDescent="0.3">
      <c r="A84" s="6">
        <v>35396</v>
      </c>
      <c r="B84">
        <v>93500</v>
      </c>
      <c r="C84" s="2">
        <f t="shared" si="6"/>
        <v>1997</v>
      </c>
      <c r="M84" s="9" t="s">
        <v>6</v>
      </c>
      <c r="N84">
        <f t="shared" si="14"/>
        <v>2015</v>
      </c>
      <c r="O84" s="16" t="str">
        <f t="shared" si="10"/>
        <v>01Oct2015</v>
      </c>
      <c r="P84" s="14">
        <v>0.5</v>
      </c>
      <c r="Q84" s="56">
        <f t="shared" si="15"/>
        <v>256000</v>
      </c>
      <c r="R84">
        <v>79</v>
      </c>
      <c r="T84" s="110" t="str">
        <f t="shared" si="16"/>
        <v>01Oct2018</v>
      </c>
      <c r="U84" s="111">
        <f t="shared" si="16"/>
        <v>0.5</v>
      </c>
      <c r="V84" s="12">
        <f t="shared" si="16"/>
        <v>98200</v>
      </c>
      <c r="W84">
        <v>79</v>
      </c>
    </row>
    <row r="85" spans="1:23" ht="15.75" thickBot="1" x14ac:dyDescent="0.3">
      <c r="A85" s="6">
        <v>35803</v>
      </c>
      <c r="B85">
        <v>89100</v>
      </c>
      <c r="C85" s="2">
        <f t="shared" si="6"/>
        <v>1998</v>
      </c>
      <c r="M85" s="9" t="s">
        <v>6</v>
      </c>
      <c r="N85">
        <f t="shared" si="14"/>
        <v>2016</v>
      </c>
      <c r="O85" s="16" t="str">
        <f t="shared" si="10"/>
        <v>01Oct2016</v>
      </c>
      <c r="P85" s="14">
        <v>0.5</v>
      </c>
      <c r="Q85" s="15">
        <f t="shared" si="15"/>
        <v>128000</v>
      </c>
      <c r="R85">
        <v>80</v>
      </c>
      <c r="T85" s="110" t="str">
        <f t="shared" si="16"/>
        <v>01Oct2019</v>
      </c>
      <c r="U85" s="111">
        <f t="shared" si="16"/>
        <v>0.5</v>
      </c>
      <c r="V85" s="12">
        <f t="shared" si="16"/>
        <v>80500</v>
      </c>
      <c r="W85">
        <v>80</v>
      </c>
    </row>
    <row r="86" spans="1:23" x14ac:dyDescent="0.25">
      <c r="A86" s="6">
        <v>36294</v>
      </c>
      <c r="B86">
        <v>41000</v>
      </c>
      <c r="C86" s="2">
        <f t="shared" si="6"/>
        <v>1999</v>
      </c>
      <c r="M86" s="9" t="s">
        <v>6</v>
      </c>
      <c r="N86">
        <f t="shared" ref="N86:N89" si="17">C104</f>
        <v>2017</v>
      </c>
      <c r="O86" s="16" t="str">
        <f t="shared" ref="O86:O89" si="18">CONCATENATE(M86,N86)</f>
        <v>01Oct2017</v>
      </c>
      <c r="P86" s="14">
        <v>0.5</v>
      </c>
      <c r="Q86" s="15">
        <f t="shared" ref="Q86:Q89" si="19">B104</f>
        <v>53800</v>
      </c>
      <c r="T86" s="110" t="str">
        <f t="shared" si="16"/>
        <v>01Oct2020</v>
      </c>
      <c r="U86" s="111">
        <f t="shared" si="16"/>
        <v>0.5</v>
      </c>
      <c r="V86" s="12">
        <f t="shared" si="16"/>
        <v>86900</v>
      </c>
    </row>
    <row r="87" spans="1:23" x14ac:dyDescent="0.25">
      <c r="A87" s="6">
        <v>36701</v>
      </c>
      <c r="B87">
        <v>21100</v>
      </c>
      <c r="C87" s="2">
        <f t="shared" si="6"/>
        <v>2000</v>
      </c>
      <c r="M87" s="9" t="s">
        <v>6</v>
      </c>
      <c r="N87">
        <f t="shared" si="17"/>
        <v>2018</v>
      </c>
      <c r="O87" s="16" t="str">
        <f t="shared" si="18"/>
        <v>01Oct2018</v>
      </c>
      <c r="P87" s="14">
        <v>0.5</v>
      </c>
      <c r="Q87" s="15">
        <f t="shared" si="19"/>
        <v>98200</v>
      </c>
    </row>
    <row r="88" spans="1:23" x14ac:dyDescent="0.25">
      <c r="A88" s="6">
        <v>36941</v>
      </c>
      <c r="B88">
        <v>102000</v>
      </c>
      <c r="C88" s="2">
        <f t="shared" si="6"/>
        <v>2001</v>
      </c>
      <c r="M88" s="9" t="s">
        <v>6</v>
      </c>
      <c r="N88">
        <f t="shared" si="17"/>
        <v>2019</v>
      </c>
      <c r="O88" s="16" t="str">
        <f t="shared" si="18"/>
        <v>01Oct2019</v>
      </c>
      <c r="P88" s="14">
        <v>0.5</v>
      </c>
      <c r="Q88" s="15">
        <f t="shared" si="19"/>
        <v>80500</v>
      </c>
    </row>
    <row r="89" spans="1:23" x14ac:dyDescent="0.25">
      <c r="A89" s="6">
        <v>37338</v>
      </c>
      <c r="B89">
        <v>96800</v>
      </c>
      <c r="C89" s="2">
        <f t="shared" si="6"/>
        <v>2002</v>
      </c>
      <c r="M89" s="9" t="s">
        <v>6</v>
      </c>
      <c r="N89">
        <f t="shared" si="17"/>
        <v>2020</v>
      </c>
      <c r="O89" s="16" t="str">
        <f t="shared" si="18"/>
        <v>01Oct2020</v>
      </c>
      <c r="P89" s="14">
        <v>0.5</v>
      </c>
      <c r="Q89" s="15">
        <f t="shared" si="19"/>
        <v>86900</v>
      </c>
    </row>
    <row r="90" spans="1:23" x14ac:dyDescent="0.25">
      <c r="A90" s="6">
        <v>37624</v>
      </c>
      <c r="B90">
        <v>28500</v>
      </c>
      <c r="C90" s="2">
        <f t="shared" ref="C90:C107" si="20">C89+1</f>
        <v>2003</v>
      </c>
      <c r="M90" s="9"/>
      <c r="O90" s="16"/>
      <c r="P90" s="14"/>
      <c r="Q90" s="15"/>
    </row>
    <row r="91" spans="1:23" x14ac:dyDescent="0.25">
      <c r="A91" s="6">
        <v>38164</v>
      </c>
      <c r="B91">
        <v>25500</v>
      </c>
      <c r="C91" s="2">
        <f t="shared" si="20"/>
        <v>2004</v>
      </c>
    </row>
    <row r="92" spans="1:23" x14ac:dyDescent="0.25">
      <c r="A92" s="6">
        <v>38358</v>
      </c>
      <c r="B92">
        <v>67700</v>
      </c>
      <c r="C92" s="2">
        <f t="shared" si="20"/>
        <v>2005</v>
      </c>
    </row>
    <row r="93" spans="1:23" x14ac:dyDescent="0.25">
      <c r="A93" s="6">
        <v>38850</v>
      </c>
      <c r="B93">
        <v>20400</v>
      </c>
      <c r="C93" s="2">
        <f t="shared" si="20"/>
        <v>2006</v>
      </c>
    </row>
    <row r="94" spans="1:23" x14ac:dyDescent="0.25">
      <c r="A94" s="6">
        <v>39279</v>
      </c>
      <c r="B94">
        <v>102000</v>
      </c>
      <c r="C94" s="2">
        <f t="shared" si="20"/>
        <v>2007</v>
      </c>
    </row>
    <row r="95" spans="1:23" x14ac:dyDescent="0.25">
      <c r="A95" s="6">
        <v>39529</v>
      </c>
      <c r="B95">
        <v>96900</v>
      </c>
      <c r="C95" s="2">
        <f t="shared" si="20"/>
        <v>2008</v>
      </c>
    </row>
    <row r="96" spans="1:23" x14ac:dyDescent="0.25">
      <c r="A96" s="6">
        <v>39947</v>
      </c>
      <c r="B96">
        <v>95400</v>
      </c>
      <c r="C96" s="2">
        <f t="shared" si="20"/>
        <v>2009</v>
      </c>
    </row>
    <row r="97" spans="1:3" x14ac:dyDescent="0.25">
      <c r="A97" s="6">
        <v>40099</v>
      </c>
      <c r="B97">
        <v>62200</v>
      </c>
      <c r="C97" s="2">
        <f t="shared" si="20"/>
        <v>2010</v>
      </c>
    </row>
    <row r="98" spans="1:3" x14ac:dyDescent="0.25">
      <c r="A98" s="6">
        <v>40669</v>
      </c>
      <c r="B98">
        <v>43100</v>
      </c>
      <c r="C98" s="2">
        <f t="shared" si="20"/>
        <v>2011</v>
      </c>
    </row>
    <row r="99" spans="1:3" x14ac:dyDescent="0.25">
      <c r="A99" s="6">
        <v>40992</v>
      </c>
      <c r="B99">
        <v>57300</v>
      </c>
      <c r="C99" s="2">
        <f t="shared" si="20"/>
        <v>2012</v>
      </c>
    </row>
    <row r="100" spans="1:3" x14ac:dyDescent="0.25">
      <c r="A100" s="6">
        <v>41421</v>
      </c>
      <c r="B100">
        <v>33600</v>
      </c>
      <c r="C100" s="2">
        <f t="shared" si="20"/>
        <v>2013</v>
      </c>
    </row>
    <row r="101" spans="1:3" x14ac:dyDescent="0.25">
      <c r="A101" s="6">
        <v>41773</v>
      </c>
      <c r="B101">
        <v>17300</v>
      </c>
      <c r="C101" s="2">
        <f t="shared" si="20"/>
        <v>2014</v>
      </c>
    </row>
    <row r="102" spans="1:3" x14ac:dyDescent="0.25">
      <c r="A102" s="6">
        <v>42158</v>
      </c>
      <c r="B102">
        <v>256000</v>
      </c>
      <c r="C102" s="2">
        <f t="shared" si="20"/>
        <v>2015</v>
      </c>
    </row>
    <row r="103" spans="1:3" x14ac:dyDescent="0.25">
      <c r="A103" s="6">
        <v>42369</v>
      </c>
      <c r="B103">
        <v>128000</v>
      </c>
      <c r="C103" s="2">
        <f t="shared" si="20"/>
        <v>2016</v>
      </c>
    </row>
    <row r="104" spans="1:3" x14ac:dyDescent="0.25">
      <c r="A104" s="6">
        <v>42923</v>
      </c>
      <c r="B104">
        <v>53800</v>
      </c>
      <c r="C104" s="2">
        <f t="shared" si="20"/>
        <v>2017</v>
      </c>
    </row>
    <row r="105" spans="1:3" x14ac:dyDescent="0.25">
      <c r="A105" s="6">
        <v>43156</v>
      </c>
      <c r="B105">
        <v>98200</v>
      </c>
      <c r="C105" s="2">
        <f t="shared" si="20"/>
        <v>2018</v>
      </c>
    </row>
    <row r="106" spans="1:3" x14ac:dyDescent="0.25">
      <c r="A106" s="6">
        <v>43605</v>
      </c>
      <c r="B106">
        <v>80500</v>
      </c>
      <c r="C106" s="2">
        <f t="shared" si="20"/>
        <v>2019</v>
      </c>
    </row>
    <row r="107" spans="1:3" x14ac:dyDescent="0.25">
      <c r="A107" s="6">
        <v>43979</v>
      </c>
      <c r="B107">
        <v>86900</v>
      </c>
      <c r="C107" s="2">
        <f t="shared" si="20"/>
        <v>2020</v>
      </c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DD989-2516-4F19-9A95-4D2C7EA209A0}">
  <sheetPr>
    <tabColor theme="4"/>
  </sheetPr>
  <dimension ref="A1:AE8579"/>
  <sheetViews>
    <sheetView zoomScaleNormal="100" workbookViewId="0">
      <pane ySplit="4" topLeftCell="A8" activePane="bottomLeft" state="frozen"/>
      <selection pane="bottomLeft" activeCell="E10" sqref="E10:I38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9.8554687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ht="18.75" x14ac:dyDescent="0.3">
      <c r="A1" s="1" t="s">
        <v>97</v>
      </c>
      <c r="C1" s="2"/>
      <c r="D1" s="2"/>
      <c r="E1" s="1" t="s">
        <v>0</v>
      </c>
      <c r="G1" s="1">
        <v>39777</v>
      </c>
      <c r="I1" s="1" t="s">
        <v>128</v>
      </c>
      <c r="J1" s="1">
        <v>31775.040000000001</v>
      </c>
      <c r="O1" s="116" t="s">
        <v>106</v>
      </c>
    </row>
    <row r="2" spans="1:23" s="1" customFormat="1" x14ac:dyDescent="0.25">
      <c r="A2" s="3" t="s">
        <v>1</v>
      </c>
      <c r="C2" s="115">
        <f>A5</f>
        <v>0</v>
      </c>
      <c r="D2" s="115">
        <f>A40</f>
        <v>20263</v>
      </c>
      <c r="E2" s="1">
        <f>COUNT(B5:B1048576)</f>
        <v>49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/>
      <c r="B5"/>
      <c r="C5" s="7"/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ht="15.75" thickBot="1" x14ac:dyDescent="0.3">
      <c r="A6"/>
      <c r="B6"/>
      <c r="G6" s="8"/>
      <c r="H6" s="8"/>
      <c r="I6" s="8"/>
      <c r="J6" s="8"/>
      <c r="M6" s="9" t="s">
        <v>6</v>
      </c>
      <c r="N6">
        <f>C9</f>
        <v>1924</v>
      </c>
      <c r="O6" s="10" t="str">
        <f>CONCATENATE(M6,N6)</f>
        <v>01Oct1924</v>
      </c>
      <c r="P6" s="11">
        <v>0.5</v>
      </c>
      <c r="Q6" s="12">
        <f>B9</f>
        <v>158000</v>
      </c>
      <c r="R6">
        <v>1</v>
      </c>
      <c r="T6" s="110" t="str">
        <f>O6</f>
        <v>01Oct1924</v>
      </c>
      <c r="U6" s="111">
        <f>P6</f>
        <v>0.5</v>
      </c>
      <c r="V6" s="12">
        <f>Q6</f>
        <v>158000</v>
      </c>
      <c r="W6">
        <v>1</v>
      </c>
    </row>
    <row r="7" spans="1:23" ht="15.75" thickBot="1" x14ac:dyDescent="0.3">
      <c r="A7"/>
      <c r="B7"/>
      <c r="G7" s="8"/>
      <c r="H7" s="8"/>
      <c r="I7" s="8"/>
      <c r="J7" s="8"/>
      <c r="M7" s="9" t="s">
        <v>6</v>
      </c>
      <c r="N7">
        <f t="shared" ref="N7:N70" si="0">C10</f>
        <v>1925</v>
      </c>
      <c r="O7" s="13" t="str">
        <f t="shared" ref="O7:O54" si="1">CONCATENATE(M7,N7)</f>
        <v>01Oct1925</v>
      </c>
      <c r="P7" s="14">
        <v>0.5</v>
      </c>
      <c r="Q7" s="15">
        <f>B10</f>
        <v>133000</v>
      </c>
      <c r="R7">
        <v>2</v>
      </c>
      <c r="T7" s="110" t="str">
        <f t="shared" ref="T7:T53" si="2">O7</f>
        <v>01Oct1925</v>
      </c>
      <c r="U7" s="111">
        <f t="shared" ref="U7:U53" si="3">P7</f>
        <v>0.5</v>
      </c>
      <c r="V7" s="12">
        <f t="shared" ref="V7:V53" si="4">Q7</f>
        <v>133000</v>
      </c>
      <c r="W7">
        <v>2</v>
      </c>
    </row>
    <row r="8" spans="1:23" ht="15.75" thickBot="1" x14ac:dyDescent="0.3">
      <c r="A8"/>
      <c r="B8"/>
      <c r="E8" s="183"/>
      <c r="F8" s="184"/>
      <c r="G8" s="8"/>
      <c r="H8" s="8"/>
      <c r="I8" s="8"/>
      <c r="J8" s="8"/>
      <c r="M8" s="9" t="s">
        <v>6</v>
      </c>
      <c r="N8">
        <f t="shared" si="0"/>
        <v>1926</v>
      </c>
      <c r="O8" s="13" t="str">
        <f t="shared" si="1"/>
        <v>01Oct1926</v>
      </c>
      <c r="P8" s="14">
        <v>0.5</v>
      </c>
      <c r="Q8" s="15">
        <f t="shared" ref="Q8:Q71" si="5">B11</f>
        <v>39700</v>
      </c>
      <c r="R8">
        <v>3</v>
      </c>
      <c r="T8" s="110" t="str">
        <f t="shared" si="2"/>
        <v>01Oct1926</v>
      </c>
      <c r="U8" s="111">
        <f t="shared" si="3"/>
        <v>0.5</v>
      </c>
      <c r="V8" s="12">
        <f t="shared" si="4"/>
        <v>39700</v>
      </c>
      <c r="W8">
        <v>3</v>
      </c>
    </row>
    <row r="9" spans="1:23" ht="15.75" thickBot="1" x14ac:dyDescent="0.3">
      <c r="A9" s="6">
        <v>8691</v>
      </c>
      <c r="B9">
        <v>158000</v>
      </c>
      <c r="C9" s="2">
        <f>1924</f>
        <v>1924</v>
      </c>
      <c r="M9" s="9" t="s">
        <v>6</v>
      </c>
      <c r="N9">
        <f t="shared" si="0"/>
        <v>1927</v>
      </c>
      <c r="O9" s="13" t="str">
        <f t="shared" si="1"/>
        <v>01Oct1927</v>
      </c>
      <c r="P9" s="14">
        <v>0.5</v>
      </c>
      <c r="Q9" s="15">
        <f t="shared" si="5"/>
        <v>122000</v>
      </c>
      <c r="R9">
        <v>4</v>
      </c>
      <c r="T9" s="110" t="str">
        <f t="shared" si="2"/>
        <v>01Oct1927</v>
      </c>
      <c r="U9" s="111">
        <f t="shared" si="3"/>
        <v>0.5</v>
      </c>
      <c r="V9" s="12">
        <f t="shared" si="4"/>
        <v>122000</v>
      </c>
      <c r="W9">
        <v>4</v>
      </c>
    </row>
    <row r="10" spans="1:23" ht="15.75" thickBot="1" x14ac:dyDescent="0.3">
      <c r="A10" s="6">
        <v>9391</v>
      </c>
      <c r="B10">
        <v>133000</v>
      </c>
      <c r="C10" s="2">
        <f>C9+1</f>
        <v>1925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0"/>
        <v>1928</v>
      </c>
      <c r="O10" s="13" t="str">
        <f t="shared" si="1"/>
        <v>01Oct1928</v>
      </c>
      <c r="P10" s="14">
        <v>0.5</v>
      </c>
      <c r="Q10" s="15">
        <f t="shared" si="5"/>
        <v>107000</v>
      </c>
      <c r="R10">
        <v>5</v>
      </c>
      <c r="T10" s="110" t="str">
        <f t="shared" si="2"/>
        <v>01Oct1928</v>
      </c>
      <c r="U10" s="111">
        <f t="shared" si="3"/>
        <v>0.5</v>
      </c>
      <c r="V10" s="12">
        <f t="shared" si="4"/>
        <v>107000</v>
      </c>
      <c r="W10">
        <v>5</v>
      </c>
    </row>
    <row r="11" spans="1:23" ht="15.75" thickBot="1" x14ac:dyDescent="0.3">
      <c r="A11" s="6">
        <v>9726</v>
      </c>
      <c r="B11">
        <v>39700</v>
      </c>
      <c r="C11" s="2">
        <f t="shared" ref="C11:C56" si="6">C10+1</f>
        <v>1926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0"/>
        <v>1929</v>
      </c>
      <c r="O11" s="13" t="str">
        <f t="shared" si="1"/>
        <v>01Oct1929</v>
      </c>
      <c r="P11" s="14">
        <v>0.5</v>
      </c>
      <c r="Q11" s="15">
        <f t="shared" si="5"/>
        <v>99600</v>
      </c>
      <c r="R11">
        <v>6</v>
      </c>
      <c r="T11" s="110" t="str">
        <f t="shared" si="2"/>
        <v>01Oct1929</v>
      </c>
      <c r="U11" s="111">
        <f t="shared" si="3"/>
        <v>0.5</v>
      </c>
      <c r="V11" s="12">
        <f t="shared" si="4"/>
        <v>99600</v>
      </c>
      <c r="W11">
        <v>6</v>
      </c>
    </row>
    <row r="12" spans="1:23" ht="15.75" thickBot="1" x14ac:dyDescent="0.3">
      <c r="A12" s="6">
        <v>9776</v>
      </c>
      <c r="B12">
        <v>122000</v>
      </c>
      <c r="C12" s="2">
        <f t="shared" si="6"/>
        <v>1927</v>
      </c>
      <c r="E12" s="13">
        <v>0.2</v>
      </c>
      <c r="F12" s="60">
        <v>428909.2</v>
      </c>
      <c r="G12" s="60"/>
      <c r="H12" s="60">
        <v>729909.2</v>
      </c>
      <c r="I12" s="15">
        <v>288999.3</v>
      </c>
      <c r="M12" s="9" t="s">
        <v>6</v>
      </c>
      <c r="N12">
        <f t="shared" si="0"/>
        <v>1930</v>
      </c>
      <c r="O12" s="13" t="str">
        <f t="shared" si="1"/>
        <v>01Oct1930</v>
      </c>
      <c r="P12" s="14">
        <v>0.5</v>
      </c>
      <c r="Q12" s="15">
        <f t="shared" si="5"/>
        <v>46400</v>
      </c>
      <c r="R12">
        <v>7</v>
      </c>
      <c r="T12" s="110" t="str">
        <f t="shared" si="2"/>
        <v>01Oct1930</v>
      </c>
      <c r="U12" s="111">
        <f t="shared" si="3"/>
        <v>0.5</v>
      </c>
      <c r="V12" s="12">
        <f t="shared" si="4"/>
        <v>46400</v>
      </c>
      <c r="W12">
        <v>7</v>
      </c>
    </row>
    <row r="13" spans="1:23" ht="15.75" thickBot="1" x14ac:dyDescent="0.3">
      <c r="A13" s="6">
        <v>10367</v>
      </c>
      <c r="B13">
        <v>107000</v>
      </c>
      <c r="C13" s="2">
        <f t="shared" si="6"/>
        <v>1928</v>
      </c>
      <c r="E13" s="13">
        <v>0.5</v>
      </c>
      <c r="F13" s="60">
        <v>346437.6</v>
      </c>
      <c r="G13" s="60"/>
      <c r="H13" s="60">
        <v>567411.1</v>
      </c>
      <c r="I13" s="15">
        <v>239556.7</v>
      </c>
      <c r="M13" s="9" t="s">
        <v>6</v>
      </c>
      <c r="N13">
        <f t="shared" si="0"/>
        <v>1931</v>
      </c>
      <c r="O13" s="13" t="str">
        <f t="shared" si="1"/>
        <v>01Oct1931</v>
      </c>
      <c r="P13" s="14">
        <v>0.5</v>
      </c>
      <c r="Q13" s="15">
        <f t="shared" si="5"/>
        <v>66900</v>
      </c>
      <c r="R13">
        <v>8</v>
      </c>
      <c r="T13" s="110" t="str">
        <f t="shared" si="2"/>
        <v>01Oct1931</v>
      </c>
      <c r="U13" s="111">
        <f t="shared" si="3"/>
        <v>0.5</v>
      </c>
      <c r="V13" s="12">
        <f t="shared" si="4"/>
        <v>66900</v>
      </c>
      <c r="W13">
        <v>8</v>
      </c>
    </row>
    <row r="14" spans="1:23" ht="15.75" thickBot="1" x14ac:dyDescent="0.3">
      <c r="A14" s="6">
        <v>10727</v>
      </c>
      <c r="B14">
        <v>99600</v>
      </c>
      <c r="C14" s="2">
        <f t="shared" si="6"/>
        <v>1929</v>
      </c>
      <c r="E14" s="13">
        <v>1</v>
      </c>
      <c r="F14" s="60">
        <v>288984.40000000002</v>
      </c>
      <c r="G14" s="60"/>
      <c r="H14" s="60">
        <v>458462.5</v>
      </c>
      <c r="I14" s="15">
        <v>204142.5</v>
      </c>
      <c r="M14" s="9" t="s">
        <v>6</v>
      </c>
      <c r="N14">
        <f t="shared" si="0"/>
        <v>1932</v>
      </c>
      <c r="O14" s="13" t="str">
        <f t="shared" si="1"/>
        <v>01Oct1932</v>
      </c>
      <c r="P14" s="14">
        <v>0.5</v>
      </c>
      <c r="Q14" s="15">
        <f t="shared" si="5"/>
        <v>81500</v>
      </c>
      <c r="R14">
        <v>9</v>
      </c>
      <c r="T14" s="110" t="str">
        <f t="shared" si="2"/>
        <v>01Oct1932</v>
      </c>
      <c r="U14" s="111">
        <f t="shared" si="3"/>
        <v>0.5</v>
      </c>
      <c r="V14" s="12">
        <f t="shared" si="4"/>
        <v>81500</v>
      </c>
      <c r="W14">
        <v>9</v>
      </c>
    </row>
    <row r="15" spans="1:23" ht="15.75" thickBot="1" x14ac:dyDescent="0.3">
      <c r="A15" s="6">
        <v>11096</v>
      </c>
      <c r="B15">
        <v>46400</v>
      </c>
      <c r="C15" s="2">
        <f t="shared" si="6"/>
        <v>1930</v>
      </c>
      <c r="E15" s="13">
        <v>2</v>
      </c>
      <c r="F15" s="60">
        <v>235776.1</v>
      </c>
      <c r="G15" s="60"/>
      <c r="H15" s="60">
        <v>361218.5</v>
      </c>
      <c r="I15" s="15">
        <v>170448.1</v>
      </c>
      <c r="M15" s="9" t="s">
        <v>6</v>
      </c>
      <c r="N15">
        <f t="shared" si="0"/>
        <v>1933</v>
      </c>
      <c r="O15" s="13" t="str">
        <f t="shared" si="1"/>
        <v>01Oct1933</v>
      </c>
      <c r="P15" s="14">
        <v>0.5</v>
      </c>
      <c r="Q15" s="15">
        <f t="shared" si="5"/>
        <v>106000</v>
      </c>
      <c r="R15">
        <v>10</v>
      </c>
      <c r="T15" s="110" t="str">
        <f t="shared" si="2"/>
        <v>01Oct1933</v>
      </c>
      <c r="U15" s="111">
        <f t="shared" si="3"/>
        <v>0.5</v>
      </c>
      <c r="V15" s="12">
        <f t="shared" si="4"/>
        <v>106000</v>
      </c>
      <c r="W15">
        <v>10</v>
      </c>
    </row>
    <row r="16" spans="1:23" ht="15.75" thickBot="1" x14ac:dyDescent="0.3">
      <c r="A16" s="6">
        <v>11247</v>
      </c>
      <c r="B16">
        <v>66900</v>
      </c>
      <c r="C16" s="2">
        <f t="shared" si="6"/>
        <v>1931</v>
      </c>
      <c r="E16" s="13">
        <v>4</v>
      </c>
      <c r="F16" s="60">
        <v>186790.3</v>
      </c>
      <c r="G16" s="60"/>
      <c r="H16" s="60">
        <v>275351.59999999998</v>
      </c>
      <c r="I16" s="15">
        <v>138457.70000000001</v>
      </c>
      <c r="M16" s="9" t="s">
        <v>6</v>
      </c>
      <c r="N16">
        <f t="shared" si="0"/>
        <v>1934</v>
      </c>
      <c r="O16" s="13" t="str">
        <f t="shared" si="1"/>
        <v>01Oct1934</v>
      </c>
      <c r="P16" s="14">
        <v>0.5</v>
      </c>
      <c r="Q16" s="15">
        <f t="shared" si="5"/>
        <v>27300</v>
      </c>
      <c r="R16">
        <v>11</v>
      </c>
      <c r="T16" s="110" t="str">
        <f t="shared" si="2"/>
        <v>01Oct1934</v>
      </c>
      <c r="U16" s="111">
        <f t="shared" si="3"/>
        <v>0.5</v>
      </c>
      <c r="V16" s="12">
        <f t="shared" si="4"/>
        <v>27300</v>
      </c>
      <c r="W16">
        <v>11</v>
      </c>
    </row>
    <row r="17" spans="1:23" ht="15.75" thickBot="1" x14ac:dyDescent="0.3">
      <c r="A17" s="6">
        <v>11735</v>
      </c>
      <c r="B17">
        <v>81500</v>
      </c>
      <c r="C17" s="2">
        <f t="shared" si="6"/>
        <v>1932</v>
      </c>
      <c r="E17" s="13">
        <v>10</v>
      </c>
      <c r="F17" s="60">
        <v>128438.3</v>
      </c>
      <c r="G17" s="60"/>
      <c r="H17" s="60">
        <v>178727.6</v>
      </c>
      <c r="I17" s="15">
        <v>98686.9</v>
      </c>
      <c r="M17" s="9" t="s">
        <v>6</v>
      </c>
      <c r="N17">
        <f t="shared" si="0"/>
        <v>1935</v>
      </c>
      <c r="O17" s="13" t="str">
        <f t="shared" si="1"/>
        <v>01Oct1935</v>
      </c>
      <c r="P17" s="14">
        <v>0.5</v>
      </c>
      <c r="Q17" s="15">
        <f t="shared" si="5"/>
        <v>201000</v>
      </c>
      <c r="R17">
        <v>12</v>
      </c>
      <c r="T17" s="110" t="str">
        <f t="shared" si="2"/>
        <v>01Oct1935</v>
      </c>
      <c r="U17" s="111">
        <f t="shared" si="3"/>
        <v>0.5</v>
      </c>
      <c r="V17" s="12">
        <f t="shared" si="4"/>
        <v>201000</v>
      </c>
      <c r="W17">
        <v>12</v>
      </c>
    </row>
    <row r="18" spans="1:23" ht="15.75" thickBot="1" x14ac:dyDescent="0.3">
      <c r="A18" s="6">
        <v>12199</v>
      </c>
      <c r="B18">
        <v>106000</v>
      </c>
      <c r="C18" s="2">
        <f t="shared" si="6"/>
        <v>1933</v>
      </c>
      <c r="E18" s="13">
        <v>20</v>
      </c>
      <c r="F18" s="60">
        <v>88985.4</v>
      </c>
      <c r="G18" s="60"/>
      <c r="H18" s="60">
        <v>117919.3</v>
      </c>
      <c r="I18" s="15">
        <v>70286.3</v>
      </c>
      <c r="M18" s="9" t="s">
        <v>6</v>
      </c>
      <c r="N18">
        <f t="shared" si="0"/>
        <v>1936</v>
      </c>
      <c r="O18" s="16" t="str">
        <f t="shared" si="1"/>
        <v>01Oct1936</v>
      </c>
      <c r="P18" s="14">
        <v>0.5</v>
      </c>
      <c r="Q18" s="15">
        <f t="shared" si="5"/>
        <v>86600</v>
      </c>
      <c r="R18">
        <v>13</v>
      </c>
      <c r="T18" s="110" t="str">
        <f t="shared" si="2"/>
        <v>01Oct1936</v>
      </c>
      <c r="U18" s="111">
        <f t="shared" si="3"/>
        <v>0.5</v>
      </c>
      <c r="V18" s="12">
        <f t="shared" si="4"/>
        <v>86600</v>
      </c>
      <c r="W18">
        <v>13</v>
      </c>
    </row>
    <row r="19" spans="1:23" ht="15.75" thickBot="1" x14ac:dyDescent="0.3">
      <c r="A19" s="6">
        <v>12479</v>
      </c>
      <c r="B19">
        <v>27300</v>
      </c>
      <c r="C19" s="2">
        <f t="shared" si="6"/>
        <v>1934</v>
      </c>
      <c r="E19" s="13">
        <v>50</v>
      </c>
      <c r="F19" s="60">
        <v>42223.3</v>
      </c>
      <c r="G19" s="60"/>
      <c r="H19" s="60">
        <v>52689.7</v>
      </c>
      <c r="I19" s="15">
        <v>33917</v>
      </c>
      <c r="K19" s="113"/>
      <c r="M19" s="9" t="s">
        <v>6</v>
      </c>
      <c r="N19">
        <f t="shared" si="0"/>
        <v>1937</v>
      </c>
      <c r="O19" s="16" t="str">
        <f t="shared" si="1"/>
        <v>01Oct1937</v>
      </c>
      <c r="P19" s="14">
        <v>0.5</v>
      </c>
      <c r="Q19" s="15">
        <f t="shared" si="5"/>
        <v>57200</v>
      </c>
      <c r="R19">
        <v>14</v>
      </c>
      <c r="T19" s="110" t="str">
        <f t="shared" si="2"/>
        <v>01Oct1937</v>
      </c>
      <c r="U19" s="111">
        <f t="shared" si="3"/>
        <v>0.5</v>
      </c>
      <c r="V19" s="12">
        <f t="shared" si="4"/>
        <v>57200</v>
      </c>
      <c r="W19">
        <v>14</v>
      </c>
    </row>
    <row r="20" spans="1:23" ht="15.75" thickBot="1" x14ac:dyDescent="0.3">
      <c r="A20" s="6">
        <v>12925</v>
      </c>
      <c r="B20">
        <v>201000</v>
      </c>
      <c r="C20" s="2">
        <f t="shared" si="6"/>
        <v>1935</v>
      </c>
      <c r="E20" s="13">
        <v>80</v>
      </c>
      <c r="F20" s="60">
        <v>18896.599999999999</v>
      </c>
      <c r="G20" s="60"/>
      <c r="H20" s="60">
        <v>23888.9</v>
      </c>
      <c r="I20" s="15">
        <v>14300.7</v>
      </c>
      <c r="M20" s="9" t="s">
        <v>6</v>
      </c>
      <c r="N20">
        <f t="shared" si="0"/>
        <v>1938</v>
      </c>
      <c r="O20" s="16" t="str">
        <f t="shared" si="1"/>
        <v>01Oct1938</v>
      </c>
      <c r="P20" s="14">
        <v>0.5</v>
      </c>
      <c r="Q20" s="15">
        <f t="shared" si="5"/>
        <v>138000</v>
      </c>
      <c r="R20">
        <v>15</v>
      </c>
      <c r="T20" s="110" t="str">
        <f t="shared" si="2"/>
        <v>01Oct1938</v>
      </c>
      <c r="U20" s="111">
        <f t="shared" si="3"/>
        <v>0.5</v>
      </c>
      <c r="V20" s="12">
        <f t="shared" si="4"/>
        <v>138000</v>
      </c>
      <c r="W20">
        <v>15</v>
      </c>
    </row>
    <row r="21" spans="1:23" ht="15.75" thickBot="1" x14ac:dyDescent="0.3">
      <c r="A21" s="6">
        <v>13421</v>
      </c>
      <c r="B21">
        <v>86600</v>
      </c>
      <c r="C21" s="2">
        <f t="shared" si="6"/>
        <v>1936</v>
      </c>
      <c r="E21" s="13">
        <v>90</v>
      </c>
      <c r="F21" s="60">
        <v>12120.1</v>
      </c>
      <c r="G21" s="60"/>
      <c r="H21" s="60">
        <v>15848.2</v>
      </c>
      <c r="I21" s="15">
        <v>8642.4</v>
      </c>
      <c r="M21" s="9" t="s">
        <v>6</v>
      </c>
      <c r="N21">
        <f t="shared" si="0"/>
        <v>1939</v>
      </c>
      <c r="O21" s="16" t="str">
        <f t="shared" si="1"/>
        <v>01Oct1939</v>
      </c>
      <c r="P21" s="14">
        <v>0.5</v>
      </c>
      <c r="Q21" s="15">
        <f t="shared" si="5"/>
        <v>39100</v>
      </c>
      <c r="R21">
        <v>16</v>
      </c>
      <c r="T21" s="110" t="str">
        <f t="shared" si="2"/>
        <v>01Oct1939</v>
      </c>
      <c r="U21" s="111">
        <f t="shared" si="3"/>
        <v>0.5</v>
      </c>
      <c r="V21" s="12">
        <f t="shared" si="4"/>
        <v>39100</v>
      </c>
      <c r="W21">
        <v>16</v>
      </c>
    </row>
    <row r="22" spans="1:23" ht="15.75" thickBot="1" x14ac:dyDescent="0.3">
      <c r="A22" s="6">
        <v>13677</v>
      </c>
      <c r="B22">
        <v>57200</v>
      </c>
      <c r="C22" s="2">
        <f t="shared" si="6"/>
        <v>1937</v>
      </c>
      <c r="E22" s="13">
        <v>95</v>
      </c>
      <c r="F22" s="60">
        <v>8294.1</v>
      </c>
      <c r="G22" s="60"/>
      <c r="H22" s="60">
        <v>11257.3</v>
      </c>
      <c r="I22" s="15">
        <v>5573.7</v>
      </c>
      <c r="M22" s="9" t="s">
        <v>6</v>
      </c>
      <c r="N22">
        <f t="shared" si="0"/>
        <v>1940</v>
      </c>
      <c r="O22" s="16" t="str">
        <f t="shared" si="1"/>
        <v>01Oct1940</v>
      </c>
      <c r="P22" s="14">
        <v>0.5</v>
      </c>
      <c r="Q22" s="15">
        <f t="shared" si="5"/>
        <v>44400</v>
      </c>
      <c r="R22">
        <v>17</v>
      </c>
      <c r="T22" s="110" t="str">
        <f t="shared" si="2"/>
        <v>01Oct1940</v>
      </c>
      <c r="U22" s="111">
        <f t="shared" si="3"/>
        <v>0.5</v>
      </c>
      <c r="V22" s="12">
        <f t="shared" si="4"/>
        <v>44400</v>
      </c>
      <c r="W22">
        <v>17</v>
      </c>
    </row>
    <row r="23" spans="1:23" ht="15.75" thickBot="1" x14ac:dyDescent="0.3">
      <c r="A23" s="6">
        <v>13929</v>
      </c>
      <c r="B23">
        <v>138000</v>
      </c>
      <c r="C23" s="2">
        <f t="shared" si="6"/>
        <v>1938</v>
      </c>
      <c r="E23" s="61">
        <v>99</v>
      </c>
      <c r="F23" s="62">
        <v>3946.8</v>
      </c>
      <c r="G23" s="62"/>
      <c r="H23" s="62">
        <v>5835.5</v>
      </c>
      <c r="I23" s="19">
        <v>2332.1999999999998</v>
      </c>
      <c r="M23" s="9" t="s">
        <v>6</v>
      </c>
      <c r="N23">
        <f t="shared" si="0"/>
        <v>1941</v>
      </c>
      <c r="O23" s="16" t="str">
        <f t="shared" si="1"/>
        <v>01Oct1941</v>
      </c>
      <c r="P23" s="14">
        <v>0.5</v>
      </c>
      <c r="Q23" s="15">
        <f t="shared" si="5"/>
        <v>182000</v>
      </c>
      <c r="R23">
        <v>18</v>
      </c>
      <c r="T23" s="110" t="str">
        <f t="shared" si="2"/>
        <v>01Oct1941</v>
      </c>
      <c r="U23" s="111">
        <f t="shared" si="3"/>
        <v>0.5</v>
      </c>
      <c r="V23" s="12">
        <f t="shared" si="4"/>
        <v>182000</v>
      </c>
      <c r="W23">
        <v>18</v>
      </c>
    </row>
    <row r="24" spans="1:23" ht="15.75" thickBot="1" x14ac:dyDescent="0.3">
      <c r="A24" s="6">
        <v>14420</v>
      </c>
      <c r="B24">
        <v>39100</v>
      </c>
      <c r="C24" s="2">
        <f t="shared" si="6"/>
        <v>1939</v>
      </c>
      <c r="M24" s="9" t="s">
        <v>6</v>
      </c>
      <c r="N24">
        <f t="shared" si="0"/>
        <v>1942</v>
      </c>
      <c r="O24" s="16" t="str">
        <f t="shared" si="1"/>
        <v>01Oct1942</v>
      </c>
      <c r="P24" s="14">
        <v>0.5</v>
      </c>
      <c r="Q24" s="15">
        <f t="shared" si="5"/>
        <v>183000</v>
      </c>
      <c r="R24">
        <v>19</v>
      </c>
      <c r="T24" s="110" t="str">
        <f t="shared" si="2"/>
        <v>01Oct1942</v>
      </c>
      <c r="U24" s="111">
        <f t="shared" si="3"/>
        <v>0.5</v>
      </c>
      <c r="V24" s="12">
        <f t="shared" si="4"/>
        <v>183000</v>
      </c>
      <c r="W24">
        <v>19</v>
      </c>
    </row>
    <row r="25" spans="1:23" ht="15.75" thickBot="1" x14ac:dyDescent="0.3">
      <c r="A25" s="6">
        <v>14796</v>
      </c>
      <c r="B25">
        <v>44400</v>
      </c>
      <c r="C25" s="2">
        <f t="shared" si="6"/>
        <v>1940</v>
      </c>
      <c r="E25" s="173" t="s">
        <v>118</v>
      </c>
      <c r="F25" s="174"/>
      <c r="G25" s="174"/>
      <c r="H25" s="174"/>
      <c r="I25" s="175"/>
      <c r="M25" s="9" t="s">
        <v>6</v>
      </c>
      <c r="N25">
        <f t="shared" si="0"/>
        <v>1943</v>
      </c>
      <c r="O25" s="16" t="str">
        <f t="shared" si="1"/>
        <v>01Oct1943</v>
      </c>
      <c r="P25" s="14">
        <v>0.5</v>
      </c>
      <c r="Q25" s="15">
        <f t="shared" si="5"/>
        <v>60000</v>
      </c>
      <c r="R25">
        <v>20</v>
      </c>
      <c r="T25" s="110" t="str">
        <f t="shared" si="2"/>
        <v>01Oct1943</v>
      </c>
      <c r="U25" s="111">
        <f t="shared" si="3"/>
        <v>0.5</v>
      </c>
      <c r="V25" s="12">
        <f t="shared" si="4"/>
        <v>60000</v>
      </c>
      <c r="W25">
        <v>20</v>
      </c>
    </row>
    <row r="26" spans="1:23" ht="15.75" thickBot="1" x14ac:dyDescent="0.3">
      <c r="A26" s="6">
        <v>15137</v>
      </c>
      <c r="B26">
        <v>182000</v>
      </c>
      <c r="C26" s="2">
        <f t="shared" si="6"/>
        <v>1941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0"/>
        <v>1944</v>
      </c>
      <c r="O26" s="16" t="str">
        <f t="shared" si="1"/>
        <v>01Oct1944</v>
      </c>
      <c r="P26" s="14">
        <v>0.5</v>
      </c>
      <c r="Q26" s="15">
        <f t="shared" si="5"/>
        <v>5640</v>
      </c>
      <c r="R26">
        <v>21</v>
      </c>
      <c r="T26" s="110" t="str">
        <f t="shared" si="2"/>
        <v>01Oct1944</v>
      </c>
      <c r="U26" s="111">
        <f t="shared" si="3"/>
        <v>0.5</v>
      </c>
      <c r="V26" s="12">
        <f t="shared" si="4"/>
        <v>5640</v>
      </c>
      <c r="W26">
        <v>21</v>
      </c>
    </row>
    <row r="27" spans="1:23" ht="15.75" thickBot="1" x14ac:dyDescent="0.3">
      <c r="A27" s="6">
        <v>15456</v>
      </c>
      <c r="B27">
        <v>183000</v>
      </c>
      <c r="C27" s="2">
        <f t="shared" si="6"/>
        <v>1942</v>
      </c>
      <c r="E27" s="13">
        <v>0.2</v>
      </c>
      <c r="F27" s="60">
        <v>427192.6</v>
      </c>
      <c r="G27" s="60"/>
      <c r="H27" s="60">
        <v>728629</v>
      </c>
      <c r="I27" s="15">
        <v>287639</v>
      </c>
      <c r="M27" s="9" t="s">
        <v>6</v>
      </c>
      <c r="N27">
        <f t="shared" si="0"/>
        <v>1945</v>
      </c>
      <c r="O27" s="16" t="str">
        <f t="shared" si="1"/>
        <v>01Oct1945</v>
      </c>
      <c r="P27" s="14">
        <v>0.5</v>
      </c>
      <c r="Q27" s="15">
        <f t="shared" si="5"/>
        <v>47700</v>
      </c>
      <c r="R27">
        <v>22</v>
      </c>
      <c r="T27" s="110" t="str">
        <f t="shared" si="2"/>
        <v>01Oct1945</v>
      </c>
      <c r="U27" s="111">
        <f t="shared" si="3"/>
        <v>0.5</v>
      </c>
      <c r="V27" s="12">
        <f t="shared" si="4"/>
        <v>47700</v>
      </c>
      <c r="W27">
        <v>22</v>
      </c>
    </row>
    <row r="28" spans="1:23" ht="15.75" thickBot="1" x14ac:dyDescent="0.3">
      <c r="A28" s="6">
        <v>15841</v>
      </c>
      <c r="B28">
        <v>60000</v>
      </c>
      <c r="C28" s="2">
        <f t="shared" si="6"/>
        <v>1943</v>
      </c>
      <c r="E28" s="13">
        <v>0.5</v>
      </c>
      <c r="F28" s="60">
        <v>346965.8</v>
      </c>
      <c r="G28" s="60"/>
      <c r="H28" s="60">
        <v>569893.9</v>
      </c>
      <c r="I28" s="15">
        <v>239624.9</v>
      </c>
      <c r="M28" s="9" t="s">
        <v>6</v>
      </c>
      <c r="N28">
        <f t="shared" si="0"/>
        <v>1946</v>
      </c>
      <c r="O28" s="16" t="str">
        <f t="shared" si="1"/>
        <v>01Oct1946</v>
      </c>
      <c r="P28" s="14">
        <v>0.5</v>
      </c>
      <c r="Q28" s="15">
        <f t="shared" si="5"/>
        <v>40600</v>
      </c>
      <c r="R28">
        <v>23</v>
      </c>
      <c r="T28" s="110" t="str">
        <f t="shared" si="2"/>
        <v>01Oct1946</v>
      </c>
      <c r="U28" s="111">
        <f t="shared" si="3"/>
        <v>0.5</v>
      </c>
      <c r="V28" s="12">
        <f t="shared" si="4"/>
        <v>40600</v>
      </c>
      <c r="W28">
        <v>23</v>
      </c>
    </row>
    <row r="29" spans="1:23" ht="15.75" thickBot="1" x14ac:dyDescent="0.3">
      <c r="A29" s="6">
        <v>16245</v>
      </c>
      <c r="B29">
        <v>5640</v>
      </c>
      <c r="C29" s="2">
        <f t="shared" si="6"/>
        <v>1944</v>
      </c>
      <c r="E29" s="13">
        <v>1</v>
      </c>
      <c r="F29" s="60">
        <v>290627.20000000001</v>
      </c>
      <c r="G29" s="60"/>
      <c r="H29" s="60">
        <v>462560.8</v>
      </c>
      <c r="I29" s="15">
        <v>204972.3</v>
      </c>
      <c r="M29" s="9" t="s">
        <v>6</v>
      </c>
      <c r="N29">
        <f t="shared" si="0"/>
        <v>1947</v>
      </c>
      <c r="O29" s="16" t="str">
        <f t="shared" si="1"/>
        <v>01Oct1947</v>
      </c>
      <c r="P29" s="14">
        <v>0.5</v>
      </c>
      <c r="Q29" s="15">
        <f t="shared" si="5"/>
        <v>69200</v>
      </c>
      <c r="R29">
        <v>24</v>
      </c>
      <c r="T29" s="110" t="str">
        <f t="shared" si="2"/>
        <v>01Oct1947</v>
      </c>
      <c r="U29" s="111">
        <f t="shared" si="3"/>
        <v>0.5</v>
      </c>
      <c r="V29" s="12">
        <f t="shared" si="4"/>
        <v>69200</v>
      </c>
      <c r="W29">
        <v>24</v>
      </c>
    </row>
    <row r="30" spans="1:23" ht="15.75" thickBot="1" x14ac:dyDescent="0.3">
      <c r="A30" s="6">
        <v>16560</v>
      </c>
      <c r="B30">
        <v>47700</v>
      </c>
      <c r="C30" s="2">
        <f t="shared" si="6"/>
        <v>1945</v>
      </c>
      <c r="E30" s="13">
        <v>2</v>
      </c>
      <c r="F30" s="60">
        <v>238085.4</v>
      </c>
      <c r="G30" s="60"/>
      <c r="H30" s="60">
        <v>366054.6</v>
      </c>
      <c r="I30" s="15">
        <v>171782.2</v>
      </c>
      <c r="M30" s="9" t="s">
        <v>6</v>
      </c>
      <c r="N30">
        <f t="shared" si="0"/>
        <v>1948</v>
      </c>
      <c r="O30" s="16" t="str">
        <f t="shared" si="1"/>
        <v>01Oct1948</v>
      </c>
      <c r="P30" s="14">
        <v>0.5</v>
      </c>
      <c r="Q30" s="15">
        <f t="shared" si="5"/>
        <v>34500</v>
      </c>
      <c r="R30">
        <v>25</v>
      </c>
      <c r="T30" s="110" t="str">
        <f t="shared" si="2"/>
        <v>01Oct1948</v>
      </c>
      <c r="U30" s="111">
        <f t="shared" si="3"/>
        <v>0.5</v>
      </c>
      <c r="V30" s="12">
        <f t="shared" si="4"/>
        <v>34500</v>
      </c>
      <c r="W30">
        <v>25</v>
      </c>
    </row>
    <row r="31" spans="1:23" ht="15.75" thickBot="1" x14ac:dyDescent="0.3">
      <c r="A31" s="6">
        <v>16718</v>
      </c>
      <c r="B31">
        <v>40600</v>
      </c>
      <c r="C31" s="2">
        <f t="shared" si="6"/>
        <v>1946</v>
      </c>
      <c r="E31" s="13">
        <v>4</v>
      </c>
      <c r="F31" s="60">
        <v>189370</v>
      </c>
      <c r="G31" s="60"/>
      <c r="H31" s="60">
        <v>280212.2</v>
      </c>
      <c r="I31" s="15">
        <v>140055.79999999999</v>
      </c>
      <c r="M31" s="9" t="s">
        <v>6</v>
      </c>
      <c r="N31">
        <f t="shared" si="0"/>
        <v>1949</v>
      </c>
      <c r="O31" s="16" t="str">
        <f t="shared" si="1"/>
        <v>01Oct1949</v>
      </c>
      <c r="P31" s="14">
        <v>0.5</v>
      </c>
      <c r="Q31" s="15">
        <f t="shared" si="5"/>
        <v>32800</v>
      </c>
      <c r="R31">
        <v>26</v>
      </c>
      <c r="T31" s="110" t="str">
        <f t="shared" si="2"/>
        <v>01Oct1949</v>
      </c>
      <c r="U31" s="111">
        <f t="shared" si="3"/>
        <v>0.5</v>
      </c>
      <c r="V31" s="12">
        <f t="shared" si="4"/>
        <v>32800</v>
      </c>
      <c r="W31">
        <v>26</v>
      </c>
    </row>
    <row r="32" spans="1:23" ht="15.75" thickBot="1" x14ac:dyDescent="0.3">
      <c r="A32" s="6">
        <v>17316</v>
      </c>
      <c r="B32">
        <v>69200</v>
      </c>
      <c r="C32" s="2">
        <f t="shared" si="6"/>
        <v>1947</v>
      </c>
      <c r="E32" s="13">
        <v>10</v>
      </c>
      <c r="F32" s="60">
        <v>130856.4</v>
      </c>
      <c r="G32" s="60"/>
      <c r="H32" s="60">
        <v>182798.1</v>
      </c>
      <c r="I32" s="15">
        <v>100292.8</v>
      </c>
      <c r="L32" s="113"/>
      <c r="M32" s="9" t="s">
        <v>6</v>
      </c>
      <c r="N32">
        <f t="shared" si="0"/>
        <v>1950</v>
      </c>
      <c r="O32" s="16" t="str">
        <f t="shared" si="1"/>
        <v>01Oct1950</v>
      </c>
      <c r="P32" s="14">
        <v>0.5</v>
      </c>
      <c r="Q32" s="15">
        <f t="shared" si="5"/>
        <v>40100</v>
      </c>
      <c r="R32">
        <v>27</v>
      </c>
      <c r="T32" s="110" t="str">
        <f t="shared" si="2"/>
        <v>01Oct1950</v>
      </c>
      <c r="U32" s="111">
        <f t="shared" si="3"/>
        <v>0.5</v>
      </c>
      <c r="V32" s="12">
        <f t="shared" si="4"/>
        <v>40100</v>
      </c>
      <c r="W32">
        <v>27</v>
      </c>
    </row>
    <row r="33" spans="1:23" ht="15.75" thickBot="1" x14ac:dyDescent="0.3">
      <c r="A33" s="6">
        <v>17726</v>
      </c>
      <c r="B33">
        <v>34500</v>
      </c>
      <c r="C33" s="2">
        <f t="shared" si="6"/>
        <v>1948</v>
      </c>
      <c r="E33" s="13">
        <v>20</v>
      </c>
      <c r="F33" s="60">
        <v>90955.7</v>
      </c>
      <c r="G33" s="60"/>
      <c r="H33" s="60">
        <v>120972</v>
      </c>
      <c r="I33" s="15">
        <v>71658</v>
      </c>
      <c r="M33" s="9" t="s">
        <v>6</v>
      </c>
      <c r="N33">
        <f t="shared" si="0"/>
        <v>1951</v>
      </c>
      <c r="O33" s="16" t="str">
        <f t="shared" si="1"/>
        <v>01Oct1951</v>
      </c>
      <c r="P33" s="14">
        <v>0.5</v>
      </c>
      <c r="Q33" s="15">
        <f t="shared" si="5"/>
        <v>48300</v>
      </c>
      <c r="R33">
        <v>28</v>
      </c>
      <c r="T33" s="110" t="str">
        <f t="shared" si="2"/>
        <v>01Oct1951</v>
      </c>
      <c r="U33" s="111">
        <f t="shared" si="3"/>
        <v>0.5</v>
      </c>
      <c r="V33" s="12">
        <f t="shared" si="4"/>
        <v>48300</v>
      </c>
      <c r="W33">
        <v>28</v>
      </c>
    </row>
    <row r="34" spans="1:23" ht="15.75" thickBot="1" x14ac:dyDescent="0.3">
      <c r="A34" s="6">
        <v>18063</v>
      </c>
      <c r="B34">
        <v>32800</v>
      </c>
      <c r="C34" s="2">
        <f t="shared" si="6"/>
        <v>1949</v>
      </c>
      <c r="E34" s="13">
        <v>50</v>
      </c>
      <c r="F34" s="60">
        <v>43259.6</v>
      </c>
      <c r="G34" s="60"/>
      <c r="H34" s="60">
        <v>54130.400000000001</v>
      </c>
      <c r="I34" s="15">
        <v>34664.400000000001</v>
      </c>
      <c r="M34" s="9" t="s">
        <v>6</v>
      </c>
      <c r="N34">
        <f t="shared" si="0"/>
        <v>1952</v>
      </c>
      <c r="O34" s="16" t="str">
        <f t="shared" si="1"/>
        <v>01Oct1952</v>
      </c>
      <c r="P34" s="14">
        <v>0.5</v>
      </c>
      <c r="Q34" s="15">
        <f t="shared" si="5"/>
        <v>10400</v>
      </c>
      <c r="R34">
        <v>29</v>
      </c>
      <c r="T34" s="110" t="str">
        <f t="shared" si="2"/>
        <v>01Oct1952</v>
      </c>
      <c r="U34" s="111">
        <f t="shared" si="3"/>
        <v>0.5</v>
      </c>
      <c r="V34" s="12">
        <f t="shared" si="4"/>
        <v>10400</v>
      </c>
      <c r="W34">
        <v>29</v>
      </c>
    </row>
    <row r="35" spans="1:23" ht="15.75" thickBot="1" x14ac:dyDescent="0.3">
      <c r="A35" s="6">
        <v>18485</v>
      </c>
      <c r="B35">
        <v>40100</v>
      </c>
      <c r="C35" s="2">
        <f t="shared" si="6"/>
        <v>1950</v>
      </c>
      <c r="E35" s="13">
        <v>80</v>
      </c>
      <c r="F35" s="60">
        <v>19301.900000000001</v>
      </c>
      <c r="G35" s="60"/>
      <c r="H35" s="60">
        <v>24460.7</v>
      </c>
      <c r="I35" s="15">
        <v>14558.5</v>
      </c>
      <c r="M35" s="9" t="s">
        <v>6</v>
      </c>
      <c r="N35">
        <f t="shared" si="0"/>
        <v>1953</v>
      </c>
      <c r="O35" s="16" t="str">
        <f t="shared" si="1"/>
        <v>01Oct1953</v>
      </c>
      <c r="P35" s="14">
        <v>0.5</v>
      </c>
      <c r="Q35" s="15">
        <f t="shared" si="5"/>
        <v>9650</v>
      </c>
      <c r="R35">
        <v>30</v>
      </c>
      <c r="T35" s="110" t="str">
        <f t="shared" si="2"/>
        <v>01Oct1953</v>
      </c>
      <c r="U35" s="111">
        <f t="shared" si="3"/>
        <v>0.5</v>
      </c>
      <c r="V35" s="12">
        <f t="shared" si="4"/>
        <v>9650</v>
      </c>
      <c r="W35">
        <v>30</v>
      </c>
    </row>
    <row r="36" spans="1:23" ht="15.75" thickBot="1" x14ac:dyDescent="0.3">
      <c r="A36" s="6">
        <v>18774</v>
      </c>
      <c r="B36">
        <v>48300</v>
      </c>
      <c r="C36" s="2">
        <f t="shared" si="6"/>
        <v>1951</v>
      </c>
      <c r="E36" s="13">
        <v>90</v>
      </c>
      <c r="F36" s="60">
        <v>12333.2</v>
      </c>
      <c r="G36" s="60"/>
      <c r="H36" s="60">
        <v>16174.9</v>
      </c>
      <c r="I36" s="15">
        <v>8753.2000000000007</v>
      </c>
      <c r="M36" s="9" t="s">
        <v>6</v>
      </c>
      <c r="N36">
        <f t="shared" si="0"/>
        <v>1954</v>
      </c>
      <c r="O36" s="16" t="str">
        <f t="shared" si="1"/>
        <v>01Oct1954</v>
      </c>
      <c r="P36" s="14">
        <v>0.5</v>
      </c>
      <c r="Q36" s="15">
        <f t="shared" si="5"/>
        <v>37700</v>
      </c>
      <c r="R36">
        <v>31</v>
      </c>
      <c r="T36" s="110" t="str">
        <f t="shared" si="2"/>
        <v>01Oct1954</v>
      </c>
      <c r="U36" s="111">
        <f t="shared" si="3"/>
        <v>0.5</v>
      </c>
      <c r="V36" s="12">
        <f t="shared" si="4"/>
        <v>37700</v>
      </c>
      <c r="W36">
        <v>31</v>
      </c>
    </row>
    <row r="37" spans="1:23" ht="15.75" thickBot="1" x14ac:dyDescent="0.3">
      <c r="A37" s="6">
        <v>19106</v>
      </c>
      <c r="B37">
        <v>10400</v>
      </c>
      <c r="C37" s="2">
        <f t="shared" si="6"/>
        <v>1952</v>
      </c>
      <c r="E37" s="13">
        <v>95</v>
      </c>
      <c r="F37" s="60">
        <v>8403.5</v>
      </c>
      <c r="G37" s="60"/>
      <c r="H37" s="60">
        <v>11449.1</v>
      </c>
      <c r="I37" s="15">
        <v>5612.2</v>
      </c>
      <c r="M37" s="9" t="s">
        <v>6</v>
      </c>
      <c r="N37">
        <f t="shared" si="0"/>
        <v>1955</v>
      </c>
      <c r="O37" s="16" t="str">
        <f t="shared" si="1"/>
        <v>01Oct1955</v>
      </c>
      <c r="P37" s="14">
        <v>0.5</v>
      </c>
      <c r="Q37" s="15">
        <f t="shared" si="5"/>
        <v>42300</v>
      </c>
      <c r="R37">
        <v>32</v>
      </c>
      <c r="T37" s="110" t="str">
        <f t="shared" si="2"/>
        <v>01Oct1955</v>
      </c>
      <c r="U37" s="111">
        <f t="shared" si="3"/>
        <v>0.5</v>
      </c>
      <c r="V37" s="12">
        <f t="shared" si="4"/>
        <v>42300</v>
      </c>
      <c r="W37">
        <v>32</v>
      </c>
    </row>
    <row r="38" spans="1:23" ht="15.75" thickBot="1" x14ac:dyDescent="0.3">
      <c r="A38" s="6">
        <v>19581</v>
      </c>
      <c r="B38">
        <v>9650</v>
      </c>
      <c r="C38" s="2">
        <f t="shared" si="6"/>
        <v>1953</v>
      </c>
      <c r="E38" s="61">
        <v>99</v>
      </c>
      <c r="F38" s="62">
        <v>3955</v>
      </c>
      <c r="G38" s="62"/>
      <c r="H38" s="62">
        <v>5882.6</v>
      </c>
      <c r="I38" s="19">
        <v>2313.6</v>
      </c>
      <c r="M38" s="9" t="s">
        <v>6</v>
      </c>
      <c r="N38">
        <f t="shared" si="0"/>
        <v>1956</v>
      </c>
      <c r="O38" s="16" t="str">
        <f t="shared" si="1"/>
        <v>01Oct1956</v>
      </c>
      <c r="P38" s="14">
        <v>0.5</v>
      </c>
      <c r="Q38" s="15">
        <f t="shared" si="5"/>
        <v>41400</v>
      </c>
      <c r="R38">
        <v>33</v>
      </c>
      <c r="T38" s="110" t="str">
        <f t="shared" si="2"/>
        <v>01Oct1956</v>
      </c>
      <c r="U38" s="111">
        <f t="shared" si="3"/>
        <v>0.5</v>
      </c>
      <c r="V38" s="12">
        <f t="shared" si="4"/>
        <v>41400</v>
      </c>
      <c r="W38">
        <v>33</v>
      </c>
    </row>
    <row r="39" spans="1:23" ht="15.75" thickBot="1" x14ac:dyDescent="0.3">
      <c r="A39" s="6">
        <v>19860</v>
      </c>
      <c r="B39">
        <v>37700</v>
      </c>
      <c r="C39" s="2">
        <f t="shared" si="6"/>
        <v>1954</v>
      </c>
      <c r="M39" s="9" t="s">
        <v>6</v>
      </c>
      <c r="N39">
        <f t="shared" si="0"/>
        <v>1957</v>
      </c>
      <c r="O39" s="16" t="str">
        <f t="shared" si="1"/>
        <v>01Oct1957</v>
      </c>
      <c r="P39" s="14">
        <v>0.5</v>
      </c>
      <c r="Q39" s="15">
        <f t="shared" si="5"/>
        <v>102000</v>
      </c>
      <c r="R39">
        <v>34</v>
      </c>
      <c r="T39" s="110" t="str">
        <f t="shared" si="2"/>
        <v>01Oct1957</v>
      </c>
      <c r="U39" s="111">
        <f t="shared" si="3"/>
        <v>0.5</v>
      </c>
      <c r="V39" s="12">
        <f t="shared" si="4"/>
        <v>102000</v>
      </c>
      <c r="W39">
        <v>34</v>
      </c>
    </row>
    <row r="40" spans="1:23" ht="15.75" thickBot="1" x14ac:dyDescent="0.3">
      <c r="A40" s="6">
        <v>20263</v>
      </c>
      <c r="B40">
        <v>42300</v>
      </c>
      <c r="C40" s="2">
        <f t="shared" si="6"/>
        <v>1955</v>
      </c>
      <c r="M40" s="9" t="s">
        <v>6</v>
      </c>
      <c r="N40">
        <f t="shared" si="0"/>
        <v>1958</v>
      </c>
      <c r="O40" s="16" t="str">
        <f t="shared" si="1"/>
        <v>01Oct1958</v>
      </c>
      <c r="P40" s="14">
        <v>0.5</v>
      </c>
      <c r="Q40" s="15">
        <f t="shared" si="5"/>
        <v>44100</v>
      </c>
      <c r="R40">
        <v>35</v>
      </c>
      <c r="T40" s="110" t="str">
        <f t="shared" si="2"/>
        <v>01Oct1958</v>
      </c>
      <c r="U40" s="111">
        <f t="shared" si="3"/>
        <v>0.5</v>
      </c>
      <c r="V40" s="12">
        <f t="shared" si="4"/>
        <v>44100</v>
      </c>
      <c r="W40">
        <v>35</v>
      </c>
    </row>
    <row r="41" spans="1:23" ht="15.75" thickBot="1" x14ac:dyDescent="0.3">
      <c r="A41" s="6">
        <v>20370</v>
      </c>
      <c r="B41">
        <v>41400</v>
      </c>
      <c r="C41" s="2">
        <f t="shared" si="6"/>
        <v>1956</v>
      </c>
      <c r="M41" s="9" t="s">
        <v>6</v>
      </c>
      <c r="N41">
        <f t="shared" si="0"/>
        <v>1959</v>
      </c>
      <c r="O41" s="16" t="str">
        <f t="shared" si="1"/>
        <v>01Oct1959</v>
      </c>
      <c r="P41" s="14">
        <v>0.5</v>
      </c>
      <c r="Q41" s="15">
        <f t="shared" si="5"/>
        <v>10500</v>
      </c>
      <c r="R41">
        <v>36</v>
      </c>
      <c r="T41" s="110" t="str">
        <f t="shared" si="2"/>
        <v>01Oct1959</v>
      </c>
      <c r="U41" s="111">
        <f t="shared" si="3"/>
        <v>0.5</v>
      </c>
      <c r="V41" s="12">
        <f t="shared" si="4"/>
        <v>10500</v>
      </c>
      <c r="W41">
        <v>36</v>
      </c>
    </row>
    <row r="42" spans="1:23" ht="15.75" thickBot="1" x14ac:dyDescent="0.3">
      <c r="A42" s="6">
        <v>20976</v>
      </c>
      <c r="B42">
        <v>102000</v>
      </c>
      <c r="C42" s="2">
        <f t="shared" si="6"/>
        <v>1957</v>
      </c>
      <c r="M42" s="9" t="s">
        <v>6</v>
      </c>
      <c r="N42">
        <f t="shared" si="0"/>
        <v>1960</v>
      </c>
      <c r="O42" s="16" t="str">
        <f t="shared" si="1"/>
        <v>01Oct1960</v>
      </c>
      <c r="P42" s="14">
        <v>0.5</v>
      </c>
      <c r="Q42" s="15">
        <f t="shared" si="5"/>
        <v>48600</v>
      </c>
      <c r="R42">
        <v>37</v>
      </c>
      <c r="T42" s="110" t="str">
        <f t="shared" si="2"/>
        <v>01Oct1960</v>
      </c>
      <c r="U42" s="111">
        <f t="shared" si="3"/>
        <v>0.5</v>
      </c>
      <c r="V42" s="12">
        <f t="shared" si="4"/>
        <v>48600</v>
      </c>
      <c r="W42">
        <v>37</v>
      </c>
    </row>
    <row r="43" spans="1:23" ht="15.75" thickBot="1" x14ac:dyDescent="0.3">
      <c r="A43" s="6">
        <v>21314</v>
      </c>
      <c r="B43">
        <v>44100</v>
      </c>
      <c r="C43" s="2">
        <f t="shared" si="6"/>
        <v>1958</v>
      </c>
      <c r="M43" s="9" t="s">
        <v>6</v>
      </c>
      <c r="N43">
        <f t="shared" si="0"/>
        <v>1961</v>
      </c>
      <c r="O43" s="16" t="str">
        <f t="shared" si="1"/>
        <v>01Oct1961</v>
      </c>
      <c r="P43" s="14">
        <v>0.5</v>
      </c>
      <c r="Q43" s="15">
        <f t="shared" si="5"/>
        <v>33800</v>
      </c>
      <c r="R43">
        <v>38</v>
      </c>
      <c r="T43" s="110" t="str">
        <f t="shared" si="2"/>
        <v>01Oct1961</v>
      </c>
      <c r="U43" s="111">
        <f t="shared" si="3"/>
        <v>0.5</v>
      </c>
      <c r="V43" s="12">
        <f t="shared" si="4"/>
        <v>33800</v>
      </c>
      <c r="W43">
        <v>38</v>
      </c>
    </row>
    <row r="44" spans="1:23" ht="15.75" thickBot="1" x14ac:dyDescent="0.3">
      <c r="A44" s="6">
        <v>21754</v>
      </c>
      <c r="B44">
        <v>10500</v>
      </c>
      <c r="C44" s="2">
        <f t="shared" si="6"/>
        <v>1959</v>
      </c>
      <c r="M44" s="9" t="s">
        <v>6</v>
      </c>
      <c r="N44">
        <f t="shared" si="0"/>
        <v>1962</v>
      </c>
      <c r="O44" s="16" t="str">
        <f t="shared" si="1"/>
        <v>01Oct1962</v>
      </c>
      <c r="P44" s="14">
        <v>0.5</v>
      </c>
      <c r="Q44" s="15">
        <f t="shared" si="5"/>
        <v>43200</v>
      </c>
      <c r="R44">
        <v>39</v>
      </c>
      <c r="T44" s="110" t="str">
        <f t="shared" si="2"/>
        <v>01Oct1962</v>
      </c>
      <c r="U44" s="111">
        <f t="shared" si="3"/>
        <v>0.5</v>
      </c>
      <c r="V44" s="12">
        <f t="shared" si="4"/>
        <v>43200</v>
      </c>
      <c r="W44">
        <v>39</v>
      </c>
    </row>
    <row r="45" spans="1:23" ht="15.75" thickBot="1" x14ac:dyDescent="0.3">
      <c r="A45" s="6">
        <v>21836</v>
      </c>
      <c r="B45">
        <v>48600</v>
      </c>
      <c r="C45" s="2">
        <f t="shared" si="6"/>
        <v>1960</v>
      </c>
      <c r="M45" s="9" t="s">
        <v>6</v>
      </c>
      <c r="N45">
        <f t="shared" si="0"/>
        <v>1963</v>
      </c>
      <c r="O45" s="16" t="str">
        <f t="shared" si="1"/>
        <v>01Oct1963</v>
      </c>
      <c r="P45" s="14">
        <v>0.5</v>
      </c>
      <c r="Q45" s="15">
        <f t="shared" si="5"/>
        <v>11200</v>
      </c>
      <c r="R45">
        <v>40</v>
      </c>
      <c r="T45" s="110" t="str">
        <f t="shared" si="2"/>
        <v>01Oct1963</v>
      </c>
      <c r="U45" s="111">
        <f t="shared" si="3"/>
        <v>0.5</v>
      </c>
      <c r="V45" s="12">
        <f t="shared" si="4"/>
        <v>11200</v>
      </c>
      <c r="W45">
        <v>40</v>
      </c>
    </row>
    <row r="46" spans="1:23" ht="15.75" thickBot="1" x14ac:dyDescent="0.3">
      <c r="A46" s="6">
        <v>22210</v>
      </c>
      <c r="B46">
        <v>33800</v>
      </c>
      <c r="C46" s="2">
        <f t="shared" si="6"/>
        <v>1961</v>
      </c>
      <c r="M46" s="9" t="s">
        <v>6</v>
      </c>
      <c r="N46">
        <f t="shared" si="0"/>
        <v>1964</v>
      </c>
      <c r="O46" s="16" t="str">
        <f t="shared" si="1"/>
        <v>01Oct1964</v>
      </c>
      <c r="P46" s="14">
        <v>0.5</v>
      </c>
      <c r="Q46" s="15">
        <f t="shared" si="5"/>
        <v>10700</v>
      </c>
      <c r="R46">
        <v>41</v>
      </c>
      <c r="T46" s="110" t="str">
        <f t="shared" si="2"/>
        <v>01Oct1964</v>
      </c>
      <c r="U46" s="111">
        <f t="shared" si="3"/>
        <v>0.5</v>
      </c>
      <c r="V46" s="12">
        <f t="shared" si="4"/>
        <v>10700</v>
      </c>
      <c r="W46">
        <v>41</v>
      </c>
    </row>
    <row r="47" spans="1:23" ht="15.75" thickBot="1" x14ac:dyDescent="0.3">
      <c r="A47" s="6">
        <v>22809</v>
      </c>
      <c r="B47">
        <v>43200</v>
      </c>
      <c r="C47" s="2">
        <f t="shared" si="6"/>
        <v>1962</v>
      </c>
      <c r="M47" s="9" t="s">
        <v>6</v>
      </c>
      <c r="N47">
        <f t="shared" si="0"/>
        <v>1965</v>
      </c>
      <c r="O47" s="16" t="str">
        <f t="shared" si="1"/>
        <v>01Oct1965</v>
      </c>
      <c r="P47" s="14">
        <v>0.5</v>
      </c>
      <c r="Q47" s="15">
        <f t="shared" si="5"/>
        <v>10400</v>
      </c>
      <c r="R47">
        <v>42</v>
      </c>
      <c r="T47" s="110" t="str">
        <f t="shared" si="2"/>
        <v>01Oct1965</v>
      </c>
      <c r="U47" s="111">
        <f t="shared" si="3"/>
        <v>0.5</v>
      </c>
      <c r="V47" s="12">
        <f t="shared" si="4"/>
        <v>10400</v>
      </c>
      <c r="W47">
        <v>42</v>
      </c>
    </row>
    <row r="48" spans="1:23" ht="15.75" thickBot="1" x14ac:dyDescent="0.3">
      <c r="A48" s="6">
        <v>22982</v>
      </c>
      <c r="B48">
        <v>11200</v>
      </c>
      <c r="C48" s="2">
        <f t="shared" si="6"/>
        <v>1963</v>
      </c>
      <c r="M48" s="9" t="s">
        <v>6</v>
      </c>
      <c r="N48">
        <f t="shared" si="0"/>
        <v>1966</v>
      </c>
      <c r="O48" s="16" t="str">
        <f t="shared" si="1"/>
        <v>01Oct1966</v>
      </c>
      <c r="P48" s="14">
        <v>0.5</v>
      </c>
      <c r="Q48" s="15">
        <f t="shared" si="5"/>
        <v>10900</v>
      </c>
      <c r="R48">
        <v>43</v>
      </c>
      <c r="T48" s="110" t="str">
        <f t="shared" si="2"/>
        <v>01Oct1966</v>
      </c>
      <c r="U48" s="111">
        <f t="shared" si="3"/>
        <v>0.5</v>
      </c>
      <c r="V48" s="12">
        <f t="shared" si="4"/>
        <v>10900</v>
      </c>
      <c r="W48">
        <v>43</v>
      </c>
    </row>
    <row r="49" spans="1:31" ht="15.75" thickBot="1" x14ac:dyDescent="0.3">
      <c r="A49" s="6">
        <v>23566</v>
      </c>
      <c r="B49">
        <v>10700</v>
      </c>
      <c r="C49" s="2">
        <f t="shared" si="6"/>
        <v>1964</v>
      </c>
      <c r="M49" s="9" t="s">
        <v>6</v>
      </c>
      <c r="N49">
        <f t="shared" si="0"/>
        <v>1967</v>
      </c>
      <c r="O49" s="16" t="str">
        <f t="shared" si="1"/>
        <v>01Oct1967</v>
      </c>
      <c r="P49" s="14">
        <v>0.5</v>
      </c>
      <c r="Q49" s="15">
        <f t="shared" si="5"/>
        <v>11100</v>
      </c>
      <c r="R49">
        <v>44</v>
      </c>
      <c r="T49" s="110" t="str">
        <f t="shared" si="2"/>
        <v>01Oct1967</v>
      </c>
      <c r="U49" s="111">
        <f t="shared" si="3"/>
        <v>0.5</v>
      </c>
      <c r="V49" s="12">
        <f t="shared" si="4"/>
        <v>11100</v>
      </c>
      <c r="W49">
        <v>44</v>
      </c>
    </row>
    <row r="50" spans="1:31" ht="15.75" thickBot="1" x14ac:dyDescent="0.3">
      <c r="A50" s="6">
        <v>23988</v>
      </c>
      <c r="B50">
        <v>10400</v>
      </c>
      <c r="C50" s="2">
        <f t="shared" si="6"/>
        <v>1965</v>
      </c>
      <c r="M50" s="9" t="s">
        <v>6</v>
      </c>
      <c r="N50">
        <f t="shared" si="0"/>
        <v>1968</v>
      </c>
      <c r="O50" s="16" t="str">
        <f t="shared" si="1"/>
        <v>01Oct1968</v>
      </c>
      <c r="P50" s="14">
        <v>0.5</v>
      </c>
      <c r="Q50" s="15">
        <f t="shared" si="5"/>
        <v>38100</v>
      </c>
      <c r="R50">
        <v>45</v>
      </c>
      <c r="T50" s="110" t="str">
        <f t="shared" si="2"/>
        <v>01Oct1968</v>
      </c>
      <c r="U50" s="111">
        <f t="shared" si="3"/>
        <v>0.5</v>
      </c>
      <c r="V50" s="12">
        <f t="shared" si="4"/>
        <v>38100</v>
      </c>
      <c r="W50">
        <v>45</v>
      </c>
    </row>
    <row r="51" spans="1:31" ht="15.75" thickBot="1" x14ac:dyDescent="0.3">
      <c r="A51" s="6">
        <v>24294</v>
      </c>
      <c r="B51">
        <v>10900</v>
      </c>
      <c r="C51" s="2">
        <f t="shared" si="6"/>
        <v>1966</v>
      </c>
      <c r="M51" s="9" t="s">
        <v>6</v>
      </c>
      <c r="N51">
        <f t="shared" si="0"/>
        <v>1969</v>
      </c>
      <c r="O51" s="16" t="str">
        <f t="shared" si="1"/>
        <v>01Oct1969</v>
      </c>
      <c r="P51" s="14">
        <v>0.5</v>
      </c>
      <c r="Q51" s="15">
        <f t="shared" si="5"/>
        <v>34100</v>
      </c>
      <c r="R51">
        <v>46</v>
      </c>
      <c r="T51" s="110" t="str">
        <f t="shared" si="2"/>
        <v>01Oct1969</v>
      </c>
      <c r="U51" s="111">
        <f t="shared" si="3"/>
        <v>0.5</v>
      </c>
      <c r="V51" s="12">
        <f t="shared" si="4"/>
        <v>34100</v>
      </c>
      <c r="W51">
        <v>46</v>
      </c>
    </row>
    <row r="52" spans="1:31" ht="15.75" thickBot="1" x14ac:dyDescent="0.3">
      <c r="A52" s="6">
        <v>24708</v>
      </c>
      <c r="B52">
        <v>11100</v>
      </c>
      <c r="C52" s="2">
        <f t="shared" si="6"/>
        <v>1967</v>
      </c>
      <c r="M52" s="9" t="s">
        <v>6</v>
      </c>
      <c r="N52">
        <f t="shared" si="0"/>
        <v>1970</v>
      </c>
      <c r="O52" s="16" t="str">
        <f t="shared" si="1"/>
        <v>01Oct1970</v>
      </c>
      <c r="P52" s="14">
        <v>0.5</v>
      </c>
      <c r="Q52" s="15">
        <f t="shared" si="5"/>
        <v>11300</v>
      </c>
      <c r="R52">
        <v>47</v>
      </c>
      <c r="T52" s="110" t="str">
        <f t="shared" si="2"/>
        <v>01Oct1970</v>
      </c>
      <c r="U52" s="111">
        <f t="shared" si="3"/>
        <v>0.5</v>
      </c>
      <c r="V52" s="12">
        <f t="shared" si="4"/>
        <v>11300</v>
      </c>
      <c r="W52">
        <v>47</v>
      </c>
    </row>
    <row r="53" spans="1:31" x14ac:dyDescent="0.25">
      <c r="A53" s="6">
        <v>24983</v>
      </c>
      <c r="B53">
        <v>38100</v>
      </c>
      <c r="C53" s="2">
        <f t="shared" si="6"/>
        <v>1968</v>
      </c>
      <c r="M53" s="9" t="s">
        <v>6</v>
      </c>
      <c r="N53">
        <f t="shared" si="0"/>
        <v>1971</v>
      </c>
      <c r="O53" s="16" t="str">
        <f t="shared" si="1"/>
        <v>01Oct1971</v>
      </c>
      <c r="P53" s="14">
        <v>0.5</v>
      </c>
      <c r="Q53" s="15">
        <f t="shared" si="5"/>
        <v>12700</v>
      </c>
      <c r="R53">
        <v>48</v>
      </c>
      <c r="T53" s="110" t="str">
        <f t="shared" si="2"/>
        <v>01Oct1971</v>
      </c>
      <c r="U53" s="111">
        <f t="shared" si="3"/>
        <v>0.5</v>
      </c>
      <c r="V53" s="12">
        <f t="shared" si="4"/>
        <v>12700</v>
      </c>
      <c r="W53">
        <v>48</v>
      </c>
    </row>
    <row r="54" spans="1:31" x14ac:dyDescent="0.25">
      <c r="A54" s="6">
        <v>25333</v>
      </c>
      <c r="B54">
        <v>34100</v>
      </c>
      <c r="C54" s="2">
        <f t="shared" si="6"/>
        <v>1969</v>
      </c>
      <c r="M54" s="30" t="s">
        <v>6</v>
      </c>
      <c r="N54">
        <f t="shared" si="0"/>
        <v>1987</v>
      </c>
      <c r="O54" s="16" t="str">
        <f t="shared" si="1"/>
        <v>01Oct1987</v>
      </c>
      <c r="P54" s="14">
        <v>0.5</v>
      </c>
      <c r="Q54" s="56">
        <f t="shared" si="5"/>
        <v>1720</v>
      </c>
      <c r="R54">
        <v>49</v>
      </c>
      <c r="T54" s="39" t="str">
        <f t="shared" ref="T54:T81" si="7">O58</f>
        <v>01Oct0</v>
      </c>
      <c r="U54" s="112">
        <f t="shared" ref="U54:U81" si="8">P58</f>
        <v>0.5</v>
      </c>
      <c r="V54" s="15">
        <f t="shared" ref="V54:V81" si="9">Q58</f>
        <v>0</v>
      </c>
      <c r="W54">
        <v>49</v>
      </c>
    </row>
    <row r="55" spans="1:31" x14ac:dyDescent="0.25">
      <c r="A55" s="6">
        <v>25812</v>
      </c>
      <c r="B55">
        <v>11300</v>
      </c>
      <c r="C55" s="2">
        <f t="shared" si="6"/>
        <v>1970</v>
      </c>
      <c r="M55" s="30" t="s">
        <v>6</v>
      </c>
      <c r="N55">
        <f t="shared" si="0"/>
        <v>0</v>
      </c>
      <c r="O55" s="16" t="str">
        <f>CONCATENATE(M55,N55)</f>
        <v>01Oct0</v>
      </c>
      <c r="P55" s="14">
        <v>0.5</v>
      </c>
      <c r="Q55" s="15">
        <f t="shared" si="5"/>
        <v>0</v>
      </c>
      <c r="R55">
        <v>50</v>
      </c>
      <c r="T55" s="39" t="str">
        <f t="shared" si="7"/>
        <v>01Oct0</v>
      </c>
      <c r="U55" s="112">
        <f t="shared" si="8"/>
        <v>0.5</v>
      </c>
      <c r="V55" s="15">
        <f t="shared" si="9"/>
        <v>0</v>
      </c>
      <c r="W55">
        <v>50</v>
      </c>
      <c r="AB55" s="6"/>
    </row>
    <row r="56" spans="1:31" x14ac:dyDescent="0.25">
      <c r="A56" s="6">
        <v>25938</v>
      </c>
      <c r="B56">
        <v>12700</v>
      </c>
      <c r="C56" s="2">
        <f t="shared" si="6"/>
        <v>1971</v>
      </c>
      <c r="M56" s="9" t="s">
        <v>6</v>
      </c>
      <c r="N56">
        <f t="shared" si="0"/>
        <v>0</v>
      </c>
      <c r="O56" s="16" t="str">
        <f>CONCATENATE(M56,N56)</f>
        <v>01Oct0</v>
      </c>
      <c r="P56" s="14">
        <v>0.5</v>
      </c>
      <c r="Q56" s="15">
        <f t="shared" si="5"/>
        <v>0</v>
      </c>
      <c r="R56">
        <v>51</v>
      </c>
      <c r="T56" s="39" t="str">
        <f t="shared" si="7"/>
        <v>01Oct0</v>
      </c>
      <c r="U56" s="112">
        <f t="shared" si="8"/>
        <v>0.5</v>
      </c>
      <c r="V56" s="15">
        <f t="shared" si="9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 s="6">
        <v>31846</v>
      </c>
      <c r="B57">
        <v>1720</v>
      </c>
      <c r="C57" s="2">
        <f>1987</f>
        <v>1987</v>
      </c>
      <c r="M57" s="9" t="s">
        <v>6</v>
      </c>
      <c r="N57">
        <f t="shared" si="0"/>
        <v>0</v>
      </c>
      <c r="O57" s="16" t="str">
        <f t="shared" ref="O57:O85" si="10">CONCATENATE(M57,N57)</f>
        <v>01Oct0</v>
      </c>
      <c r="P57" s="14">
        <v>0.5</v>
      </c>
      <c r="Q57" s="15">
        <f t="shared" si="5"/>
        <v>0</v>
      </c>
      <c r="R57">
        <v>52</v>
      </c>
      <c r="T57" s="39" t="str">
        <f t="shared" si="7"/>
        <v>01Oct0</v>
      </c>
      <c r="U57" s="112">
        <f t="shared" si="8"/>
        <v>0.5</v>
      </c>
      <c r="V57" s="15">
        <f t="shared" si="9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0"/>
        <v>0</v>
      </c>
      <c r="O58" s="16" t="str">
        <f t="shared" si="10"/>
        <v>01Oct0</v>
      </c>
      <c r="P58" s="14">
        <v>0.5</v>
      </c>
      <c r="Q58" s="15">
        <f t="shared" si="5"/>
        <v>0</v>
      </c>
      <c r="R58">
        <v>53</v>
      </c>
      <c r="T58" s="39" t="str">
        <f t="shared" si="7"/>
        <v>01Oct0</v>
      </c>
      <c r="U58" s="112">
        <f t="shared" si="8"/>
        <v>0.5</v>
      </c>
      <c r="V58" s="15">
        <f t="shared" si="9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0"/>
        <v>0</v>
      </c>
      <c r="O59" s="16" t="str">
        <f t="shared" si="10"/>
        <v>01Oct0</v>
      </c>
      <c r="P59" s="14">
        <v>0.5</v>
      </c>
      <c r="Q59" s="15">
        <f t="shared" si="5"/>
        <v>0</v>
      </c>
      <c r="R59">
        <v>54</v>
      </c>
      <c r="T59" s="39" t="str">
        <f t="shared" si="7"/>
        <v>01Oct0</v>
      </c>
      <c r="U59" s="112">
        <f t="shared" si="8"/>
        <v>0.5</v>
      </c>
      <c r="V59" s="15">
        <f t="shared" si="9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0"/>
        <v>0</v>
      </c>
      <c r="O60" s="16" t="str">
        <f t="shared" si="10"/>
        <v>01Oct0</v>
      </c>
      <c r="P60" s="14">
        <v>0.5</v>
      </c>
      <c r="Q60" s="15">
        <f t="shared" si="5"/>
        <v>0</v>
      </c>
      <c r="R60">
        <v>55</v>
      </c>
      <c r="T60" s="39" t="str">
        <f t="shared" si="7"/>
        <v>01Oct0</v>
      </c>
      <c r="U60" s="112">
        <f t="shared" si="8"/>
        <v>0.5</v>
      </c>
      <c r="V60" s="15">
        <f t="shared" si="9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0"/>
        <v>0</v>
      </c>
      <c r="O61" s="16" t="str">
        <f t="shared" si="10"/>
        <v>01Oct0</v>
      </c>
      <c r="P61" s="14">
        <v>0.5</v>
      </c>
      <c r="Q61" s="15">
        <f t="shared" si="5"/>
        <v>0</v>
      </c>
      <c r="R61">
        <v>56</v>
      </c>
      <c r="T61" s="39" t="str">
        <f t="shared" si="7"/>
        <v>01Oct0</v>
      </c>
      <c r="U61" s="112">
        <f t="shared" si="8"/>
        <v>0.5</v>
      </c>
      <c r="V61" s="15">
        <f t="shared" si="9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0"/>
        <v>0</v>
      </c>
      <c r="O62" s="16" t="str">
        <f t="shared" si="10"/>
        <v>01Oct0</v>
      </c>
      <c r="P62" s="14">
        <v>0.5</v>
      </c>
      <c r="Q62" s="15">
        <f t="shared" si="5"/>
        <v>0</v>
      </c>
      <c r="R62">
        <v>57</v>
      </c>
      <c r="T62" s="39" t="str">
        <f t="shared" si="7"/>
        <v>01Oct0</v>
      </c>
      <c r="U62" s="112">
        <f t="shared" si="8"/>
        <v>0.5</v>
      </c>
      <c r="V62" s="15">
        <f t="shared" si="9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0"/>
        <v>0</v>
      </c>
      <c r="O63" s="16" t="str">
        <f t="shared" si="10"/>
        <v>01Oct0</v>
      </c>
      <c r="P63" s="14">
        <v>0.5</v>
      </c>
      <c r="Q63" s="15">
        <f t="shared" si="5"/>
        <v>0</v>
      </c>
      <c r="R63">
        <v>58</v>
      </c>
      <c r="T63" s="39" t="str">
        <f t="shared" si="7"/>
        <v>01Oct0</v>
      </c>
      <c r="U63" s="112">
        <f t="shared" si="8"/>
        <v>0.5</v>
      </c>
      <c r="V63" s="15">
        <f t="shared" si="9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0"/>
        <v>0</v>
      </c>
      <c r="O64" s="16" t="str">
        <f t="shared" si="10"/>
        <v>01Oct0</v>
      </c>
      <c r="P64" s="14">
        <v>0.5</v>
      </c>
      <c r="Q64" s="15">
        <f t="shared" si="5"/>
        <v>0</v>
      </c>
      <c r="R64">
        <v>59</v>
      </c>
      <c r="T64" s="39" t="str">
        <f t="shared" si="7"/>
        <v>01Oct0</v>
      </c>
      <c r="U64" s="112">
        <f t="shared" si="8"/>
        <v>0.5</v>
      </c>
      <c r="V64" s="15">
        <f t="shared" si="9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0"/>
        <v>0</v>
      </c>
      <c r="O65" s="16" t="str">
        <f t="shared" si="10"/>
        <v>01Oct0</v>
      </c>
      <c r="P65" s="14">
        <v>0.5</v>
      </c>
      <c r="Q65" s="15">
        <f t="shared" si="5"/>
        <v>0</v>
      </c>
      <c r="R65">
        <v>60</v>
      </c>
      <c r="T65" s="39" t="str">
        <f t="shared" si="7"/>
        <v>01Oct0</v>
      </c>
      <c r="U65" s="112">
        <f t="shared" si="8"/>
        <v>0.5</v>
      </c>
      <c r="V65" s="15">
        <f t="shared" si="9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0"/>
        <v>0</v>
      </c>
      <c r="O66" s="16" t="str">
        <f t="shared" si="10"/>
        <v>01Oct0</v>
      </c>
      <c r="P66" s="14">
        <v>0.5</v>
      </c>
      <c r="Q66" s="15">
        <f t="shared" si="5"/>
        <v>0</v>
      </c>
      <c r="R66">
        <v>61</v>
      </c>
      <c r="T66" s="39" t="str">
        <f t="shared" si="7"/>
        <v>01Oct0</v>
      </c>
      <c r="U66" s="112">
        <f t="shared" si="8"/>
        <v>0.5</v>
      </c>
      <c r="V66" s="15">
        <f t="shared" si="9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0"/>
        <v>0</v>
      </c>
      <c r="O67" s="16" t="str">
        <f t="shared" si="10"/>
        <v>01Oct0</v>
      </c>
      <c r="P67" s="14">
        <v>0.5</v>
      </c>
      <c r="Q67" s="15">
        <f t="shared" si="5"/>
        <v>0</v>
      </c>
      <c r="R67">
        <v>62</v>
      </c>
      <c r="T67" s="39" t="str">
        <f t="shared" si="7"/>
        <v>01Oct0</v>
      </c>
      <c r="U67" s="112">
        <f t="shared" si="8"/>
        <v>0.5</v>
      </c>
      <c r="V67" s="15">
        <f t="shared" si="9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0"/>
        <v>0</v>
      </c>
      <c r="O68" s="16" t="str">
        <f t="shared" si="10"/>
        <v>01Oct0</v>
      </c>
      <c r="P68" s="14">
        <v>0.5</v>
      </c>
      <c r="Q68" s="15">
        <f t="shared" si="5"/>
        <v>0</v>
      </c>
      <c r="R68">
        <v>63</v>
      </c>
      <c r="T68" s="39" t="str">
        <f t="shared" si="7"/>
        <v>01Oct0</v>
      </c>
      <c r="U68" s="112">
        <f t="shared" si="8"/>
        <v>0.5</v>
      </c>
      <c r="V68" s="15">
        <f t="shared" si="9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0"/>
        <v>0</v>
      </c>
      <c r="O69" s="16" t="str">
        <f t="shared" si="10"/>
        <v>01Oct0</v>
      </c>
      <c r="P69" s="14">
        <v>0.5</v>
      </c>
      <c r="Q69" s="15">
        <f t="shared" si="5"/>
        <v>0</v>
      </c>
      <c r="R69">
        <v>64</v>
      </c>
      <c r="T69" s="39" t="str">
        <f t="shared" si="7"/>
        <v>01Oct0</v>
      </c>
      <c r="U69" s="112">
        <f t="shared" si="8"/>
        <v>0.5</v>
      </c>
      <c r="V69" s="15">
        <f t="shared" si="9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0"/>
        <v>0</v>
      </c>
      <c r="O70" s="16" t="str">
        <f t="shared" si="10"/>
        <v>01Oct0</v>
      </c>
      <c r="P70" s="14">
        <v>0.5</v>
      </c>
      <c r="Q70" s="15">
        <f t="shared" si="5"/>
        <v>0</v>
      </c>
      <c r="R70">
        <v>65</v>
      </c>
      <c r="T70" s="39" t="str">
        <f t="shared" si="7"/>
        <v>01Oct0</v>
      </c>
      <c r="U70" s="112">
        <f t="shared" si="8"/>
        <v>0.5</v>
      </c>
      <c r="V70" s="15">
        <f t="shared" si="9"/>
        <v>0</v>
      </c>
      <c r="W70">
        <v>65</v>
      </c>
    </row>
    <row r="71" spans="1:23" x14ac:dyDescent="0.25">
      <c r="A71"/>
      <c r="B71"/>
      <c r="M71" s="9" t="s">
        <v>6</v>
      </c>
      <c r="N71">
        <f t="shared" ref="N71:N85" si="11">C74</f>
        <v>0</v>
      </c>
      <c r="O71" s="16" t="str">
        <f t="shared" si="10"/>
        <v>01Oct0</v>
      </c>
      <c r="P71" s="14">
        <v>0.5</v>
      </c>
      <c r="Q71" s="15">
        <f t="shared" si="5"/>
        <v>0</v>
      </c>
      <c r="R71">
        <v>66</v>
      </c>
      <c r="T71" s="39" t="str">
        <f t="shared" si="7"/>
        <v>01Oct0</v>
      </c>
      <c r="U71" s="112">
        <f t="shared" si="8"/>
        <v>0.5</v>
      </c>
      <c r="V71" s="15">
        <f t="shared" si="9"/>
        <v>0</v>
      </c>
      <c r="W71">
        <v>66</v>
      </c>
    </row>
    <row r="72" spans="1:23" x14ac:dyDescent="0.25">
      <c r="A72"/>
      <c r="B72"/>
      <c r="M72" s="9" t="s">
        <v>6</v>
      </c>
      <c r="N72">
        <f t="shared" si="11"/>
        <v>0</v>
      </c>
      <c r="O72" s="16" t="str">
        <f t="shared" si="10"/>
        <v>01Oct0</v>
      </c>
      <c r="P72" s="14">
        <v>0.5</v>
      </c>
      <c r="Q72" s="15">
        <f t="shared" ref="Q72:Q85" si="12">B75</f>
        <v>0</v>
      </c>
      <c r="R72">
        <v>67</v>
      </c>
      <c r="T72" s="39" t="str">
        <f t="shared" si="7"/>
        <v>01Oct0</v>
      </c>
      <c r="U72" s="112">
        <f t="shared" si="8"/>
        <v>0.5</v>
      </c>
      <c r="V72" s="15">
        <f t="shared" si="9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11"/>
        <v>0</v>
      </c>
      <c r="O73" s="16" t="str">
        <f t="shared" si="10"/>
        <v>01Oct0</v>
      </c>
      <c r="P73" s="14">
        <v>0.5</v>
      </c>
      <c r="Q73" s="15">
        <f t="shared" si="12"/>
        <v>0</v>
      </c>
      <c r="R73">
        <v>68</v>
      </c>
      <c r="T73" s="39" t="str">
        <f t="shared" si="7"/>
        <v>01Oct0</v>
      </c>
      <c r="U73" s="112">
        <f t="shared" si="8"/>
        <v>0.5</v>
      </c>
      <c r="V73" s="15">
        <f t="shared" si="9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11"/>
        <v>0</v>
      </c>
      <c r="O74" s="16" t="str">
        <f t="shared" si="10"/>
        <v>01Oct0</v>
      </c>
      <c r="P74" s="14">
        <v>0.5</v>
      </c>
      <c r="Q74" s="15">
        <f t="shared" si="12"/>
        <v>0</v>
      </c>
      <c r="R74">
        <v>69</v>
      </c>
      <c r="T74" s="39" t="str">
        <f t="shared" si="7"/>
        <v>01Oct0</v>
      </c>
      <c r="U74" s="112">
        <f t="shared" si="8"/>
        <v>0.5</v>
      </c>
      <c r="V74" s="15">
        <f t="shared" si="9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11"/>
        <v>0</v>
      </c>
      <c r="O75" s="16" t="str">
        <f t="shared" si="10"/>
        <v>01Oct0</v>
      </c>
      <c r="P75" s="14">
        <v>0.5</v>
      </c>
      <c r="Q75" s="15">
        <f t="shared" si="12"/>
        <v>0</v>
      </c>
      <c r="R75">
        <v>70</v>
      </c>
      <c r="T75" s="39" t="str">
        <f t="shared" si="7"/>
        <v>01Oct0</v>
      </c>
      <c r="U75" s="112">
        <f t="shared" si="8"/>
        <v>0.5</v>
      </c>
      <c r="V75" s="15">
        <f t="shared" si="9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11"/>
        <v>0</v>
      </c>
      <c r="O76" s="16" t="str">
        <f t="shared" si="10"/>
        <v>01Oct0</v>
      </c>
      <c r="P76" s="14">
        <v>0.5</v>
      </c>
      <c r="Q76" s="15">
        <f t="shared" si="12"/>
        <v>0</v>
      </c>
      <c r="R76">
        <v>71</v>
      </c>
      <c r="T76" s="39" t="str">
        <f t="shared" si="7"/>
        <v>01Oct0</v>
      </c>
      <c r="U76" s="112">
        <f t="shared" si="8"/>
        <v>0.5</v>
      </c>
      <c r="V76" s="15">
        <f t="shared" si="9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11"/>
        <v>0</v>
      </c>
      <c r="O77" s="16" t="str">
        <f t="shared" si="10"/>
        <v>01Oct0</v>
      </c>
      <c r="P77" s="14">
        <v>0.5</v>
      </c>
      <c r="Q77" s="15">
        <f t="shared" si="12"/>
        <v>0</v>
      </c>
      <c r="R77">
        <v>72</v>
      </c>
      <c r="T77" s="39" t="str">
        <f t="shared" si="7"/>
        <v>01Oct0</v>
      </c>
      <c r="U77" s="112">
        <f t="shared" si="8"/>
        <v>0.5</v>
      </c>
      <c r="V77" s="15">
        <f t="shared" si="9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11"/>
        <v>0</v>
      </c>
      <c r="O78" s="16" t="str">
        <f t="shared" si="10"/>
        <v>01Oct0</v>
      </c>
      <c r="P78" s="14">
        <v>0.5</v>
      </c>
      <c r="Q78" s="15">
        <f t="shared" si="12"/>
        <v>0</v>
      </c>
      <c r="R78">
        <v>73</v>
      </c>
      <c r="T78" s="39" t="str">
        <f t="shared" si="7"/>
        <v>01Oct0</v>
      </c>
      <c r="U78" s="112">
        <f t="shared" si="8"/>
        <v>0.5</v>
      </c>
      <c r="V78" s="15">
        <f t="shared" si="9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11"/>
        <v>0</v>
      </c>
      <c r="O79" s="16" t="str">
        <f t="shared" si="10"/>
        <v>01Oct0</v>
      </c>
      <c r="P79" s="14">
        <v>0.5</v>
      </c>
      <c r="Q79" s="15">
        <f t="shared" si="12"/>
        <v>0</v>
      </c>
      <c r="R79">
        <v>74</v>
      </c>
      <c r="T79" s="39" t="str">
        <f t="shared" si="7"/>
        <v>01Oct0</v>
      </c>
      <c r="U79" s="112">
        <f t="shared" si="8"/>
        <v>0.5</v>
      </c>
      <c r="V79" s="15">
        <f t="shared" si="9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11"/>
        <v>0</v>
      </c>
      <c r="O80" s="16" t="str">
        <f t="shared" si="10"/>
        <v>01Oct0</v>
      </c>
      <c r="P80" s="14">
        <v>0.5</v>
      </c>
      <c r="Q80" s="15">
        <f t="shared" si="12"/>
        <v>0</v>
      </c>
      <c r="R80">
        <v>75</v>
      </c>
      <c r="T80" s="39" t="str">
        <f t="shared" si="7"/>
        <v>01Oct0</v>
      </c>
      <c r="U80" s="112">
        <f t="shared" si="8"/>
        <v>0.5</v>
      </c>
      <c r="V80" s="15">
        <f t="shared" si="9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11"/>
        <v>0</v>
      </c>
      <c r="O81" s="16" t="str">
        <f t="shared" si="10"/>
        <v>01Oct0</v>
      </c>
      <c r="P81" s="14">
        <v>0.5</v>
      </c>
      <c r="Q81" s="15">
        <f t="shared" si="12"/>
        <v>0</v>
      </c>
      <c r="R81">
        <v>76</v>
      </c>
      <c r="T81" s="39" t="str">
        <f t="shared" si="7"/>
        <v>01Oct0</v>
      </c>
      <c r="U81" s="112">
        <f t="shared" si="8"/>
        <v>0.5</v>
      </c>
      <c r="V81" s="15">
        <f t="shared" si="9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11"/>
        <v>0</v>
      </c>
      <c r="O82" s="16" t="str">
        <f t="shared" si="10"/>
        <v>01Oct0</v>
      </c>
      <c r="P82" s="14">
        <v>0.5</v>
      </c>
      <c r="Q82" s="15">
        <f t="shared" si="12"/>
        <v>0</v>
      </c>
      <c r="R82">
        <v>77</v>
      </c>
      <c r="W82">
        <v>77</v>
      </c>
    </row>
    <row r="83" spans="1:23" x14ac:dyDescent="0.25">
      <c r="A83"/>
      <c r="B83"/>
      <c r="M83" s="9" t="s">
        <v>6</v>
      </c>
      <c r="N83">
        <f t="shared" si="11"/>
        <v>0</v>
      </c>
      <c r="O83" s="16" t="str">
        <f t="shared" si="10"/>
        <v>01Oct0</v>
      </c>
      <c r="P83" s="14">
        <v>0.5</v>
      </c>
      <c r="Q83" s="15">
        <f t="shared" si="12"/>
        <v>0</v>
      </c>
      <c r="R83">
        <v>78</v>
      </c>
      <c r="T83" s="39">
        <f t="shared" ref="T83:V85" si="13">O86</f>
        <v>0</v>
      </c>
      <c r="U83" s="112">
        <f t="shared" si="13"/>
        <v>0</v>
      </c>
      <c r="V83" s="15">
        <f t="shared" si="13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11"/>
        <v>0</v>
      </c>
      <c r="O84" s="16" t="str">
        <f t="shared" si="10"/>
        <v>01Oct0</v>
      </c>
      <c r="P84" s="14">
        <v>0.5</v>
      </c>
      <c r="Q84" s="15">
        <f t="shared" si="12"/>
        <v>0</v>
      </c>
      <c r="R84">
        <v>79</v>
      </c>
      <c r="T84" s="39">
        <f t="shared" si="13"/>
        <v>0</v>
      </c>
      <c r="U84" s="112">
        <f t="shared" si="13"/>
        <v>0</v>
      </c>
      <c r="V84" s="15">
        <f t="shared" si="13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11"/>
        <v>0</v>
      </c>
      <c r="O85" s="16" t="str">
        <f t="shared" si="10"/>
        <v>01Oct0</v>
      </c>
      <c r="P85" s="14">
        <v>0.5</v>
      </c>
      <c r="Q85" s="15">
        <f t="shared" si="12"/>
        <v>0</v>
      </c>
      <c r="R85">
        <v>80</v>
      </c>
      <c r="T85" s="39">
        <f t="shared" si="13"/>
        <v>0</v>
      </c>
      <c r="U85" s="112">
        <f t="shared" si="13"/>
        <v>0</v>
      </c>
      <c r="V85" s="15">
        <f t="shared" si="13"/>
        <v>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570C4-21BC-42D2-9F98-EE4ED0DCE934}">
  <sheetPr>
    <tabColor theme="4"/>
  </sheetPr>
  <dimension ref="A1:AE8579"/>
  <sheetViews>
    <sheetView workbookViewId="0">
      <pane ySplit="4" topLeftCell="A38" activePane="bottomLeft" state="frozen"/>
      <selection pane="bottomLeft" activeCell="X73" sqref="X73:X74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1.4257812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92</v>
      </c>
      <c r="C1" s="2"/>
      <c r="D1" s="2"/>
      <c r="E1" s="1" t="s">
        <v>0</v>
      </c>
      <c r="G1" s="1">
        <v>574</v>
      </c>
      <c r="H1" s="1" t="s">
        <v>127</v>
      </c>
      <c r="J1" s="1" t="s">
        <v>128</v>
      </c>
      <c r="K1" s="1">
        <v>574</v>
      </c>
    </row>
    <row r="2" spans="1:23" s="1" customFormat="1" x14ac:dyDescent="0.25">
      <c r="A2" s="3" t="s">
        <v>1</v>
      </c>
      <c r="C2" s="115" t="str">
        <f>A5</f>
        <v>1957-05-00</v>
      </c>
      <c r="D2" s="115">
        <f>A63</f>
        <v>43366</v>
      </c>
      <c r="E2" s="1">
        <f>COUNT(B5:B1048576)</f>
        <v>60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t="s">
        <v>125</v>
      </c>
      <c r="B5">
        <v>30000</v>
      </c>
      <c r="C5" s="7">
        <v>1957</v>
      </c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ht="15.75" thickBot="1" x14ac:dyDescent="0.3">
      <c r="A6" s="6">
        <v>22371</v>
      </c>
      <c r="B6">
        <v>2570</v>
      </c>
      <c r="C6" s="2">
        <f>1961</f>
        <v>1961</v>
      </c>
      <c r="G6" s="8"/>
      <c r="H6" s="8"/>
      <c r="I6" s="8"/>
      <c r="J6" s="8"/>
      <c r="M6" s="9" t="s">
        <v>6</v>
      </c>
      <c r="N6">
        <f>C6</f>
        <v>1961</v>
      </c>
      <c r="O6" s="10" t="str">
        <f>CONCATENATE(M6,N6)</f>
        <v>01Oct1961</v>
      </c>
      <c r="P6" s="11">
        <v>0.5</v>
      </c>
      <c r="Q6" s="12">
        <f>B6</f>
        <v>2570</v>
      </c>
      <c r="R6">
        <v>1</v>
      </c>
      <c r="T6" s="110" t="str">
        <f>O6</f>
        <v>01Oct1961</v>
      </c>
      <c r="U6" s="111">
        <f>P6</f>
        <v>0.5</v>
      </c>
      <c r="V6" s="12">
        <f>Q6</f>
        <v>2570</v>
      </c>
      <c r="W6">
        <v>1</v>
      </c>
    </row>
    <row r="7" spans="1:23" ht="15.75" thickBot="1" x14ac:dyDescent="0.3">
      <c r="A7" s="6">
        <v>22800</v>
      </c>
      <c r="B7">
        <v>1330</v>
      </c>
      <c r="C7" s="2">
        <f>C6+1</f>
        <v>1962</v>
      </c>
      <c r="G7" s="8"/>
      <c r="H7" s="8"/>
      <c r="I7" s="8"/>
      <c r="J7" s="8"/>
      <c r="M7" s="9" t="s">
        <v>6</v>
      </c>
      <c r="N7">
        <f t="shared" ref="N7:N70" si="0">C7</f>
        <v>1962</v>
      </c>
      <c r="O7" s="13" t="str">
        <f t="shared" ref="O7:O54" si="1">CONCATENATE(M7,N7)</f>
        <v>01Oct1962</v>
      </c>
      <c r="P7" s="14">
        <v>0.5</v>
      </c>
      <c r="Q7" s="15">
        <f>B7</f>
        <v>1330</v>
      </c>
      <c r="R7">
        <v>2</v>
      </c>
      <c r="T7" s="110" t="str">
        <f t="shared" ref="T7:T44" si="2">O7</f>
        <v>01Oct1962</v>
      </c>
      <c r="U7" s="111">
        <f t="shared" ref="U7:U44" si="3">P7</f>
        <v>0.5</v>
      </c>
      <c r="V7" s="12">
        <f t="shared" ref="V7:V44" si="4">Q7</f>
        <v>1330</v>
      </c>
      <c r="W7">
        <v>2</v>
      </c>
    </row>
    <row r="8" spans="1:23" ht="15.75" thickBot="1" x14ac:dyDescent="0.3">
      <c r="A8" s="6">
        <v>22977</v>
      </c>
      <c r="B8">
        <v>1500</v>
      </c>
      <c r="C8" s="2">
        <f t="shared" ref="C8:C64" si="5">C7+1</f>
        <v>1963</v>
      </c>
      <c r="E8" s="183"/>
      <c r="F8" s="184"/>
      <c r="G8" s="8"/>
      <c r="H8" s="8"/>
      <c r="I8" s="8"/>
      <c r="J8" s="8"/>
      <c r="M8" s="9" t="s">
        <v>6</v>
      </c>
      <c r="N8">
        <f t="shared" si="0"/>
        <v>1963</v>
      </c>
      <c r="O8" s="13" t="str">
        <f t="shared" si="1"/>
        <v>01Oct1963</v>
      </c>
      <c r="P8" s="14">
        <v>0.5</v>
      </c>
      <c r="Q8" s="15">
        <f t="shared" ref="Q8:Q71" si="6">B8</f>
        <v>1500</v>
      </c>
      <c r="R8">
        <v>3</v>
      </c>
      <c r="T8" s="110" t="str">
        <f t="shared" si="2"/>
        <v>01Oct1963</v>
      </c>
      <c r="U8" s="111">
        <f t="shared" si="3"/>
        <v>0.5</v>
      </c>
      <c r="V8" s="12">
        <f t="shared" si="4"/>
        <v>1500</v>
      </c>
      <c r="W8">
        <v>3</v>
      </c>
    </row>
    <row r="9" spans="1:23" ht="15.75" thickBot="1" x14ac:dyDescent="0.3">
      <c r="A9" s="6">
        <v>23617</v>
      </c>
      <c r="B9">
        <v>3810</v>
      </c>
      <c r="C9" s="2">
        <f t="shared" si="5"/>
        <v>1964</v>
      </c>
      <c r="M9" s="9" t="s">
        <v>6</v>
      </c>
      <c r="N9">
        <f t="shared" si="0"/>
        <v>1964</v>
      </c>
      <c r="O9" s="13" t="str">
        <f t="shared" si="1"/>
        <v>01Oct1964</v>
      </c>
      <c r="P9" s="14">
        <v>0.5</v>
      </c>
      <c r="Q9" s="15">
        <f t="shared" si="6"/>
        <v>3810</v>
      </c>
      <c r="R9">
        <v>4</v>
      </c>
      <c r="T9" s="110" t="str">
        <f t="shared" si="2"/>
        <v>01Oct1964</v>
      </c>
      <c r="U9" s="111">
        <f t="shared" si="3"/>
        <v>0.5</v>
      </c>
      <c r="V9" s="12">
        <f t="shared" si="4"/>
        <v>3810</v>
      </c>
      <c r="W9">
        <v>4</v>
      </c>
    </row>
    <row r="10" spans="1:23" ht="15.75" thickBot="1" x14ac:dyDescent="0.3">
      <c r="A10" s="6">
        <v>23702</v>
      </c>
      <c r="B10">
        <v>4100</v>
      </c>
      <c r="C10" s="2">
        <f t="shared" si="5"/>
        <v>1965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0"/>
        <v>1965</v>
      </c>
      <c r="O10" s="13" t="str">
        <f t="shared" si="1"/>
        <v>01Oct1965</v>
      </c>
      <c r="P10" s="14">
        <v>0.5</v>
      </c>
      <c r="Q10" s="15">
        <f t="shared" si="6"/>
        <v>4100</v>
      </c>
      <c r="R10">
        <v>5</v>
      </c>
      <c r="T10" s="110" t="str">
        <f t="shared" si="2"/>
        <v>01Oct1965</v>
      </c>
      <c r="U10" s="111">
        <f t="shared" si="3"/>
        <v>0.5</v>
      </c>
      <c r="V10" s="12">
        <f t="shared" si="4"/>
        <v>4100</v>
      </c>
      <c r="W10">
        <v>5</v>
      </c>
    </row>
    <row r="11" spans="1:23" ht="15.75" thickBot="1" x14ac:dyDescent="0.3">
      <c r="A11" s="6">
        <v>24221</v>
      </c>
      <c r="B11">
        <v>1400</v>
      </c>
      <c r="C11" s="2">
        <f t="shared" si="5"/>
        <v>1966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0"/>
        <v>1966</v>
      </c>
      <c r="O11" s="13" t="str">
        <f t="shared" si="1"/>
        <v>01Oct1966</v>
      </c>
      <c r="P11" s="14">
        <v>0.5</v>
      </c>
      <c r="Q11" s="15">
        <f t="shared" si="6"/>
        <v>1400</v>
      </c>
      <c r="R11">
        <v>6</v>
      </c>
      <c r="T11" s="110" t="str">
        <f t="shared" si="2"/>
        <v>01Oct1966</v>
      </c>
      <c r="U11" s="111">
        <f t="shared" si="3"/>
        <v>0.5</v>
      </c>
      <c r="V11" s="12">
        <f t="shared" si="4"/>
        <v>1400</v>
      </c>
      <c r="W11">
        <v>6</v>
      </c>
    </row>
    <row r="12" spans="1:23" ht="15.75" thickBot="1" x14ac:dyDescent="0.3">
      <c r="A12" s="6">
        <v>24575</v>
      </c>
      <c r="B12">
        <v>10900</v>
      </c>
      <c r="C12" s="2">
        <f t="shared" si="5"/>
        <v>1967</v>
      </c>
      <c r="E12" s="13">
        <v>0.2</v>
      </c>
      <c r="F12" s="60">
        <v>162409.4</v>
      </c>
      <c r="G12" s="60"/>
      <c r="H12" s="60">
        <v>310791.3</v>
      </c>
      <c r="I12" s="15">
        <v>99274.2</v>
      </c>
      <c r="M12" s="9" t="s">
        <v>6</v>
      </c>
      <c r="N12">
        <f t="shared" si="0"/>
        <v>1967</v>
      </c>
      <c r="O12" s="13" t="str">
        <f t="shared" si="1"/>
        <v>01Oct1967</v>
      </c>
      <c r="P12" s="14">
        <v>0.5</v>
      </c>
      <c r="Q12" s="15">
        <f t="shared" si="6"/>
        <v>10900</v>
      </c>
      <c r="R12">
        <v>7</v>
      </c>
      <c r="T12" s="110" t="str">
        <f t="shared" si="2"/>
        <v>01Oct1967</v>
      </c>
      <c r="U12" s="111">
        <f t="shared" si="3"/>
        <v>0.5</v>
      </c>
      <c r="V12" s="12">
        <f t="shared" si="4"/>
        <v>10900</v>
      </c>
      <c r="W12">
        <v>7</v>
      </c>
    </row>
    <row r="13" spans="1:23" ht="15.75" thickBot="1" x14ac:dyDescent="0.3">
      <c r="A13" s="6">
        <v>24992</v>
      </c>
      <c r="B13">
        <v>5590</v>
      </c>
      <c r="C13" s="2">
        <f t="shared" si="5"/>
        <v>1968</v>
      </c>
      <c r="E13" s="13">
        <v>0.5</v>
      </c>
      <c r="F13" s="60">
        <v>115458.1</v>
      </c>
      <c r="G13" s="60"/>
      <c r="H13" s="60">
        <v>208990.7</v>
      </c>
      <c r="I13" s="15">
        <v>73405.2</v>
      </c>
      <c r="M13" s="9" t="s">
        <v>6</v>
      </c>
      <c r="N13">
        <f t="shared" si="0"/>
        <v>1968</v>
      </c>
      <c r="O13" s="13" t="str">
        <f t="shared" si="1"/>
        <v>01Oct1968</v>
      </c>
      <c r="P13" s="14">
        <v>0.5</v>
      </c>
      <c r="Q13" s="15">
        <f t="shared" si="6"/>
        <v>5590</v>
      </c>
      <c r="R13">
        <v>8</v>
      </c>
      <c r="T13" s="110" t="str">
        <f t="shared" si="2"/>
        <v>01Oct1968</v>
      </c>
      <c r="U13" s="111">
        <f t="shared" si="3"/>
        <v>0.5</v>
      </c>
      <c r="V13" s="12">
        <f t="shared" si="4"/>
        <v>5590</v>
      </c>
      <c r="W13">
        <v>8</v>
      </c>
    </row>
    <row r="14" spans="1:23" ht="15.75" thickBot="1" x14ac:dyDescent="0.3">
      <c r="A14" s="6">
        <v>25330</v>
      </c>
      <c r="B14">
        <v>5520</v>
      </c>
      <c r="C14" s="2">
        <f t="shared" si="5"/>
        <v>1969</v>
      </c>
      <c r="E14" s="13">
        <v>1</v>
      </c>
      <c r="F14" s="60">
        <v>87077.3</v>
      </c>
      <c r="G14" s="60"/>
      <c r="H14" s="60">
        <v>150674</v>
      </c>
      <c r="I14" s="15">
        <v>57138</v>
      </c>
      <c r="M14" s="9" t="s">
        <v>6</v>
      </c>
      <c r="N14">
        <f t="shared" si="0"/>
        <v>1969</v>
      </c>
      <c r="O14" s="13" t="str">
        <f t="shared" si="1"/>
        <v>01Oct1969</v>
      </c>
      <c r="P14" s="14">
        <v>0.5</v>
      </c>
      <c r="Q14" s="15">
        <f t="shared" si="6"/>
        <v>5520</v>
      </c>
      <c r="R14">
        <v>9</v>
      </c>
      <c r="T14" s="110" t="str">
        <f t="shared" si="2"/>
        <v>01Oct1969</v>
      </c>
      <c r="U14" s="111">
        <f t="shared" si="3"/>
        <v>0.5</v>
      </c>
      <c r="V14" s="12">
        <f t="shared" si="4"/>
        <v>5520</v>
      </c>
      <c r="W14">
        <v>9</v>
      </c>
    </row>
    <row r="15" spans="1:23" ht="15.75" thickBot="1" x14ac:dyDescent="0.3">
      <c r="A15" s="6">
        <v>25834</v>
      </c>
      <c r="B15">
        <v>6460</v>
      </c>
      <c r="C15" s="2">
        <f t="shared" si="5"/>
        <v>1970</v>
      </c>
      <c r="E15" s="13">
        <v>2</v>
      </c>
      <c r="F15" s="60">
        <v>63941.599999999999</v>
      </c>
      <c r="G15" s="60"/>
      <c r="H15" s="60">
        <v>105446.1</v>
      </c>
      <c r="I15" s="15">
        <v>43379.5</v>
      </c>
      <c r="M15" s="9" t="s">
        <v>6</v>
      </c>
      <c r="N15">
        <f t="shared" si="0"/>
        <v>1970</v>
      </c>
      <c r="O15" s="13" t="str">
        <f t="shared" si="1"/>
        <v>01Oct1970</v>
      </c>
      <c r="P15" s="14">
        <v>0.5</v>
      </c>
      <c r="Q15" s="15">
        <f t="shared" si="6"/>
        <v>6460</v>
      </c>
      <c r="R15">
        <v>10</v>
      </c>
      <c r="T15" s="110" t="str">
        <f t="shared" si="2"/>
        <v>01Oct1970</v>
      </c>
      <c r="U15" s="111">
        <f t="shared" si="3"/>
        <v>0.5</v>
      </c>
      <c r="V15" s="12">
        <f t="shared" si="4"/>
        <v>6460</v>
      </c>
      <c r="W15">
        <v>10</v>
      </c>
    </row>
    <row r="16" spans="1:23" ht="15.75" thickBot="1" x14ac:dyDescent="0.3">
      <c r="A16" s="6">
        <v>25865</v>
      </c>
      <c r="B16">
        <v>1240</v>
      </c>
      <c r="C16" s="2">
        <f t="shared" si="5"/>
        <v>1971</v>
      </c>
      <c r="E16" s="13">
        <v>4</v>
      </c>
      <c r="F16" s="60">
        <v>45328.4</v>
      </c>
      <c r="G16" s="60"/>
      <c r="H16" s="60">
        <v>70992.3</v>
      </c>
      <c r="I16" s="15">
        <v>31852.3</v>
      </c>
      <c r="M16" s="9" t="s">
        <v>6</v>
      </c>
      <c r="N16">
        <f t="shared" si="0"/>
        <v>1971</v>
      </c>
      <c r="O16" s="13" t="str">
        <f t="shared" si="1"/>
        <v>01Oct1971</v>
      </c>
      <c r="P16" s="14">
        <v>0.5</v>
      </c>
      <c r="Q16" s="15">
        <f t="shared" si="6"/>
        <v>1240</v>
      </c>
      <c r="R16">
        <v>11</v>
      </c>
      <c r="T16" s="110" t="str">
        <f t="shared" si="2"/>
        <v>01Oct1971</v>
      </c>
      <c r="U16" s="111">
        <f t="shared" si="3"/>
        <v>0.5</v>
      </c>
      <c r="V16" s="12">
        <f t="shared" si="4"/>
        <v>1240</v>
      </c>
      <c r="W16">
        <v>11</v>
      </c>
    </row>
    <row r="17" spans="1:23" ht="15.75" thickBot="1" x14ac:dyDescent="0.3">
      <c r="A17" s="6">
        <v>26278</v>
      </c>
      <c r="B17">
        <v>2960</v>
      </c>
      <c r="C17" s="2">
        <f t="shared" si="5"/>
        <v>1972</v>
      </c>
      <c r="E17" s="13">
        <v>10</v>
      </c>
      <c r="F17" s="60">
        <v>26573.4</v>
      </c>
      <c r="G17" s="60"/>
      <c r="H17" s="60">
        <v>38645.5</v>
      </c>
      <c r="I17" s="15">
        <v>19603.3</v>
      </c>
      <c r="M17" s="9" t="s">
        <v>6</v>
      </c>
      <c r="N17">
        <f t="shared" si="0"/>
        <v>1972</v>
      </c>
      <c r="O17" s="13" t="str">
        <f t="shared" si="1"/>
        <v>01Oct1972</v>
      </c>
      <c r="P17" s="14">
        <v>0.5</v>
      </c>
      <c r="Q17" s="15">
        <f t="shared" si="6"/>
        <v>2960</v>
      </c>
      <c r="R17">
        <v>12</v>
      </c>
      <c r="T17" s="110" t="str">
        <f t="shared" si="2"/>
        <v>01Oct1972</v>
      </c>
      <c r="U17" s="111">
        <f t="shared" si="3"/>
        <v>0.5</v>
      </c>
      <c r="V17" s="12">
        <f t="shared" si="4"/>
        <v>2960</v>
      </c>
      <c r="W17">
        <v>12</v>
      </c>
    </row>
    <row r="18" spans="1:23" ht="15.75" thickBot="1" x14ac:dyDescent="0.3">
      <c r="A18" s="6">
        <v>26777</v>
      </c>
      <c r="B18">
        <v>11100</v>
      </c>
      <c r="C18" s="2">
        <f t="shared" si="5"/>
        <v>1973</v>
      </c>
      <c r="E18" s="13">
        <v>20</v>
      </c>
      <c r="F18" s="60">
        <v>16078.8</v>
      </c>
      <c r="G18" s="60"/>
      <c r="H18" s="60">
        <v>22032.2</v>
      </c>
      <c r="I18" s="15">
        <v>12290.3</v>
      </c>
      <c r="M18" s="9" t="s">
        <v>6</v>
      </c>
      <c r="N18">
        <f t="shared" si="0"/>
        <v>1973</v>
      </c>
      <c r="O18" s="16" t="str">
        <f t="shared" si="1"/>
        <v>01Oct1973</v>
      </c>
      <c r="P18" s="14">
        <v>0.5</v>
      </c>
      <c r="Q18" s="15">
        <f t="shared" si="6"/>
        <v>11100</v>
      </c>
      <c r="R18">
        <v>13</v>
      </c>
      <c r="T18" s="110" t="str">
        <f t="shared" si="2"/>
        <v>01Oct1973</v>
      </c>
      <c r="U18" s="111">
        <f t="shared" si="3"/>
        <v>0.5</v>
      </c>
      <c r="V18" s="12">
        <f t="shared" si="4"/>
        <v>11100</v>
      </c>
      <c r="W18">
        <v>13</v>
      </c>
    </row>
    <row r="19" spans="1:23" ht="15.75" thickBot="1" x14ac:dyDescent="0.3">
      <c r="A19" s="6">
        <v>27150</v>
      </c>
      <c r="B19">
        <v>33400</v>
      </c>
      <c r="C19" s="2">
        <f t="shared" si="5"/>
        <v>1974</v>
      </c>
      <c r="E19" s="13">
        <v>50</v>
      </c>
      <c r="F19" s="60">
        <v>6122.3</v>
      </c>
      <c r="G19" s="60"/>
      <c r="H19" s="60">
        <v>7857</v>
      </c>
      <c r="I19" s="15">
        <v>4771.6000000000004</v>
      </c>
      <c r="K19" s="113"/>
      <c r="M19" s="9" t="s">
        <v>6</v>
      </c>
      <c r="N19">
        <f t="shared" si="0"/>
        <v>1974</v>
      </c>
      <c r="O19" s="16" t="str">
        <f t="shared" si="1"/>
        <v>01Oct1974</v>
      </c>
      <c r="P19" s="14">
        <v>0.5</v>
      </c>
      <c r="Q19" s="15">
        <f t="shared" si="6"/>
        <v>33400</v>
      </c>
      <c r="R19">
        <v>14</v>
      </c>
      <c r="T19" s="110" t="str">
        <f t="shared" si="2"/>
        <v>01Oct1974</v>
      </c>
      <c r="U19" s="111">
        <f t="shared" si="3"/>
        <v>0.5</v>
      </c>
      <c r="V19" s="12">
        <f t="shared" si="4"/>
        <v>33400</v>
      </c>
      <c r="W19">
        <v>14</v>
      </c>
    </row>
    <row r="20" spans="1:23" ht="15.75" thickBot="1" x14ac:dyDescent="0.3">
      <c r="A20" s="6">
        <v>27538</v>
      </c>
      <c r="B20">
        <v>13100</v>
      </c>
      <c r="C20" s="2">
        <f t="shared" si="5"/>
        <v>1975</v>
      </c>
      <c r="E20" s="13">
        <v>80</v>
      </c>
      <c r="F20" s="60">
        <v>2317.6</v>
      </c>
      <c r="G20" s="60"/>
      <c r="H20" s="60">
        <v>3031.6</v>
      </c>
      <c r="I20" s="15">
        <v>1691.8</v>
      </c>
      <c r="M20" s="9" t="s">
        <v>6</v>
      </c>
      <c r="N20">
        <f t="shared" si="0"/>
        <v>1975</v>
      </c>
      <c r="O20" s="16" t="str">
        <f t="shared" si="1"/>
        <v>01Oct1975</v>
      </c>
      <c r="P20" s="14">
        <v>0.5</v>
      </c>
      <c r="Q20" s="15">
        <f t="shared" si="6"/>
        <v>13100</v>
      </c>
      <c r="R20">
        <v>15</v>
      </c>
      <c r="T20" s="110" t="str">
        <f t="shared" si="2"/>
        <v>01Oct1975</v>
      </c>
      <c r="U20" s="111">
        <f t="shared" si="3"/>
        <v>0.5</v>
      </c>
      <c r="V20" s="12">
        <f t="shared" si="4"/>
        <v>13100</v>
      </c>
      <c r="W20">
        <v>15</v>
      </c>
    </row>
    <row r="21" spans="1:23" ht="15.75" thickBot="1" x14ac:dyDescent="0.3">
      <c r="A21" s="6">
        <v>27871</v>
      </c>
      <c r="B21">
        <v>4710</v>
      </c>
      <c r="C21" s="2">
        <f t="shared" si="5"/>
        <v>1976</v>
      </c>
      <c r="E21" s="13">
        <v>90</v>
      </c>
      <c r="F21" s="60">
        <v>1391.6</v>
      </c>
      <c r="G21" s="60"/>
      <c r="H21" s="60">
        <v>1887.2</v>
      </c>
      <c r="I21" s="15">
        <v>956.2</v>
      </c>
      <c r="M21" s="9" t="s">
        <v>6</v>
      </c>
      <c r="N21">
        <f t="shared" si="0"/>
        <v>1976</v>
      </c>
      <c r="O21" s="16" t="str">
        <f t="shared" si="1"/>
        <v>01Oct1976</v>
      </c>
      <c r="P21" s="14">
        <v>0.5</v>
      </c>
      <c r="Q21" s="15">
        <f t="shared" si="6"/>
        <v>4710</v>
      </c>
      <c r="R21">
        <v>16</v>
      </c>
      <c r="T21" s="110" t="str">
        <f t="shared" si="2"/>
        <v>01Oct1976</v>
      </c>
      <c r="U21" s="111">
        <f t="shared" si="3"/>
        <v>0.5</v>
      </c>
      <c r="V21" s="12">
        <f t="shared" si="4"/>
        <v>4710</v>
      </c>
      <c r="W21">
        <v>16</v>
      </c>
    </row>
    <row r="22" spans="1:23" ht="15.75" thickBot="1" x14ac:dyDescent="0.3">
      <c r="A22" s="6">
        <v>28212</v>
      </c>
      <c r="B22">
        <v>2730</v>
      </c>
      <c r="C22" s="2">
        <f t="shared" si="5"/>
        <v>1977</v>
      </c>
      <c r="E22" s="13">
        <v>95</v>
      </c>
      <c r="F22" s="60">
        <v>912.1</v>
      </c>
      <c r="G22" s="60"/>
      <c r="H22" s="60">
        <v>1284.5999999999999</v>
      </c>
      <c r="I22" s="15">
        <v>591.4</v>
      </c>
      <c r="M22" s="9" t="s">
        <v>6</v>
      </c>
      <c r="N22">
        <f t="shared" si="0"/>
        <v>1977</v>
      </c>
      <c r="O22" s="16" t="str">
        <f t="shared" si="1"/>
        <v>01Oct1977</v>
      </c>
      <c r="P22" s="14">
        <v>0.5</v>
      </c>
      <c r="Q22" s="15">
        <f t="shared" si="6"/>
        <v>2730</v>
      </c>
      <c r="R22">
        <v>17</v>
      </c>
      <c r="T22" s="110" t="str">
        <f t="shared" si="2"/>
        <v>01Oct1977</v>
      </c>
      <c r="U22" s="111">
        <f t="shared" si="3"/>
        <v>0.5</v>
      </c>
      <c r="V22" s="12">
        <f t="shared" si="4"/>
        <v>2730</v>
      </c>
      <c r="W22">
        <v>17</v>
      </c>
    </row>
    <row r="23" spans="1:23" ht="15.75" thickBot="1" x14ac:dyDescent="0.3">
      <c r="A23" s="6">
        <v>28639</v>
      </c>
      <c r="B23">
        <v>9640</v>
      </c>
      <c r="C23" s="2">
        <f t="shared" si="5"/>
        <v>1978</v>
      </c>
      <c r="E23" s="61">
        <v>99</v>
      </c>
      <c r="F23" s="62">
        <v>411.7</v>
      </c>
      <c r="G23" s="62"/>
      <c r="H23" s="62">
        <v>629.9</v>
      </c>
      <c r="I23" s="19">
        <v>236.5</v>
      </c>
      <c r="M23" s="9" t="s">
        <v>6</v>
      </c>
      <c r="N23">
        <f t="shared" si="0"/>
        <v>1978</v>
      </c>
      <c r="O23" s="16" t="str">
        <f t="shared" si="1"/>
        <v>01Oct1978</v>
      </c>
      <c r="P23" s="14">
        <v>0.5</v>
      </c>
      <c r="Q23" s="15">
        <f t="shared" si="6"/>
        <v>9640</v>
      </c>
      <c r="R23">
        <v>18</v>
      </c>
      <c r="T23" s="110" t="str">
        <f t="shared" si="2"/>
        <v>01Oct1978</v>
      </c>
      <c r="U23" s="111">
        <f t="shared" si="3"/>
        <v>0.5</v>
      </c>
      <c r="V23" s="12">
        <f t="shared" si="4"/>
        <v>9640</v>
      </c>
      <c r="W23">
        <v>18</v>
      </c>
    </row>
    <row r="24" spans="1:23" ht="15.75" thickBot="1" x14ac:dyDescent="0.3">
      <c r="A24" s="6">
        <v>28937</v>
      </c>
      <c r="B24">
        <v>1200</v>
      </c>
      <c r="C24" s="2">
        <f t="shared" si="5"/>
        <v>1979</v>
      </c>
      <c r="M24" s="9" t="s">
        <v>6</v>
      </c>
      <c r="N24">
        <f t="shared" si="0"/>
        <v>1979</v>
      </c>
      <c r="O24" s="16" t="str">
        <f t="shared" si="1"/>
        <v>01Oct1979</v>
      </c>
      <c r="P24" s="14">
        <v>0.5</v>
      </c>
      <c r="Q24" s="15">
        <f t="shared" si="6"/>
        <v>1200</v>
      </c>
      <c r="R24">
        <v>19</v>
      </c>
      <c r="T24" s="110" t="str">
        <f t="shared" si="2"/>
        <v>01Oct1979</v>
      </c>
      <c r="U24" s="111">
        <f t="shared" si="3"/>
        <v>0.5</v>
      </c>
      <c r="V24" s="12">
        <f t="shared" si="4"/>
        <v>1200</v>
      </c>
      <c r="W24">
        <v>19</v>
      </c>
    </row>
    <row r="25" spans="1:23" ht="15.75" thickBot="1" x14ac:dyDescent="0.3">
      <c r="A25" s="6">
        <v>29357</v>
      </c>
      <c r="B25">
        <v>3330</v>
      </c>
      <c r="C25" s="2">
        <f t="shared" si="5"/>
        <v>1980</v>
      </c>
      <c r="E25" s="173" t="s">
        <v>118</v>
      </c>
      <c r="F25" s="174"/>
      <c r="G25" s="174"/>
      <c r="H25" s="174"/>
      <c r="I25" s="175"/>
      <c r="M25" s="9" t="s">
        <v>6</v>
      </c>
      <c r="N25">
        <f t="shared" si="0"/>
        <v>1980</v>
      </c>
      <c r="O25" s="16" t="str">
        <f t="shared" si="1"/>
        <v>01Oct1980</v>
      </c>
      <c r="P25" s="14">
        <v>0.5</v>
      </c>
      <c r="Q25" s="15">
        <f t="shared" si="6"/>
        <v>3330</v>
      </c>
      <c r="R25">
        <v>20</v>
      </c>
      <c r="T25" s="110" t="str">
        <f t="shared" si="2"/>
        <v>01Oct1980</v>
      </c>
      <c r="U25" s="111">
        <f t="shared" si="3"/>
        <v>0.5</v>
      </c>
      <c r="V25" s="12">
        <f t="shared" si="4"/>
        <v>3330</v>
      </c>
      <c r="W25">
        <v>20</v>
      </c>
    </row>
    <row r="26" spans="1:23" ht="15.75" thickBot="1" x14ac:dyDescent="0.3">
      <c r="A26" s="6">
        <v>29740</v>
      </c>
      <c r="B26">
        <v>4130</v>
      </c>
      <c r="C26" s="2">
        <f t="shared" si="5"/>
        <v>1981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0"/>
        <v>1981</v>
      </c>
      <c r="O26" s="16" t="str">
        <f t="shared" si="1"/>
        <v>01Oct1981</v>
      </c>
      <c r="P26" s="14">
        <v>0.5</v>
      </c>
      <c r="Q26" s="15">
        <f t="shared" si="6"/>
        <v>4130</v>
      </c>
      <c r="R26">
        <v>21</v>
      </c>
      <c r="T26" s="110" t="str">
        <f t="shared" si="2"/>
        <v>01Oct1981</v>
      </c>
      <c r="U26" s="111">
        <f t="shared" si="3"/>
        <v>0.5</v>
      </c>
      <c r="V26" s="12">
        <f t="shared" si="4"/>
        <v>4130</v>
      </c>
      <c r="W26">
        <v>21</v>
      </c>
    </row>
    <row r="27" spans="1:23" ht="15.75" thickBot="1" x14ac:dyDescent="0.3">
      <c r="A27" s="6">
        <v>29875</v>
      </c>
      <c r="B27">
        <v>24500</v>
      </c>
      <c r="C27" s="2">
        <f t="shared" si="5"/>
        <v>1982</v>
      </c>
      <c r="E27" s="13">
        <v>0.2</v>
      </c>
      <c r="F27" s="60">
        <v>130386.5</v>
      </c>
      <c r="G27" s="60"/>
      <c r="H27" s="60">
        <v>243966.6</v>
      </c>
      <c r="I27" s="15">
        <v>81180.600000000006</v>
      </c>
      <c r="M27" s="9" t="s">
        <v>6</v>
      </c>
      <c r="N27">
        <f t="shared" si="0"/>
        <v>1982</v>
      </c>
      <c r="O27" s="16" t="str">
        <f t="shared" si="1"/>
        <v>01Oct1982</v>
      </c>
      <c r="P27" s="14">
        <v>0.5</v>
      </c>
      <c r="Q27" s="15">
        <f t="shared" si="6"/>
        <v>24500</v>
      </c>
      <c r="R27">
        <v>22</v>
      </c>
      <c r="T27" s="110" t="str">
        <f t="shared" si="2"/>
        <v>01Oct1982</v>
      </c>
      <c r="U27" s="111">
        <f t="shared" si="3"/>
        <v>0.5</v>
      </c>
      <c r="V27" s="12">
        <f t="shared" si="4"/>
        <v>24500</v>
      </c>
      <c r="W27">
        <v>22</v>
      </c>
    </row>
    <row r="28" spans="1:23" ht="15.75" thickBot="1" x14ac:dyDescent="0.3">
      <c r="A28" s="6">
        <v>30451</v>
      </c>
      <c r="B28">
        <v>9650</v>
      </c>
      <c r="C28" s="2">
        <f t="shared" si="5"/>
        <v>1983</v>
      </c>
      <c r="E28" s="13">
        <v>0.5</v>
      </c>
      <c r="F28" s="60">
        <v>95983.8</v>
      </c>
      <c r="G28" s="60"/>
      <c r="H28" s="60">
        <v>170722.3</v>
      </c>
      <c r="I28" s="15">
        <v>61920.7</v>
      </c>
      <c r="M28" s="9" t="s">
        <v>6</v>
      </c>
      <c r="N28">
        <f t="shared" si="0"/>
        <v>1983</v>
      </c>
      <c r="O28" s="16" t="str">
        <f t="shared" si="1"/>
        <v>01Oct1983</v>
      </c>
      <c r="P28" s="14">
        <v>0.5</v>
      </c>
      <c r="Q28" s="15">
        <f t="shared" si="6"/>
        <v>9650</v>
      </c>
      <c r="R28">
        <v>23</v>
      </c>
      <c r="T28" s="110" t="str">
        <f t="shared" si="2"/>
        <v>01Oct1983</v>
      </c>
      <c r="U28" s="111">
        <f t="shared" si="3"/>
        <v>0.5</v>
      </c>
      <c r="V28" s="12">
        <f t="shared" si="4"/>
        <v>9650</v>
      </c>
      <c r="W28">
        <v>23</v>
      </c>
    </row>
    <row r="29" spans="1:23" ht="15.75" thickBot="1" x14ac:dyDescent="0.3">
      <c r="A29" s="6">
        <v>30843</v>
      </c>
      <c r="B29">
        <v>2260</v>
      </c>
      <c r="C29" s="2">
        <f t="shared" si="5"/>
        <v>1984</v>
      </c>
      <c r="E29" s="13">
        <v>1</v>
      </c>
      <c r="F29" s="60">
        <v>74344.3</v>
      </c>
      <c r="G29" s="60"/>
      <c r="H29" s="60">
        <v>126869.4</v>
      </c>
      <c r="I29" s="15">
        <v>49360.1</v>
      </c>
      <c r="M29" s="9" t="s">
        <v>6</v>
      </c>
      <c r="N29">
        <f t="shared" si="0"/>
        <v>1984</v>
      </c>
      <c r="O29" s="16" t="str">
        <f t="shared" si="1"/>
        <v>01Oct1984</v>
      </c>
      <c r="P29" s="14">
        <v>0.5</v>
      </c>
      <c r="Q29" s="15">
        <f t="shared" si="6"/>
        <v>2260</v>
      </c>
      <c r="R29">
        <v>24</v>
      </c>
      <c r="T29" s="110" t="str">
        <f t="shared" si="2"/>
        <v>01Oct1984</v>
      </c>
      <c r="U29" s="111">
        <f t="shared" si="3"/>
        <v>0.5</v>
      </c>
      <c r="V29" s="12">
        <f t="shared" si="4"/>
        <v>2260</v>
      </c>
      <c r="W29">
        <v>24</v>
      </c>
    </row>
    <row r="30" spans="1:23" ht="15.75" thickBot="1" x14ac:dyDescent="0.3">
      <c r="A30" s="6">
        <v>31049</v>
      </c>
      <c r="B30">
        <v>13900</v>
      </c>
      <c r="C30" s="2">
        <f t="shared" si="5"/>
        <v>1985</v>
      </c>
      <c r="E30" s="13">
        <v>2</v>
      </c>
      <c r="F30" s="60">
        <v>56077.8</v>
      </c>
      <c r="G30" s="60"/>
      <c r="H30" s="60">
        <v>91526.3</v>
      </c>
      <c r="I30" s="15">
        <v>38389.4</v>
      </c>
      <c r="M30" s="9" t="s">
        <v>6</v>
      </c>
      <c r="N30">
        <f t="shared" si="0"/>
        <v>1985</v>
      </c>
      <c r="O30" s="16" t="str">
        <f t="shared" si="1"/>
        <v>01Oct1985</v>
      </c>
      <c r="P30" s="14">
        <v>0.5</v>
      </c>
      <c r="Q30" s="15">
        <f t="shared" si="6"/>
        <v>13900</v>
      </c>
      <c r="R30">
        <v>25</v>
      </c>
      <c r="T30" s="110" t="str">
        <f t="shared" si="2"/>
        <v>01Oct1985</v>
      </c>
      <c r="U30" s="111">
        <f t="shared" si="3"/>
        <v>0.5</v>
      </c>
      <c r="V30" s="12">
        <f t="shared" si="4"/>
        <v>13900</v>
      </c>
      <c r="W30">
        <v>25</v>
      </c>
    </row>
    <row r="31" spans="1:23" ht="15.75" thickBot="1" x14ac:dyDescent="0.3">
      <c r="A31" s="6">
        <v>31568</v>
      </c>
      <c r="B31">
        <v>6980</v>
      </c>
      <c r="C31" s="2">
        <f t="shared" si="5"/>
        <v>1986</v>
      </c>
      <c r="E31" s="13">
        <v>4</v>
      </c>
      <c r="F31" s="60">
        <v>40845.699999999997</v>
      </c>
      <c r="G31" s="60"/>
      <c r="H31" s="60">
        <v>63524.7</v>
      </c>
      <c r="I31" s="15">
        <v>28887.599999999999</v>
      </c>
      <c r="M31" s="9" t="s">
        <v>6</v>
      </c>
      <c r="N31">
        <f t="shared" si="0"/>
        <v>1986</v>
      </c>
      <c r="O31" s="16" t="str">
        <f t="shared" si="1"/>
        <v>01Oct1986</v>
      </c>
      <c r="P31" s="14">
        <v>0.5</v>
      </c>
      <c r="Q31" s="15">
        <f t="shared" si="6"/>
        <v>6980</v>
      </c>
      <c r="R31">
        <v>26</v>
      </c>
      <c r="T31" s="110" t="str">
        <f t="shared" si="2"/>
        <v>01Oct1986</v>
      </c>
      <c r="U31" s="111">
        <f t="shared" si="3"/>
        <v>0.5</v>
      </c>
      <c r="V31" s="12">
        <f t="shared" si="4"/>
        <v>6980</v>
      </c>
      <c r="W31">
        <v>26</v>
      </c>
    </row>
    <row r="32" spans="1:23" ht="15.75" thickBot="1" x14ac:dyDescent="0.3">
      <c r="A32" s="6">
        <v>31926</v>
      </c>
      <c r="B32">
        <v>38800</v>
      </c>
      <c r="C32" s="2">
        <f t="shared" si="5"/>
        <v>1987</v>
      </c>
      <c r="E32" s="13">
        <v>10</v>
      </c>
      <c r="F32" s="60">
        <v>24827.7</v>
      </c>
      <c r="G32" s="60"/>
      <c r="H32" s="60">
        <v>35993.1</v>
      </c>
      <c r="I32" s="15">
        <v>18378.5</v>
      </c>
      <c r="L32" s="113"/>
      <c r="M32" s="9" t="s">
        <v>6</v>
      </c>
      <c r="N32">
        <f t="shared" si="0"/>
        <v>1987</v>
      </c>
      <c r="O32" s="16" t="str">
        <f t="shared" si="1"/>
        <v>01Oct1987</v>
      </c>
      <c r="P32" s="14">
        <v>0.5</v>
      </c>
      <c r="Q32" s="15">
        <f t="shared" si="6"/>
        <v>38800</v>
      </c>
      <c r="R32">
        <v>27</v>
      </c>
      <c r="T32" s="110" t="str">
        <f t="shared" si="2"/>
        <v>01Oct1987</v>
      </c>
      <c r="U32" s="111">
        <f t="shared" si="3"/>
        <v>0.5</v>
      </c>
      <c r="V32" s="12">
        <f t="shared" si="4"/>
        <v>38800</v>
      </c>
      <c r="W32">
        <v>27</v>
      </c>
    </row>
    <row r="33" spans="1:23" ht="15.75" thickBot="1" x14ac:dyDescent="0.3">
      <c r="A33" s="6">
        <v>32206</v>
      </c>
      <c r="B33">
        <v>8300</v>
      </c>
      <c r="C33" s="2">
        <f t="shared" si="5"/>
        <v>1988</v>
      </c>
      <c r="E33" s="13">
        <v>20</v>
      </c>
      <c r="F33" s="60">
        <v>15441.6</v>
      </c>
      <c r="G33" s="60"/>
      <c r="H33" s="60">
        <v>21135.8</v>
      </c>
      <c r="I33" s="15">
        <v>11825.2</v>
      </c>
      <c r="M33" s="9" t="s">
        <v>6</v>
      </c>
      <c r="N33">
        <f t="shared" si="0"/>
        <v>1988</v>
      </c>
      <c r="O33" s="16" t="str">
        <f t="shared" si="1"/>
        <v>01Oct1988</v>
      </c>
      <c r="P33" s="14">
        <v>0.5</v>
      </c>
      <c r="Q33" s="15">
        <f t="shared" si="6"/>
        <v>8300</v>
      </c>
      <c r="R33">
        <v>28</v>
      </c>
      <c r="T33" s="110" t="str">
        <f t="shared" si="2"/>
        <v>01Oct1988</v>
      </c>
      <c r="U33" s="111">
        <f t="shared" si="3"/>
        <v>0.5</v>
      </c>
      <c r="V33" s="12">
        <f t="shared" si="4"/>
        <v>8300</v>
      </c>
      <c r="W33">
        <v>28</v>
      </c>
    </row>
    <row r="34" spans="1:23" ht="15.75" thickBot="1" x14ac:dyDescent="0.3">
      <c r="A34" s="6">
        <v>32668</v>
      </c>
      <c r="B34">
        <v>17700</v>
      </c>
      <c r="C34" s="2">
        <f t="shared" si="5"/>
        <v>1989</v>
      </c>
      <c r="E34" s="13">
        <v>50</v>
      </c>
      <c r="F34" s="60">
        <v>6090</v>
      </c>
      <c r="G34" s="60"/>
      <c r="H34" s="60">
        <v>7806.2</v>
      </c>
      <c r="I34" s="15">
        <v>4755.8999999999996</v>
      </c>
      <c r="M34" s="9" t="s">
        <v>6</v>
      </c>
      <c r="N34">
        <f t="shared" si="0"/>
        <v>1989</v>
      </c>
      <c r="O34" s="16" t="str">
        <f t="shared" si="1"/>
        <v>01Oct1989</v>
      </c>
      <c r="P34" s="14">
        <v>0.5</v>
      </c>
      <c r="Q34" s="15">
        <f t="shared" si="6"/>
        <v>17700</v>
      </c>
      <c r="R34">
        <v>29</v>
      </c>
      <c r="T34" s="110" t="str">
        <f t="shared" si="2"/>
        <v>01Oct1989</v>
      </c>
      <c r="U34" s="111">
        <f t="shared" si="3"/>
        <v>0.5</v>
      </c>
      <c r="V34" s="12">
        <f t="shared" si="4"/>
        <v>17700</v>
      </c>
      <c r="W34">
        <v>29</v>
      </c>
    </row>
    <row r="35" spans="1:23" ht="15.75" thickBot="1" x14ac:dyDescent="0.3">
      <c r="A35" s="6">
        <v>32996</v>
      </c>
      <c r="B35">
        <v>49600</v>
      </c>
      <c r="C35" s="2">
        <f t="shared" si="5"/>
        <v>1990</v>
      </c>
      <c r="E35" s="13">
        <v>80</v>
      </c>
      <c r="F35" s="60">
        <v>2333.3000000000002</v>
      </c>
      <c r="G35" s="60"/>
      <c r="H35" s="60">
        <v>3044.8</v>
      </c>
      <c r="I35" s="15">
        <v>1706.9</v>
      </c>
      <c r="M35" s="9" t="s">
        <v>6</v>
      </c>
      <c r="N35">
        <f t="shared" si="0"/>
        <v>1990</v>
      </c>
      <c r="O35" s="16" t="str">
        <f t="shared" si="1"/>
        <v>01Oct1990</v>
      </c>
      <c r="P35" s="14">
        <v>0.5</v>
      </c>
      <c r="Q35" s="15">
        <f t="shared" si="6"/>
        <v>49600</v>
      </c>
      <c r="R35">
        <v>30</v>
      </c>
      <c r="T35" s="110" t="str">
        <f t="shared" si="2"/>
        <v>01Oct1990</v>
      </c>
      <c r="U35" s="111">
        <f t="shared" si="3"/>
        <v>0.5</v>
      </c>
      <c r="V35" s="12">
        <f t="shared" si="4"/>
        <v>49600</v>
      </c>
      <c r="W35">
        <v>30</v>
      </c>
    </row>
    <row r="36" spans="1:23" ht="15.75" thickBot="1" x14ac:dyDescent="0.3">
      <c r="A36" s="6">
        <v>33449</v>
      </c>
      <c r="B36">
        <v>4170</v>
      </c>
      <c r="C36" s="2">
        <f t="shared" si="5"/>
        <v>1991</v>
      </c>
      <c r="E36" s="13">
        <v>90</v>
      </c>
      <c r="F36" s="60">
        <v>1396.7</v>
      </c>
      <c r="G36" s="60"/>
      <c r="H36" s="60">
        <v>1891</v>
      </c>
      <c r="I36" s="15">
        <v>960.1</v>
      </c>
      <c r="M36" s="9" t="s">
        <v>6</v>
      </c>
      <c r="N36">
        <f t="shared" si="0"/>
        <v>1991</v>
      </c>
      <c r="O36" s="16" t="str">
        <f t="shared" si="1"/>
        <v>01Oct1991</v>
      </c>
      <c r="P36" s="14">
        <v>0.5</v>
      </c>
      <c r="Q36" s="15">
        <f t="shared" si="6"/>
        <v>4170</v>
      </c>
      <c r="R36">
        <v>31</v>
      </c>
      <c r="T36" s="110" t="str">
        <f t="shared" si="2"/>
        <v>01Oct1991</v>
      </c>
      <c r="U36" s="111">
        <f t="shared" si="3"/>
        <v>0.5</v>
      </c>
      <c r="V36" s="12">
        <f t="shared" si="4"/>
        <v>4170</v>
      </c>
      <c r="W36">
        <v>31</v>
      </c>
    </row>
    <row r="37" spans="1:23" ht="15.75" thickBot="1" x14ac:dyDescent="0.3">
      <c r="A37" s="6">
        <v>33593</v>
      </c>
      <c r="B37">
        <v>22200</v>
      </c>
      <c r="C37" s="2">
        <f t="shared" si="5"/>
        <v>1992</v>
      </c>
      <c r="E37" s="13">
        <v>95</v>
      </c>
      <c r="F37" s="60">
        <v>908.7</v>
      </c>
      <c r="G37" s="60"/>
      <c r="H37" s="60">
        <v>1279.5999999999999</v>
      </c>
      <c r="I37" s="15">
        <v>587.9</v>
      </c>
      <c r="M37" s="9" t="s">
        <v>6</v>
      </c>
      <c r="N37">
        <f t="shared" si="0"/>
        <v>1992</v>
      </c>
      <c r="O37" s="16" t="str">
        <f t="shared" si="1"/>
        <v>01Oct1992</v>
      </c>
      <c r="P37" s="14">
        <v>0.5</v>
      </c>
      <c r="Q37" s="15">
        <f t="shared" si="6"/>
        <v>22200</v>
      </c>
      <c r="R37">
        <v>32</v>
      </c>
      <c r="T37" s="110" t="str">
        <f t="shared" si="2"/>
        <v>01Oct1992</v>
      </c>
      <c r="U37" s="111">
        <f t="shared" si="3"/>
        <v>0.5</v>
      </c>
      <c r="V37" s="12">
        <f t="shared" si="4"/>
        <v>22200</v>
      </c>
      <c r="W37">
        <v>32</v>
      </c>
    </row>
    <row r="38" spans="1:23" ht="15.75" thickBot="1" x14ac:dyDescent="0.3">
      <c r="A38" s="6">
        <v>34098</v>
      </c>
      <c r="B38">
        <v>47700</v>
      </c>
      <c r="C38" s="2">
        <f t="shared" si="5"/>
        <v>1993</v>
      </c>
      <c r="E38" s="61">
        <v>99</v>
      </c>
      <c r="F38" s="62">
        <v>399.7</v>
      </c>
      <c r="G38" s="62"/>
      <c r="H38" s="62">
        <v>614.29999999999995</v>
      </c>
      <c r="I38" s="19">
        <v>227.5</v>
      </c>
      <c r="M38" s="9" t="s">
        <v>6</v>
      </c>
      <c r="N38">
        <f t="shared" si="0"/>
        <v>1993</v>
      </c>
      <c r="O38" s="16" t="str">
        <f t="shared" si="1"/>
        <v>01Oct1993</v>
      </c>
      <c r="P38" s="14">
        <v>0.5</v>
      </c>
      <c r="Q38" s="15">
        <f t="shared" si="6"/>
        <v>47700</v>
      </c>
      <c r="R38">
        <v>33</v>
      </c>
      <c r="T38" s="110" t="str">
        <f t="shared" si="2"/>
        <v>01Oct1993</v>
      </c>
      <c r="U38" s="111">
        <f t="shared" si="3"/>
        <v>0.5</v>
      </c>
      <c r="V38" s="12">
        <f t="shared" si="4"/>
        <v>47700</v>
      </c>
      <c r="W38">
        <v>33</v>
      </c>
    </row>
    <row r="39" spans="1:23" ht="15.75" thickBot="1" x14ac:dyDescent="0.3">
      <c r="A39" s="6">
        <v>34307</v>
      </c>
      <c r="B39">
        <v>3310</v>
      </c>
      <c r="C39" s="2">
        <f t="shared" si="5"/>
        <v>1994</v>
      </c>
      <c r="M39" s="9" t="s">
        <v>6</v>
      </c>
      <c r="N39">
        <f t="shared" si="0"/>
        <v>1994</v>
      </c>
      <c r="O39" s="16" t="str">
        <f t="shared" si="1"/>
        <v>01Oct1994</v>
      </c>
      <c r="P39" s="14">
        <v>0.5</v>
      </c>
      <c r="Q39" s="15">
        <f t="shared" si="6"/>
        <v>3310</v>
      </c>
      <c r="R39">
        <v>34</v>
      </c>
      <c r="T39" s="110" t="str">
        <f t="shared" si="2"/>
        <v>01Oct1994</v>
      </c>
      <c r="U39" s="111">
        <f t="shared" si="3"/>
        <v>0.5</v>
      </c>
      <c r="V39" s="12">
        <f t="shared" si="4"/>
        <v>3310</v>
      </c>
      <c r="W39">
        <v>34</v>
      </c>
    </row>
    <row r="40" spans="1:23" ht="15.75" thickBot="1" x14ac:dyDescent="0.3">
      <c r="A40" s="6">
        <v>34862</v>
      </c>
      <c r="B40">
        <v>15900</v>
      </c>
      <c r="C40" s="2">
        <f t="shared" si="5"/>
        <v>1995</v>
      </c>
      <c r="M40" s="9" t="s">
        <v>6</v>
      </c>
      <c r="N40">
        <f t="shared" si="0"/>
        <v>1995</v>
      </c>
      <c r="O40" s="16" t="str">
        <f t="shared" si="1"/>
        <v>01Oct1995</v>
      </c>
      <c r="P40" s="14">
        <v>0.5</v>
      </c>
      <c r="Q40" s="15">
        <f t="shared" si="6"/>
        <v>15900</v>
      </c>
      <c r="R40">
        <v>35</v>
      </c>
      <c r="T40" s="110" t="str">
        <f t="shared" si="2"/>
        <v>01Oct1995</v>
      </c>
      <c r="U40" s="111">
        <f t="shared" si="3"/>
        <v>0.5</v>
      </c>
      <c r="V40" s="12">
        <f t="shared" si="4"/>
        <v>15900</v>
      </c>
      <c r="W40">
        <v>35</v>
      </c>
    </row>
    <row r="41" spans="1:23" ht="15.75" thickBot="1" x14ac:dyDescent="0.3">
      <c r="A41" s="6">
        <v>35336</v>
      </c>
      <c r="B41">
        <v>1020</v>
      </c>
      <c r="C41" s="2">
        <f t="shared" si="5"/>
        <v>1996</v>
      </c>
      <c r="M41" s="9" t="s">
        <v>6</v>
      </c>
      <c r="N41">
        <f t="shared" si="0"/>
        <v>1996</v>
      </c>
      <c r="O41" s="16" t="str">
        <f t="shared" si="1"/>
        <v>01Oct1996</v>
      </c>
      <c r="P41" s="14">
        <v>0.5</v>
      </c>
      <c r="Q41" s="15">
        <f t="shared" si="6"/>
        <v>1020</v>
      </c>
      <c r="R41">
        <v>36</v>
      </c>
      <c r="T41" s="110" t="str">
        <f t="shared" si="2"/>
        <v>01Oct1996</v>
      </c>
      <c r="U41" s="111">
        <f t="shared" si="3"/>
        <v>0.5</v>
      </c>
      <c r="V41" s="12">
        <f t="shared" si="4"/>
        <v>1020</v>
      </c>
      <c r="W41">
        <v>36</v>
      </c>
    </row>
    <row r="42" spans="1:23" ht="15.75" thickBot="1" x14ac:dyDescent="0.3">
      <c r="A42" s="6">
        <v>35483</v>
      </c>
      <c r="B42">
        <v>13500</v>
      </c>
      <c r="C42" s="2">
        <f t="shared" si="5"/>
        <v>1997</v>
      </c>
      <c r="M42" s="9" t="s">
        <v>6</v>
      </c>
      <c r="N42">
        <f t="shared" si="0"/>
        <v>1997</v>
      </c>
      <c r="O42" s="16" t="str">
        <f t="shared" si="1"/>
        <v>01Oct1997</v>
      </c>
      <c r="P42" s="14">
        <v>0.5</v>
      </c>
      <c r="Q42" s="15">
        <f t="shared" si="6"/>
        <v>13500</v>
      </c>
      <c r="R42">
        <v>37</v>
      </c>
      <c r="T42" s="110" t="str">
        <f t="shared" si="2"/>
        <v>01Oct1997</v>
      </c>
      <c r="U42" s="111">
        <f t="shared" si="3"/>
        <v>0.5</v>
      </c>
      <c r="V42" s="12">
        <f t="shared" si="4"/>
        <v>13500</v>
      </c>
      <c r="W42">
        <v>37</v>
      </c>
    </row>
    <row r="43" spans="1:23" ht="15.75" thickBot="1" x14ac:dyDescent="0.3">
      <c r="A43" s="6">
        <v>35871</v>
      </c>
      <c r="B43">
        <v>25200</v>
      </c>
      <c r="C43" s="2">
        <f t="shared" si="5"/>
        <v>1998</v>
      </c>
      <c r="M43" s="9" t="s">
        <v>6</v>
      </c>
      <c r="N43">
        <f t="shared" si="0"/>
        <v>1998</v>
      </c>
      <c r="O43" s="16" t="str">
        <f t="shared" si="1"/>
        <v>01Oct1998</v>
      </c>
      <c r="P43" s="14">
        <v>0.5</v>
      </c>
      <c r="Q43" s="15">
        <f t="shared" si="6"/>
        <v>25200</v>
      </c>
      <c r="R43">
        <v>38</v>
      </c>
      <c r="T43" s="110" t="str">
        <f t="shared" si="2"/>
        <v>01Oct1998</v>
      </c>
      <c r="U43" s="111">
        <f t="shared" si="3"/>
        <v>0.5</v>
      </c>
      <c r="V43" s="12">
        <f t="shared" si="4"/>
        <v>25200</v>
      </c>
      <c r="W43">
        <v>38</v>
      </c>
    </row>
    <row r="44" spans="1:23" ht="15.75" thickBot="1" x14ac:dyDescent="0.3">
      <c r="A44" s="6">
        <v>36232</v>
      </c>
      <c r="B44">
        <v>2240</v>
      </c>
      <c r="C44" s="2">
        <f t="shared" si="5"/>
        <v>1999</v>
      </c>
      <c r="M44" s="9" t="s">
        <v>6</v>
      </c>
      <c r="N44">
        <f t="shared" si="0"/>
        <v>1999</v>
      </c>
      <c r="O44" s="16" t="str">
        <f t="shared" si="1"/>
        <v>01Oct1999</v>
      </c>
      <c r="P44" s="14">
        <v>0.5</v>
      </c>
      <c r="Q44" s="15">
        <f t="shared" si="6"/>
        <v>2240</v>
      </c>
      <c r="R44">
        <v>39</v>
      </c>
      <c r="T44" s="110" t="str">
        <f t="shared" si="2"/>
        <v>01Oct1999</v>
      </c>
      <c r="U44" s="111">
        <f t="shared" si="3"/>
        <v>0.5</v>
      </c>
      <c r="V44" s="12">
        <f t="shared" si="4"/>
        <v>2240</v>
      </c>
      <c r="W44">
        <v>39</v>
      </c>
    </row>
    <row r="45" spans="1:23" ht="15.75" thickBot="1" x14ac:dyDescent="0.3">
      <c r="A45" s="6">
        <v>36699</v>
      </c>
      <c r="B45">
        <v>135</v>
      </c>
      <c r="C45" s="2">
        <f t="shared" si="5"/>
        <v>2000</v>
      </c>
      <c r="M45" s="9" t="s">
        <v>6</v>
      </c>
      <c r="N45">
        <f t="shared" si="0"/>
        <v>2000</v>
      </c>
      <c r="O45" s="16" t="str">
        <f t="shared" si="1"/>
        <v>01Oct2000</v>
      </c>
      <c r="P45" s="14">
        <v>0.5</v>
      </c>
      <c r="Q45" s="56">
        <f t="shared" si="6"/>
        <v>135</v>
      </c>
      <c r="R45">
        <v>40</v>
      </c>
      <c r="T45" s="110" t="str">
        <f t="shared" ref="T45:T58" si="7">O46</f>
        <v>01Oct2001</v>
      </c>
      <c r="U45" s="111">
        <f t="shared" ref="U45:U58" si="8">P46</f>
        <v>0.5</v>
      </c>
      <c r="V45" s="12">
        <f t="shared" ref="V45:V58" si="9">Q46</f>
        <v>12500</v>
      </c>
      <c r="W45">
        <v>40</v>
      </c>
    </row>
    <row r="46" spans="1:23" ht="15.75" thickBot="1" x14ac:dyDescent="0.3">
      <c r="A46" s="6">
        <v>36827</v>
      </c>
      <c r="B46">
        <v>12500</v>
      </c>
      <c r="C46" s="2">
        <f t="shared" si="5"/>
        <v>2001</v>
      </c>
      <c r="M46" s="9" t="s">
        <v>6</v>
      </c>
      <c r="N46">
        <f t="shared" si="0"/>
        <v>2001</v>
      </c>
      <c r="O46" s="16" t="str">
        <f t="shared" si="1"/>
        <v>01Oct2001</v>
      </c>
      <c r="P46" s="14">
        <v>0.5</v>
      </c>
      <c r="Q46" s="15">
        <f t="shared" si="6"/>
        <v>12500</v>
      </c>
      <c r="R46">
        <v>41</v>
      </c>
      <c r="T46" s="110" t="str">
        <f t="shared" si="7"/>
        <v>01Oct2002</v>
      </c>
      <c r="U46" s="111">
        <f t="shared" si="8"/>
        <v>0.5</v>
      </c>
      <c r="V46" s="12">
        <f t="shared" si="9"/>
        <v>4650</v>
      </c>
      <c r="W46">
        <v>41</v>
      </c>
    </row>
    <row r="47" spans="1:23" ht="15.75" thickBot="1" x14ac:dyDescent="0.3">
      <c r="A47" s="6">
        <v>37359</v>
      </c>
      <c r="B47">
        <v>4650</v>
      </c>
      <c r="C47" s="2">
        <f t="shared" si="5"/>
        <v>2002</v>
      </c>
      <c r="M47" s="9" t="s">
        <v>6</v>
      </c>
      <c r="N47">
        <f t="shared" si="0"/>
        <v>2002</v>
      </c>
      <c r="O47" s="16" t="str">
        <f t="shared" si="1"/>
        <v>01Oct2002</v>
      </c>
      <c r="P47" s="14">
        <v>0.5</v>
      </c>
      <c r="Q47" s="15">
        <f t="shared" si="6"/>
        <v>4650</v>
      </c>
      <c r="R47">
        <v>42</v>
      </c>
      <c r="T47" s="110" t="str">
        <f t="shared" si="7"/>
        <v>01Oct2003</v>
      </c>
      <c r="U47" s="111">
        <f t="shared" si="8"/>
        <v>0.5</v>
      </c>
      <c r="V47" s="12">
        <f t="shared" si="9"/>
        <v>2580</v>
      </c>
      <c r="W47">
        <v>42</v>
      </c>
    </row>
    <row r="48" spans="1:23" ht="15.75" thickBot="1" x14ac:dyDescent="0.3">
      <c r="A48" s="6">
        <v>37768</v>
      </c>
      <c r="B48">
        <v>2580</v>
      </c>
      <c r="C48" s="2">
        <f t="shared" si="5"/>
        <v>2003</v>
      </c>
      <c r="M48" s="9" t="s">
        <v>6</v>
      </c>
      <c r="N48">
        <f t="shared" si="0"/>
        <v>2003</v>
      </c>
      <c r="O48" s="16" t="str">
        <f t="shared" si="1"/>
        <v>01Oct2003</v>
      </c>
      <c r="P48" s="14">
        <v>0.5</v>
      </c>
      <c r="Q48" s="15">
        <f t="shared" si="6"/>
        <v>2580</v>
      </c>
      <c r="R48">
        <v>43</v>
      </c>
      <c r="T48" s="110" t="str">
        <f t="shared" si="7"/>
        <v>01Oct2004</v>
      </c>
      <c r="U48" s="111">
        <f t="shared" si="8"/>
        <v>0.5</v>
      </c>
      <c r="V48" s="12">
        <f t="shared" si="9"/>
        <v>2300</v>
      </c>
      <c r="W48">
        <v>43</v>
      </c>
    </row>
    <row r="49" spans="1:31" ht="15.75" thickBot="1" x14ac:dyDescent="0.3">
      <c r="A49" s="6">
        <v>38172</v>
      </c>
      <c r="B49">
        <v>2300</v>
      </c>
      <c r="C49" s="2">
        <f t="shared" si="5"/>
        <v>2004</v>
      </c>
      <c r="M49" s="9" t="s">
        <v>6</v>
      </c>
      <c r="N49">
        <f t="shared" si="0"/>
        <v>2004</v>
      </c>
      <c r="O49" s="16" t="str">
        <f t="shared" si="1"/>
        <v>01Oct2004</v>
      </c>
      <c r="P49" s="14">
        <v>0.5</v>
      </c>
      <c r="Q49" s="15">
        <f t="shared" si="6"/>
        <v>2300</v>
      </c>
      <c r="R49">
        <v>44</v>
      </c>
      <c r="T49" s="110" t="str">
        <f t="shared" si="7"/>
        <v>01Oct2005</v>
      </c>
      <c r="U49" s="111">
        <f t="shared" si="8"/>
        <v>0.5</v>
      </c>
      <c r="V49" s="12">
        <f t="shared" si="9"/>
        <v>9680</v>
      </c>
      <c r="W49">
        <v>44</v>
      </c>
    </row>
    <row r="50" spans="1:31" ht="15.75" thickBot="1" x14ac:dyDescent="0.3">
      <c r="A50" s="6">
        <v>38581</v>
      </c>
      <c r="B50">
        <v>9680</v>
      </c>
      <c r="C50" s="2">
        <f t="shared" si="5"/>
        <v>2005</v>
      </c>
      <c r="M50" s="9" t="s">
        <v>6</v>
      </c>
      <c r="N50">
        <f t="shared" si="0"/>
        <v>2005</v>
      </c>
      <c r="O50" s="16" t="str">
        <f t="shared" si="1"/>
        <v>01Oct2005</v>
      </c>
      <c r="P50" s="14">
        <v>0.5</v>
      </c>
      <c r="Q50" s="15">
        <f t="shared" si="6"/>
        <v>9680</v>
      </c>
      <c r="R50">
        <v>45</v>
      </c>
      <c r="T50" s="110" t="str">
        <f t="shared" si="7"/>
        <v>01Oct2006</v>
      </c>
      <c r="U50" s="111">
        <f t="shared" si="8"/>
        <v>0.5</v>
      </c>
      <c r="V50" s="12">
        <f t="shared" si="9"/>
        <v>1660</v>
      </c>
      <c r="W50">
        <v>45</v>
      </c>
    </row>
    <row r="51" spans="1:31" ht="15.75" thickBot="1" x14ac:dyDescent="0.3">
      <c r="A51" s="6">
        <v>38796</v>
      </c>
      <c r="B51">
        <v>1660</v>
      </c>
      <c r="C51" s="2">
        <f t="shared" si="5"/>
        <v>2006</v>
      </c>
      <c r="M51" s="9" t="s">
        <v>6</v>
      </c>
      <c r="N51">
        <f t="shared" si="0"/>
        <v>2006</v>
      </c>
      <c r="O51" s="16" t="str">
        <f t="shared" si="1"/>
        <v>01Oct2006</v>
      </c>
      <c r="P51" s="14">
        <v>0.5</v>
      </c>
      <c r="Q51" s="15">
        <f t="shared" si="6"/>
        <v>1660</v>
      </c>
      <c r="R51">
        <v>46</v>
      </c>
      <c r="T51" s="110" t="str">
        <f t="shared" si="7"/>
        <v>01Oct2007</v>
      </c>
      <c r="U51" s="111">
        <f t="shared" si="8"/>
        <v>0.5</v>
      </c>
      <c r="V51" s="12">
        <f t="shared" si="9"/>
        <v>34600</v>
      </c>
      <c r="W51">
        <v>46</v>
      </c>
    </row>
    <row r="52" spans="1:31" ht="15.75" thickBot="1" x14ac:dyDescent="0.3">
      <c r="A52" s="6">
        <v>39230</v>
      </c>
      <c r="B52">
        <v>34600</v>
      </c>
      <c r="C52" s="2">
        <f t="shared" si="5"/>
        <v>2007</v>
      </c>
      <c r="M52" s="9" t="s">
        <v>6</v>
      </c>
      <c r="N52">
        <f t="shared" si="0"/>
        <v>2007</v>
      </c>
      <c r="O52" s="16" t="str">
        <f t="shared" si="1"/>
        <v>01Oct2007</v>
      </c>
      <c r="P52" s="14">
        <v>0.5</v>
      </c>
      <c r="Q52" s="15">
        <f t="shared" si="6"/>
        <v>34600</v>
      </c>
      <c r="R52">
        <v>47</v>
      </c>
      <c r="T52" s="110" t="str">
        <f t="shared" si="7"/>
        <v>01Oct2008</v>
      </c>
      <c r="U52" s="111">
        <f t="shared" si="8"/>
        <v>0.5</v>
      </c>
      <c r="V52" s="12">
        <f t="shared" si="9"/>
        <v>4010</v>
      </c>
      <c r="W52">
        <v>47</v>
      </c>
    </row>
    <row r="53" spans="1:31" ht="15.75" thickBot="1" x14ac:dyDescent="0.3">
      <c r="A53" s="6">
        <v>39681</v>
      </c>
      <c r="B53">
        <v>4010</v>
      </c>
      <c r="C53" s="2">
        <f t="shared" si="5"/>
        <v>2008</v>
      </c>
      <c r="M53" s="9" t="s">
        <v>6</v>
      </c>
      <c r="N53">
        <f t="shared" si="0"/>
        <v>2008</v>
      </c>
      <c r="O53" s="16" t="str">
        <f t="shared" si="1"/>
        <v>01Oct2008</v>
      </c>
      <c r="P53" s="14">
        <v>0.5</v>
      </c>
      <c r="Q53" s="15">
        <f t="shared" si="6"/>
        <v>4010</v>
      </c>
      <c r="R53">
        <v>48</v>
      </c>
      <c r="T53" s="110" t="str">
        <f t="shared" si="7"/>
        <v>01Oct2009</v>
      </c>
      <c r="U53" s="111">
        <f t="shared" si="8"/>
        <v>0.5</v>
      </c>
      <c r="V53" s="12">
        <f t="shared" si="9"/>
        <v>11800</v>
      </c>
      <c r="W53">
        <v>48</v>
      </c>
    </row>
    <row r="54" spans="1:31" ht="15.75" thickBot="1" x14ac:dyDescent="0.3">
      <c r="A54" s="6">
        <v>39934</v>
      </c>
      <c r="B54">
        <v>11800</v>
      </c>
      <c r="C54" s="2">
        <f t="shared" si="5"/>
        <v>2009</v>
      </c>
      <c r="M54" s="30" t="s">
        <v>6</v>
      </c>
      <c r="N54">
        <f t="shared" si="0"/>
        <v>2009</v>
      </c>
      <c r="O54" s="16" t="str">
        <f t="shared" si="1"/>
        <v>01Oct2009</v>
      </c>
      <c r="P54" s="14">
        <v>0.5</v>
      </c>
      <c r="Q54" s="15">
        <f t="shared" si="6"/>
        <v>11800</v>
      </c>
      <c r="R54">
        <v>49</v>
      </c>
      <c r="T54" s="110" t="str">
        <f t="shared" si="7"/>
        <v>01Oct2010</v>
      </c>
      <c r="U54" s="111">
        <f t="shared" si="8"/>
        <v>0.5</v>
      </c>
      <c r="V54" s="12">
        <f t="shared" si="9"/>
        <v>3070</v>
      </c>
      <c r="W54">
        <v>49</v>
      </c>
    </row>
    <row r="55" spans="1:31" ht="15.75" thickBot="1" x14ac:dyDescent="0.3">
      <c r="A55" s="6">
        <v>40289</v>
      </c>
      <c r="B55">
        <v>3070</v>
      </c>
      <c r="C55" s="2">
        <f t="shared" si="5"/>
        <v>2010</v>
      </c>
      <c r="M55" s="30" t="s">
        <v>6</v>
      </c>
      <c r="N55">
        <f t="shared" si="0"/>
        <v>2010</v>
      </c>
      <c r="O55" s="16" t="str">
        <f>CONCATENATE(M55,N55)</f>
        <v>01Oct2010</v>
      </c>
      <c r="P55" s="14">
        <v>0.5</v>
      </c>
      <c r="Q55" s="15">
        <f t="shared" si="6"/>
        <v>3070</v>
      </c>
      <c r="R55">
        <v>50</v>
      </c>
      <c r="T55" s="110" t="str">
        <f t="shared" si="7"/>
        <v>01Oct2011</v>
      </c>
      <c r="U55" s="111">
        <f t="shared" si="8"/>
        <v>0.5</v>
      </c>
      <c r="V55" s="12">
        <f t="shared" si="9"/>
        <v>675</v>
      </c>
      <c r="W55">
        <v>50</v>
      </c>
      <c r="AB55" s="6"/>
    </row>
    <row r="56" spans="1:31" ht="15.75" thickBot="1" x14ac:dyDescent="0.3">
      <c r="A56" s="6">
        <v>40684</v>
      </c>
      <c r="B56">
        <v>675</v>
      </c>
      <c r="C56" s="2">
        <f t="shared" si="5"/>
        <v>2011</v>
      </c>
      <c r="M56" s="9" t="s">
        <v>6</v>
      </c>
      <c r="N56">
        <f t="shared" si="0"/>
        <v>2011</v>
      </c>
      <c r="O56" s="16" t="str">
        <f>CONCATENATE(M56,N56)</f>
        <v>01Oct2011</v>
      </c>
      <c r="P56" s="14">
        <v>0.5</v>
      </c>
      <c r="Q56" s="15">
        <f t="shared" si="6"/>
        <v>675</v>
      </c>
      <c r="R56">
        <v>51</v>
      </c>
      <c r="T56" s="110" t="str">
        <f t="shared" si="7"/>
        <v>01Oct2012</v>
      </c>
      <c r="U56" s="111">
        <f t="shared" si="8"/>
        <v>0.5</v>
      </c>
      <c r="V56" s="12">
        <f t="shared" si="9"/>
        <v>14600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ht="15.75" thickBot="1" x14ac:dyDescent="0.3">
      <c r="A57" s="6">
        <v>40854</v>
      </c>
      <c r="B57">
        <v>14600</v>
      </c>
      <c r="C57" s="2">
        <f t="shared" si="5"/>
        <v>2012</v>
      </c>
      <c r="M57" s="9" t="s">
        <v>6</v>
      </c>
      <c r="N57">
        <f t="shared" si="0"/>
        <v>2012</v>
      </c>
      <c r="O57" s="16" t="str">
        <f t="shared" ref="O57:O85" si="10">CONCATENATE(M57,N57)</f>
        <v>01Oct2012</v>
      </c>
      <c r="P57" s="14">
        <v>0.5</v>
      </c>
      <c r="Q57" s="15">
        <f t="shared" si="6"/>
        <v>14600</v>
      </c>
      <c r="R57">
        <v>52</v>
      </c>
      <c r="T57" s="110" t="str">
        <f t="shared" si="7"/>
        <v>01Oct2013</v>
      </c>
      <c r="U57" s="111">
        <f t="shared" si="8"/>
        <v>0.5</v>
      </c>
      <c r="V57" s="12">
        <f t="shared" si="9"/>
        <v>2400</v>
      </c>
      <c r="W57">
        <v>52</v>
      </c>
    </row>
    <row r="58" spans="1:31" ht="15.75" thickBot="1" x14ac:dyDescent="0.3">
      <c r="A58" s="6">
        <v>41471</v>
      </c>
      <c r="B58">
        <v>2400</v>
      </c>
      <c r="C58" s="2">
        <f t="shared" si="5"/>
        <v>2013</v>
      </c>
      <c r="M58" s="9" t="s">
        <v>6</v>
      </c>
      <c r="N58">
        <f t="shared" si="0"/>
        <v>2013</v>
      </c>
      <c r="O58" s="16" t="str">
        <f t="shared" si="10"/>
        <v>01Oct2013</v>
      </c>
      <c r="P58" s="14">
        <v>0.5</v>
      </c>
      <c r="Q58" s="15">
        <f t="shared" si="6"/>
        <v>2400</v>
      </c>
      <c r="R58">
        <v>53</v>
      </c>
      <c r="T58" s="110" t="str">
        <f t="shared" si="7"/>
        <v>01Oct2014</v>
      </c>
      <c r="U58" s="111">
        <f t="shared" si="8"/>
        <v>0.5</v>
      </c>
      <c r="V58" s="12">
        <f t="shared" si="9"/>
        <v>406</v>
      </c>
      <c r="W58">
        <v>53</v>
      </c>
    </row>
    <row r="59" spans="1:31" ht="15.75" thickBot="1" x14ac:dyDescent="0.3">
      <c r="A59" s="6">
        <v>41714</v>
      </c>
      <c r="B59">
        <v>406</v>
      </c>
      <c r="C59" s="2">
        <f t="shared" si="5"/>
        <v>2014</v>
      </c>
      <c r="M59" s="9" t="s">
        <v>6</v>
      </c>
      <c r="N59">
        <f t="shared" si="0"/>
        <v>2014</v>
      </c>
      <c r="O59" s="16" t="str">
        <f t="shared" si="10"/>
        <v>01Oct2014</v>
      </c>
      <c r="P59" s="14">
        <v>0.5</v>
      </c>
      <c r="Q59" s="15">
        <f t="shared" si="6"/>
        <v>406</v>
      </c>
      <c r="R59">
        <v>54</v>
      </c>
      <c r="T59" s="110" t="str">
        <f t="shared" ref="T59:V62" si="11">O61</f>
        <v>01Oct2016</v>
      </c>
      <c r="U59" s="111">
        <f t="shared" si="11"/>
        <v>0.5</v>
      </c>
      <c r="V59" s="12">
        <f t="shared" si="11"/>
        <v>15100</v>
      </c>
      <c r="W59">
        <v>54</v>
      </c>
    </row>
    <row r="60" spans="1:31" ht="15.75" thickBot="1" x14ac:dyDescent="0.3">
      <c r="A60" s="6">
        <v>42173</v>
      </c>
      <c r="B60">
        <v>64300</v>
      </c>
      <c r="C60" s="2">
        <f t="shared" si="5"/>
        <v>2015</v>
      </c>
      <c r="M60" s="9" t="s">
        <v>6</v>
      </c>
      <c r="N60">
        <f t="shared" si="0"/>
        <v>2015</v>
      </c>
      <c r="O60" s="16" t="str">
        <f t="shared" si="10"/>
        <v>01Oct2015</v>
      </c>
      <c r="P60" s="14">
        <v>0.5</v>
      </c>
      <c r="Q60" s="56">
        <f t="shared" si="6"/>
        <v>64300</v>
      </c>
      <c r="R60">
        <v>55</v>
      </c>
      <c r="T60" s="110" t="str">
        <f t="shared" si="11"/>
        <v>01Oct2017</v>
      </c>
      <c r="U60" s="111">
        <f t="shared" si="11"/>
        <v>0.5</v>
      </c>
      <c r="V60" s="12">
        <f t="shared" si="11"/>
        <v>19800</v>
      </c>
      <c r="W60">
        <v>55</v>
      </c>
    </row>
    <row r="61" spans="1:31" ht="15.75" thickBot="1" x14ac:dyDescent="0.3">
      <c r="A61" s="6">
        <v>42478</v>
      </c>
      <c r="B61">
        <v>15100</v>
      </c>
      <c r="C61" s="2">
        <f t="shared" si="5"/>
        <v>2016</v>
      </c>
      <c r="M61" s="9" t="s">
        <v>6</v>
      </c>
      <c r="N61">
        <f t="shared" si="0"/>
        <v>2016</v>
      </c>
      <c r="O61" s="16" t="str">
        <f t="shared" si="10"/>
        <v>01Oct2016</v>
      </c>
      <c r="P61" s="14">
        <v>0.5</v>
      </c>
      <c r="Q61" s="15">
        <f t="shared" si="6"/>
        <v>15100</v>
      </c>
      <c r="R61">
        <v>56</v>
      </c>
      <c r="T61" s="110" t="str">
        <f t="shared" si="11"/>
        <v>01Oct2018</v>
      </c>
      <c r="U61" s="111">
        <f t="shared" si="11"/>
        <v>0.5</v>
      </c>
      <c r="V61" s="12">
        <f t="shared" si="11"/>
        <v>10900</v>
      </c>
      <c r="W61">
        <v>56</v>
      </c>
    </row>
    <row r="62" spans="1:31" x14ac:dyDescent="0.25">
      <c r="A62" s="6">
        <v>42876</v>
      </c>
      <c r="B62">
        <v>19800</v>
      </c>
      <c r="C62" s="2">
        <f t="shared" si="5"/>
        <v>2017</v>
      </c>
      <c r="M62" s="9" t="s">
        <v>6</v>
      </c>
      <c r="N62">
        <f t="shared" si="0"/>
        <v>2017</v>
      </c>
      <c r="O62" s="16" t="str">
        <f t="shared" si="10"/>
        <v>01Oct2017</v>
      </c>
      <c r="P62" s="14">
        <v>0.5</v>
      </c>
      <c r="Q62" s="15">
        <f t="shared" si="6"/>
        <v>19800</v>
      </c>
      <c r="R62">
        <v>57</v>
      </c>
      <c r="T62" s="110" t="str">
        <f t="shared" si="11"/>
        <v>01Oct2019</v>
      </c>
      <c r="U62" s="111">
        <f t="shared" si="11"/>
        <v>0.5</v>
      </c>
      <c r="V62" s="12">
        <f t="shared" si="11"/>
        <v>8040</v>
      </c>
      <c r="W62">
        <v>57</v>
      </c>
    </row>
    <row r="63" spans="1:31" x14ac:dyDescent="0.25">
      <c r="A63" s="6">
        <v>43366</v>
      </c>
      <c r="B63">
        <v>10900</v>
      </c>
      <c r="C63" s="2">
        <f t="shared" si="5"/>
        <v>2018</v>
      </c>
      <c r="M63" s="9" t="s">
        <v>6</v>
      </c>
      <c r="N63">
        <f t="shared" si="0"/>
        <v>2018</v>
      </c>
      <c r="O63" s="16" t="str">
        <f t="shared" si="10"/>
        <v>01Oct2018</v>
      </c>
      <c r="P63" s="14">
        <v>0.5</v>
      </c>
      <c r="Q63" s="15">
        <f t="shared" si="6"/>
        <v>10900</v>
      </c>
      <c r="R63">
        <v>58</v>
      </c>
      <c r="W63">
        <v>58</v>
      </c>
    </row>
    <row r="64" spans="1:31" x14ac:dyDescent="0.25">
      <c r="A64" s="6">
        <v>43588</v>
      </c>
      <c r="B64">
        <v>8040</v>
      </c>
      <c r="C64" s="2">
        <f t="shared" si="5"/>
        <v>2019</v>
      </c>
      <c r="M64" s="9" t="s">
        <v>6</v>
      </c>
      <c r="N64">
        <f t="shared" si="0"/>
        <v>2019</v>
      </c>
      <c r="O64" s="16" t="str">
        <f t="shared" si="10"/>
        <v>01Oct2019</v>
      </c>
      <c r="P64" s="14">
        <v>0.5</v>
      </c>
      <c r="Q64" s="15">
        <f t="shared" si="6"/>
        <v>8040</v>
      </c>
      <c r="R64">
        <v>59</v>
      </c>
      <c r="W64">
        <v>59</v>
      </c>
    </row>
    <row r="65" spans="1:23" x14ac:dyDescent="0.25">
      <c r="A65" s="114"/>
      <c r="B65"/>
      <c r="M65" s="9" t="s">
        <v>6</v>
      </c>
      <c r="N65">
        <f t="shared" si="0"/>
        <v>0</v>
      </c>
      <c r="O65" s="16" t="str">
        <f t="shared" si="10"/>
        <v>01Oct0</v>
      </c>
      <c r="P65" s="14">
        <v>0.5</v>
      </c>
      <c r="Q65" s="15">
        <f t="shared" si="6"/>
        <v>0</v>
      </c>
      <c r="R65">
        <v>60</v>
      </c>
      <c r="T65" s="39" t="str">
        <f t="shared" ref="T65:V67" si="12">O68</f>
        <v>01Oct0</v>
      </c>
      <c r="U65" s="112">
        <f t="shared" si="12"/>
        <v>0.5</v>
      </c>
      <c r="V65" s="15">
        <f t="shared" si="12"/>
        <v>0</v>
      </c>
      <c r="W65">
        <v>60</v>
      </c>
    </row>
    <row r="66" spans="1:23" x14ac:dyDescent="0.25">
      <c r="A66" s="114"/>
      <c r="B66"/>
      <c r="M66" s="9" t="s">
        <v>6</v>
      </c>
      <c r="N66">
        <f t="shared" si="0"/>
        <v>0</v>
      </c>
      <c r="O66" s="16" t="str">
        <f t="shared" si="10"/>
        <v>01Oct0</v>
      </c>
      <c r="P66" s="14">
        <v>0.5</v>
      </c>
      <c r="Q66" s="15">
        <f t="shared" si="6"/>
        <v>0</v>
      </c>
      <c r="R66">
        <v>61</v>
      </c>
      <c r="T66" s="39" t="str">
        <f t="shared" si="12"/>
        <v>01Oct0</v>
      </c>
      <c r="U66" s="112">
        <f t="shared" si="12"/>
        <v>0.5</v>
      </c>
      <c r="V66" s="15">
        <f t="shared" si="12"/>
        <v>0</v>
      </c>
      <c r="W66">
        <v>61</v>
      </c>
    </row>
    <row r="67" spans="1:23" x14ac:dyDescent="0.25">
      <c r="A67" s="114"/>
      <c r="B67"/>
      <c r="M67" s="9" t="s">
        <v>6</v>
      </c>
      <c r="N67">
        <f t="shared" si="0"/>
        <v>0</v>
      </c>
      <c r="O67" s="16" t="str">
        <f t="shared" si="10"/>
        <v>01Oct0</v>
      </c>
      <c r="P67" s="14">
        <v>0.5</v>
      </c>
      <c r="Q67" s="15">
        <f t="shared" si="6"/>
        <v>0</v>
      </c>
      <c r="R67">
        <v>62</v>
      </c>
      <c r="T67" s="39" t="str">
        <f t="shared" si="12"/>
        <v>01Oct0</v>
      </c>
      <c r="U67" s="112">
        <f t="shared" si="12"/>
        <v>0.5</v>
      </c>
      <c r="V67" s="15">
        <f t="shared" si="12"/>
        <v>0</v>
      </c>
      <c r="W67">
        <v>62</v>
      </c>
    </row>
    <row r="68" spans="1:23" x14ac:dyDescent="0.25">
      <c r="A68" s="114"/>
      <c r="B68"/>
      <c r="M68" s="9" t="s">
        <v>6</v>
      </c>
      <c r="N68">
        <f t="shared" si="0"/>
        <v>0</v>
      </c>
      <c r="O68" s="16" t="str">
        <f t="shared" si="10"/>
        <v>01Oct0</v>
      </c>
      <c r="P68" s="14">
        <v>0.5</v>
      </c>
      <c r="Q68" s="15">
        <f t="shared" si="6"/>
        <v>0</v>
      </c>
      <c r="R68">
        <v>63</v>
      </c>
      <c r="T68" s="39" t="str">
        <f t="shared" ref="T68:V85" si="13">O71</f>
        <v>01Oct0</v>
      </c>
      <c r="U68" s="112">
        <f t="shared" si="13"/>
        <v>0.5</v>
      </c>
      <c r="V68" s="15">
        <f t="shared" si="13"/>
        <v>0</v>
      </c>
      <c r="W68">
        <v>63</v>
      </c>
    </row>
    <row r="69" spans="1:23" x14ac:dyDescent="0.25">
      <c r="A69" s="114"/>
      <c r="B69"/>
      <c r="M69" s="9" t="s">
        <v>6</v>
      </c>
      <c r="N69">
        <f t="shared" si="0"/>
        <v>0</v>
      </c>
      <c r="O69" s="16" t="str">
        <f t="shared" si="10"/>
        <v>01Oct0</v>
      </c>
      <c r="P69" s="14">
        <v>0.5</v>
      </c>
      <c r="Q69" s="15">
        <f t="shared" si="6"/>
        <v>0</v>
      </c>
      <c r="R69">
        <v>64</v>
      </c>
      <c r="T69" s="39" t="str">
        <f t="shared" si="13"/>
        <v>01Oct0</v>
      </c>
      <c r="U69" s="112">
        <f t="shared" si="13"/>
        <v>0.5</v>
      </c>
      <c r="V69" s="15">
        <f t="shared" si="13"/>
        <v>0</v>
      </c>
      <c r="W69">
        <v>64</v>
      </c>
    </row>
    <row r="70" spans="1:23" x14ac:dyDescent="0.25">
      <c r="A70" s="114"/>
      <c r="B70"/>
      <c r="M70" s="9" t="s">
        <v>6</v>
      </c>
      <c r="N70">
        <f t="shared" si="0"/>
        <v>0</v>
      </c>
      <c r="O70" s="16" t="str">
        <f t="shared" si="10"/>
        <v>01Oct0</v>
      </c>
      <c r="P70" s="14">
        <v>0.5</v>
      </c>
      <c r="Q70" s="15">
        <f t="shared" si="6"/>
        <v>0</v>
      </c>
      <c r="R70">
        <v>65</v>
      </c>
      <c r="T70" s="39" t="str">
        <f t="shared" si="13"/>
        <v>01Oct0</v>
      </c>
      <c r="U70" s="112">
        <f t="shared" si="13"/>
        <v>0.5</v>
      </c>
      <c r="V70" s="15">
        <f t="shared" si="13"/>
        <v>0</v>
      </c>
      <c r="W70">
        <v>65</v>
      </c>
    </row>
    <row r="71" spans="1:23" x14ac:dyDescent="0.25">
      <c r="A71" s="114"/>
      <c r="B71"/>
      <c r="M71" s="9" t="s">
        <v>6</v>
      </c>
      <c r="N71">
        <f t="shared" ref="N71:N85" si="14">C71</f>
        <v>0</v>
      </c>
      <c r="O71" s="16" t="str">
        <f t="shared" si="10"/>
        <v>01Oct0</v>
      </c>
      <c r="P71" s="14">
        <v>0.5</v>
      </c>
      <c r="Q71" s="15">
        <f t="shared" si="6"/>
        <v>0</v>
      </c>
      <c r="R71">
        <v>66</v>
      </c>
      <c r="T71" s="39" t="str">
        <f t="shared" si="13"/>
        <v>01Oct0</v>
      </c>
      <c r="U71" s="112">
        <f t="shared" si="13"/>
        <v>0.5</v>
      </c>
      <c r="V71" s="15">
        <f t="shared" si="13"/>
        <v>0</v>
      </c>
      <c r="W71">
        <v>66</v>
      </c>
    </row>
    <row r="72" spans="1:23" x14ac:dyDescent="0.25">
      <c r="A72" s="114"/>
      <c r="B72"/>
      <c r="M72" s="9" t="s">
        <v>6</v>
      </c>
      <c r="N72">
        <f t="shared" si="14"/>
        <v>0</v>
      </c>
      <c r="O72" s="16" t="str">
        <f t="shared" si="10"/>
        <v>01Oct0</v>
      </c>
      <c r="P72" s="14">
        <v>0.5</v>
      </c>
      <c r="Q72" s="15">
        <f t="shared" ref="Q72:Q85" si="15">B72</f>
        <v>0</v>
      </c>
      <c r="R72">
        <v>67</v>
      </c>
      <c r="T72" s="39" t="str">
        <f t="shared" si="13"/>
        <v>01Oct0</v>
      </c>
      <c r="U72" s="112">
        <f t="shared" si="13"/>
        <v>0.5</v>
      </c>
      <c r="V72" s="15">
        <f t="shared" si="13"/>
        <v>0</v>
      </c>
      <c r="W72">
        <v>67</v>
      </c>
    </row>
    <row r="73" spans="1:23" x14ac:dyDescent="0.25">
      <c r="A73" s="114"/>
      <c r="B73"/>
      <c r="M73" s="9" t="s">
        <v>6</v>
      </c>
      <c r="N73">
        <f t="shared" si="14"/>
        <v>0</v>
      </c>
      <c r="O73" s="16" t="str">
        <f t="shared" si="10"/>
        <v>01Oct0</v>
      </c>
      <c r="P73" s="14">
        <v>0.5</v>
      </c>
      <c r="Q73" s="15">
        <f t="shared" si="15"/>
        <v>0</v>
      </c>
      <c r="R73">
        <v>68</v>
      </c>
      <c r="T73" s="39" t="str">
        <f t="shared" si="13"/>
        <v>01Oct0</v>
      </c>
      <c r="U73" s="112">
        <f t="shared" si="13"/>
        <v>0.5</v>
      </c>
      <c r="V73" s="15">
        <f t="shared" si="13"/>
        <v>0</v>
      </c>
      <c r="W73">
        <v>68</v>
      </c>
    </row>
    <row r="74" spans="1:23" x14ac:dyDescent="0.25">
      <c r="A74" s="114"/>
      <c r="B74"/>
      <c r="M74" s="9" t="s">
        <v>6</v>
      </c>
      <c r="N74">
        <f t="shared" si="14"/>
        <v>0</v>
      </c>
      <c r="O74" s="16" t="str">
        <f t="shared" si="10"/>
        <v>01Oct0</v>
      </c>
      <c r="P74" s="14">
        <v>0.5</v>
      </c>
      <c r="Q74" s="15">
        <f t="shared" si="15"/>
        <v>0</v>
      </c>
      <c r="R74">
        <v>69</v>
      </c>
      <c r="T74" s="39" t="str">
        <f t="shared" si="13"/>
        <v>01Oct0</v>
      </c>
      <c r="U74" s="112">
        <f t="shared" si="13"/>
        <v>0.5</v>
      </c>
      <c r="V74" s="15">
        <f t="shared" si="13"/>
        <v>0</v>
      </c>
      <c r="W74">
        <v>69</v>
      </c>
    </row>
    <row r="75" spans="1:23" x14ac:dyDescent="0.25">
      <c r="A75" s="114"/>
      <c r="B75"/>
      <c r="M75" s="9" t="s">
        <v>6</v>
      </c>
      <c r="N75">
        <f t="shared" si="14"/>
        <v>0</v>
      </c>
      <c r="O75" s="16" t="str">
        <f t="shared" si="10"/>
        <v>01Oct0</v>
      </c>
      <c r="P75" s="14">
        <v>0.5</v>
      </c>
      <c r="Q75" s="15">
        <f t="shared" si="15"/>
        <v>0</v>
      </c>
      <c r="R75">
        <v>70</v>
      </c>
      <c r="T75" s="39" t="str">
        <f t="shared" si="13"/>
        <v>01Oct0</v>
      </c>
      <c r="U75" s="112">
        <f t="shared" si="13"/>
        <v>0.5</v>
      </c>
      <c r="V75" s="15">
        <f t="shared" si="13"/>
        <v>0</v>
      </c>
      <c r="W75">
        <v>70</v>
      </c>
    </row>
    <row r="76" spans="1:23" x14ac:dyDescent="0.25">
      <c r="A76" s="114"/>
      <c r="B76"/>
      <c r="M76" s="9" t="s">
        <v>6</v>
      </c>
      <c r="N76">
        <f t="shared" si="14"/>
        <v>0</v>
      </c>
      <c r="O76" s="16" t="str">
        <f t="shared" si="10"/>
        <v>01Oct0</v>
      </c>
      <c r="P76" s="14">
        <v>0.5</v>
      </c>
      <c r="Q76" s="15">
        <f t="shared" si="15"/>
        <v>0</v>
      </c>
      <c r="R76">
        <v>71</v>
      </c>
      <c r="T76" s="39" t="str">
        <f t="shared" si="13"/>
        <v>01Oct0</v>
      </c>
      <c r="U76" s="112">
        <f t="shared" si="13"/>
        <v>0.5</v>
      </c>
      <c r="V76" s="15">
        <f t="shared" si="13"/>
        <v>0</v>
      </c>
      <c r="W76">
        <v>71</v>
      </c>
    </row>
    <row r="77" spans="1:23" x14ac:dyDescent="0.25">
      <c r="A77" s="114"/>
      <c r="B77"/>
      <c r="M77" s="9" t="s">
        <v>6</v>
      </c>
      <c r="N77">
        <f t="shared" si="14"/>
        <v>0</v>
      </c>
      <c r="O77" s="16" t="str">
        <f t="shared" si="10"/>
        <v>01Oct0</v>
      </c>
      <c r="P77" s="14">
        <v>0.5</v>
      </c>
      <c r="Q77" s="15">
        <f t="shared" si="15"/>
        <v>0</v>
      </c>
      <c r="R77">
        <v>72</v>
      </c>
      <c r="T77" s="39" t="str">
        <f t="shared" si="13"/>
        <v>01Oct0</v>
      </c>
      <c r="U77" s="112">
        <f t="shared" si="13"/>
        <v>0.5</v>
      </c>
      <c r="V77" s="15">
        <f t="shared" si="13"/>
        <v>0</v>
      </c>
      <c r="W77">
        <v>72</v>
      </c>
    </row>
    <row r="78" spans="1:23" x14ac:dyDescent="0.25">
      <c r="A78" s="114"/>
      <c r="B78"/>
      <c r="M78" s="9" t="s">
        <v>6</v>
      </c>
      <c r="N78">
        <f t="shared" si="14"/>
        <v>0</v>
      </c>
      <c r="O78" s="16" t="str">
        <f t="shared" si="10"/>
        <v>01Oct0</v>
      </c>
      <c r="P78" s="14">
        <v>0.5</v>
      </c>
      <c r="Q78" s="15">
        <f t="shared" si="15"/>
        <v>0</v>
      </c>
      <c r="R78">
        <v>73</v>
      </c>
      <c r="T78" s="39" t="str">
        <f t="shared" si="13"/>
        <v>01Oct0</v>
      </c>
      <c r="U78" s="112">
        <f t="shared" si="13"/>
        <v>0.5</v>
      </c>
      <c r="V78" s="15">
        <f t="shared" si="13"/>
        <v>0</v>
      </c>
      <c r="W78">
        <v>73</v>
      </c>
    </row>
    <row r="79" spans="1:23" x14ac:dyDescent="0.25">
      <c r="A79" s="114"/>
      <c r="B79"/>
      <c r="M79" s="9" t="s">
        <v>6</v>
      </c>
      <c r="N79">
        <f t="shared" si="14"/>
        <v>0</v>
      </c>
      <c r="O79" s="16" t="str">
        <f t="shared" si="10"/>
        <v>01Oct0</v>
      </c>
      <c r="P79" s="14">
        <v>0.5</v>
      </c>
      <c r="Q79" s="15">
        <f t="shared" si="15"/>
        <v>0</v>
      </c>
      <c r="R79">
        <v>74</v>
      </c>
      <c r="T79" s="39" t="str">
        <f t="shared" si="13"/>
        <v>01Oct0</v>
      </c>
      <c r="U79" s="112">
        <f t="shared" si="13"/>
        <v>0.5</v>
      </c>
      <c r="V79" s="15">
        <f t="shared" si="13"/>
        <v>0</v>
      </c>
      <c r="W79">
        <v>74</v>
      </c>
    </row>
    <row r="80" spans="1:23" x14ac:dyDescent="0.25">
      <c r="A80" s="114"/>
      <c r="B80"/>
      <c r="M80" s="9" t="s">
        <v>6</v>
      </c>
      <c r="N80">
        <f t="shared" si="14"/>
        <v>0</v>
      </c>
      <c r="O80" s="16" t="str">
        <f t="shared" si="10"/>
        <v>01Oct0</v>
      </c>
      <c r="P80" s="14">
        <v>0.5</v>
      </c>
      <c r="Q80" s="15">
        <f t="shared" si="15"/>
        <v>0</v>
      </c>
      <c r="R80">
        <v>75</v>
      </c>
      <c r="T80" s="39" t="str">
        <f t="shared" si="13"/>
        <v>01Oct0</v>
      </c>
      <c r="U80" s="112">
        <f t="shared" si="13"/>
        <v>0.5</v>
      </c>
      <c r="V80" s="15">
        <f t="shared" si="13"/>
        <v>0</v>
      </c>
      <c r="W80">
        <v>75</v>
      </c>
    </row>
    <row r="81" spans="1:23" x14ac:dyDescent="0.25">
      <c r="A81" s="114"/>
      <c r="B81"/>
      <c r="M81" s="9" t="s">
        <v>6</v>
      </c>
      <c r="N81">
        <f t="shared" si="14"/>
        <v>0</v>
      </c>
      <c r="O81" s="16" t="str">
        <f t="shared" si="10"/>
        <v>01Oct0</v>
      </c>
      <c r="P81" s="14">
        <v>0.5</v>
      </c>
      <c r="Q81" s="15">
        <f t="shared" si="15"/>
        <v>0</v>
      </c>
      <c r="R81">
        <v>76</v>
      </c>
      <c r="T81" s="39" t="str">
        <f t="shared" si="13"/>
        <v>01Oct0</v>
      </c>
      <c r="U81" s="112">
        <f t="shared" si="13"/>
        <v>0.5</v>
      </c>
      <c r="V81" s="15">
        <f t="shared" si="13"/>
        <v>0</v>
      </c>
      <c r="W81">
        <v>76</v>
      </c>
    </row>
    <row r="82" spans="1:23" x14ac:dyDescent="0.25">
      <c r="A82" s="114"/>
      <c r="B82"/>
      <c r="M82" s="9" t="s">
        <v>6</v>
      </c>
      <c r="N82">
        <f t="shared" si="14"/>
        <v>0</v>
      </c>
      <c r="O82" s="16" t="str">
        <f t="shared" si="10"/>
        <v>01Oct0</v>
      </c>
      <c r="P82" s="14">
        <v>0.5</v>
      </c>
      <c r="Q82" s="15">
        <f t="shared" si="15"/>
        <v>0</v>
      </c>
      <c r="R82">
        <v>77</v>
      </c>
      <c r="T82" s="39" t="str">
        <f t="shared" si="13"/>
        <v>01Oct0</v>
      </c>
      <c r="U82" s="112">
        <f t="shared" si="13"/>
        <v>0.5</v>
      </c>
      <c r="V82" s="15">
        <f t="shared" si="13"/>
        <v>0</v>
      </c>
      <c r="W82">
        <v>77</v>
      </c>
    </row>
    <row r="83" spans="1:23" x14ac:dyDescent="0.25">
      <c r="A83" s="114"/>
      <c r="B83"/>
      <c r="M83" s="9" t="s">
        <v>6</v>
      </c>
      <c r="N83">
        <f t="shared" si="14"/>
        <v>0</v>
      </c>
      <c r="O83" s="16" t="str">
        <f t="shared" si="10"/>
        <v>01Oct0</v>
      </c>
      <c r="P83" s="14">
        <v>0.5</v>
      </c>
      <c r="Q83" s="15">
        <f t="shared" si="15"/>
        <v>0</v>
      </c>
      <c r="R83">
        <v>78</v>
      </c>
      <c r="T83" s="39">
        <f t="shared" si="13"/>
        <v>0</v>
      </c>
      <c r="U83" s="112">
        <f t="shared" si="13"/>
        <v>0</v>
      </c>
      <c r="V83" s="15">
        <f t="shared" si="13"/>
        <v>0</v>
      </c>
      <c r="W83">
        <v>78</v>
      </c>
    </row>
    <row r="84" spans="1:23" x14ac:dyDescent="0.25">
      <c r="A84" s="114"/>
      <c r="B84"/>
      <c r="M84" s="9" t="s">
        <v>6</v>
      </c>
      <c r="N84">
        <f t="shared" si="14"/>
        <v>0</v>
      </c>
      <c r="O84" s="16" t="str">
        <f t="shared" si="10"/>
        <v>01Oct0</v>
      </c>
      <c r="P84" s="14">
        <v>0.5</v>
      </c>
      <c r="Q84" s="15">
        <f t="shared" si="15"/>
        <v>0</v>
      </c>
      <c r="R84">
        <v>79</v>
      </c>
      <c r="T84" s="39">
        <f t="shared" si="13"/>
        <v>0</v>
      </c>
      <c r="U84" s="112">
        <f t="shared" si="13"/>
        <v>0</v>
      </c>
      <c r="V84" s="15">
        <f t="shared" si="13"/>
        <v>0</v>
      </c>
      <c r="W84">
        <v>79</v>
      </c>
    </row>
    <row r="85" spans="1:23" x14ac:dyDescent="0.25">
      <c r="A85" s="4"/>
      <c r="M85" s="9" t="s">
        <v>6</v>
      </c>
      <c r="N85">
        <f t="shared" si="14"/>
        <v>0</v>
      </c>
      <c r="O85" s="16" t="str">
        <f t="shared" si="10"/>
        <v>01Oct0</v>
      </c>
      <c r="P85" s="14">
        <v>0.5</v>
      </c>
      <c r="Q85" s="15">
        <f t="shared" si="15"/>
        <v>0</v>
      </c>
      <c r="R85">
        <v>80</v>
      </c>
      <c r="T85" s="39">
        <f t="shared" si="13"/>
        <v>0</v>
      </c>
      <c r="U85" s="112">
        <f t="shared" si="13"/>
        <v>0</v>
      </c>
      <c r="V85" s="15">
        <f t="shared" si="13"/>
        <v>0</v>
      </c>
      <c r="W85">
        <v>80</v>
      </c>
    </row>
    <row r="86" spans="1:23" x14ac:dyDescent="0.25">
      <c r="A86" s="4"/>
    </row>
    <row r="87" spans="1:23" x14ac:dyDescent="0.25">
      <c r="A87" s="4"/>
    </row>
    <row r="88" spans="1:23" x14ac:dyDescent="0.25">
      <c r="A88" s="4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6EE28-FA96-4D51-B60C-08A214DAA14F}">
  <sheetPr>
    <tabColor theme="4"/>
  </sheetPr>
  <dimension ref="A1:AE8579"/>
  <sheetViews>
    <sheetView workbookViewId="0">
      <pane ySplit="4" topLeftCell="A5" activePane="bottomLeft" state="frozen"/>
      <selection pane="bottomLeft" activeCell="G2" sqref="G2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ht="18.75" x14ac:dyDescent="0.3">
      <c r="A1" s="1" t="s">
        <v>93</v>
      </c>
      <c r="C1" s="2"/>
      <c r="D1" s="2"/>
      <c r="E1" s="1" t="s">
        <v>0</v>
      </c>
      <c r="G1" s="1">
        <v>314</v>
      </c>
      <c r="O1" s="116" t="s">
        <v>107</v>
      </c>
    </row>
    <row r="2" spans="1:23" s="1" customFormat="1" x14ac:dyDescent="0.25">
      <c r="A2" s="3" t="s">
        <v>1</v>
      </c>
      <c r="C2" s="115" t="str">
        <f>A5</f>
        <v>1957-06-00</v>
      </c>
      <c r="D2" s="115">
        <f>A10</f>
        <v>25835</v>
      </c>
      <c r="E2" s="1">
        <f>COUNT(B5:B1048576)</f>
        <v>6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t="s">
        <v>124</v>
      </c>
      <c r="B5"/>
      <c r="C5" s="7"/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 s="6">
        <v>22371</v>
      </c>
      <c r="B6">
        <v>1970</v>
      </c>
      <c r="C6" s="2">
        <v>1961</v>
      </c>
      <c r="G6" s="8"/>
      <c r="H6" s="8"/>
      <c r="I6" s="8"/>
      <c r="J6" s="8"/>
      <c r="M6" s="9" t="s">
        <v>6</v>
      </c>
      <c r="N6">
        <f>C6</f>
        <v>1961</v>
      </c>
      <c r="O6" s="10" t="str">
        <f>CONCATENATE(M6,N6)</f>
        <v>01Oct1961</v>
      </c>
      <c r="P6" s="11">
        <v>0.5</v>
      </c>
      <c r="Q6" s="12">
        <f>B6</f>
        <v>1970</v>
      </c>
      <c r="R6">
        <v>1</v>
      </c>
      <c r="T6" s="110" t="str">
        <f>O6</f>
        <v>01Oct1961</v>
      </c>
      <c r="U6" s="111">
        <f>P6</f>
        <v>0.5</v>
      </c>
      <c r="V6" s="12">
        <f>Q6</f>
        <v>1970</v>
      </c>
      <c r="W6">
        <v>1</v>
      </c>
    </row>
    <row r="7" spans="1:23" x14ac:dyDescent="0.25">
      <c r="A7" s="6">
        <v>22607</v>
      </c>
      <c r="B7">
        <v>2010</v>
      </c>
      <c r="C7" s="2">
        <v>1962</v>
      </c>
      <c r="G7" s="8"/>
      <c r="H7" s="8"/>
      <c r="I7" s="8"/>
      <c r="J7" s="8"/>
      <c r="M7" s="9" t="s">
        <v>6</v>
      </c>
      <c r="N7">
        <f t="shared" ref="N7:N70" si="0">C7</f>
        <v>1962</v>
      </c>
      <c r="O7" s="13" t="str">
        <f t="shared" ref="O7:O54" si="1">CONCATENATE(M7,N7)</f>
        <v>01Oct1962</v>
      </c>
      <c r="P7" s="14">
        <v>0.5</v>
      </c>
      <c r="Q7" s="15">
        <f>B7</f>
        <v>2010</v>
      </c>
      <c r="R7">
        <v>2</v>
      </c>
      <c r="T7" s="39" t="str">
        <f t="shared" ref="T7:V25" si="2">O7</f>
        <v>01Oct1962</v>
      </c>
      <c r="U7" s="112">
        <f t="shared" si="2"/>
        <v>0.5</v>
      </c>
      <c r="V7" s="15">
        <f t="shared" si="2"/>
        <v>2010</v>
      </c>
      <c r="W7">
        <v>2</v>
      </c>
    </row>
    <row r="8" spans="1:23" x14ac:dyDescent="0.25">
      <c r="A8" s="6">
        <v>22977</v>
      </c>
      <c r="B8">
        <v>2050</v>
      </c>
      <c r="C8" s="2">
        <v>1963</v>
      </c>
      <c r="E8" s="183"/>
      <c r="F8" s="184"/>
      <c r="G8" s="8"/>
      <c r="H8" s="8"/>
      <c r="I8" s="8"/>
      <c r="J8" s="8"/>
      <c r="M8" s="9" t="s">
        <v>6</v>
      </c>
      <c r="N8">
        <f t="shared" si="0"/>
        <v>1963</v>
      </c>
      <c r="O8" s="13" t="str">
        <f t="shared" si="1"/>
        <v>01Oct1963</v>
      </c>
      <c r="P8" s="14">
        <v>0.5</v>
      </c>
      <c r="Q8" s="15">
        <f t="shared" ref="Q8:Q71" si="3">B8</f>
        <v>2050</v>
      </c>
      <c r="R8">
        <v>3</v>
      </c>
      <c r="T8" s="39" t="str">
        <f t="shared" si="2"/>
        <v>01Oct1963</v>
      </c>
      <c r="U8" s="112">
        <f t="shared" si="2"/>
        <v>0.5</v>
      </c>
      <c r="V8" s="15">
        <f t="shared" si="2"/>
        <v>2050</v>
      </c>
      <c r="W8">
        <v>3</v>
      </c>
    </row>
    <row r="9" spans="1:23" ht="15.75" thickBot="1" x14ac:dyDescent="0.3">
      <c r="A9" s="6">
        <v>25329</v>
      </c>
      <c r="B9">
        <v>2480</v>
      </c>
      <c r="C9" s="2">
        <v>1969</v>
      </c>
      <c r="M9" s="9" t="s">
        <v>6</v>
      </c>
      <c r="N9">
        <f t="shared" si="0"/>
        <v>1969</v>
      </c>
      <c r="O9" s="13" t="str">
        <f t="shared" si="1"/>
        <v>01Oct1969</v>
      </c>
      <c r="P9" s="14">
        <v>0.5</v>
      </c>
      <c r="Q9" s="15">
        <f t="shared" si="3"/>
        <v>2480</v>
      </c>
      <c r="R9">
        <v>4</v>
      </c>
      <c r="T9" s="39" t="str">
        <f t="shared" si="2"/>
        <v>01Oct1969</v>
      </c>
      <c r="U9" s="112">
        <f t="shared" si="2"/>
        <v>0.5</v>
      </c>
      <c r="V9" s="15">
        <f t="shared" si="2"/>
        <v>2480</v>
      </c>
      <c r="W9">
        <v>4</v>
      </c>
    </row>
    <row r="10" spans="1:23" ht="15.75" thickBot="1" x14ac:dyDescent="0.3">
      <c r="A10" s="6">
        <v>25835</v>
      </c>
      <c r="B10">
        <v>3860</v>
      </c>
      <c r="C10" s="2">
        <v>1970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0"/>
        <v>1970</v>
      </c>
      <c r="O10" s="13" t="str">
        <f t="shared" si="1"/>
        <v>01Oct1970</v>
      </c>
      <c r="P10" s="14">
        <v>0.5</v>
      </c>
      <c r="Q10" s="15">
        <f t="shared" si="3"/>
        <v>3860</v>
      </c>
      <c r="R10">
        <v>5</v>
      </c>
      <c r="T10" s="39" t="str">
        <f t="shared" si="2"/>
        <v>01Oct1970</v>
      </c>
      <c r="U10" s="112">
        <f t="shared" si="2"/>
        <v>0.5</v>
      </c>
      <c r="V10" s="15">
        <f t="shared" si="2"/>
        <v>3860</v>
      </c>
      <c r="W10">
        <v>5</v>
      </c>
    </row>
    <row r="11" spans="1:23" ht="15.75" thickBot="1" x14ac:dyDescent="0.3">
      <c r="A11" s="6">
        <v>25868</v>
      </c>
      <c r="B11">
        <v>3130</v>
      </c>
      <c r="C11" s="2">
        <v>1971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0"/>
        <v>1971</v>
      </c>
      <c r="O11" s="13" t="str">
        <f t="shared" si="1"/>
        <v>01Oct1971</v>
      </c>
      <c r="P11" s="14">
        <v>0.5</v>
      </c>
      <c r="Q11" s="15">
        <f t="shared" si="3"/>
        <v>3130</v>
      </c>
      <c r="R11">
        <v>6</v>
      </c>
      <c r="T11" s="39" t="str">
        <f t="shared" si="2"/>
        <v>01Oct1971</v>
      </c>
      <c r="U11" s="112">
        <f t="shared" si="2"/>
        <v>0.5</v>
      </c>
      <c r="V11" s="15">
        <f t="shared" si="2"/>
        <v>3130</v>
      </c>
      <c r="W11">
        <v>6</v>
      </c>
    </row>
    <row r="12" spans="1:23" x14ac:dyDescent="0.25">
      <c r="A12"/>
      <c r="B12"/>
      <c r="E12" s="13">
        <v>0.2</v>
      </c>
      <c r="F12" s="60"/>
      <c r="G12" s="60"/>
      <c r="H12" s="60"/>
      <c r="I12" s="15"/>
      <c r="M12" s="9" t="s">
        <v>6</v>
      </c>
      <c r="N12">
        <f t="shared" si="0"/>
        <v>0</v>
      </c>
      <c r="O12" s="13" t="str">
        <f t="shared" si="1"/>
        <v>01Oct0</v>
      </c>
      <c r="P12" s="14">
        <v>0.5</v>
      </c>
      <c r="Q12" s="15">
        <f t="shared" si="3"/>
        <v>0</v>
      </c>
      <c r="R12">
        <v>7</v>
      </c>
      <c r="T12" s="39" t="str">
        <f t="shared" si="2"/>
        <v>01Oct0</v>
      </c>
      <c r="U12" s="112">
        <f t="shared" si="2"/>
        <v>0.5</v>
      </c>
      <c r="V12" s="15">
        <f t="shared" si="2"/>
        <v>0</v>
      </c>
      <c r="W12">
        <v>7</v>
      </c>
    </row>
    <row r="13" spans="1:23" x14ac:dyDescent="0.25">
      <c r="A13"/>
      <c r="B13"/>
      <c r="E13" s="13">
        <v>0.5</v>
      </c>
      <c r="F13" s="60"/>
      <c r="G13" s="60"/>
      <c r="H13" s="60"/>
      <c r="I13" s="15"/>
      <c r="M13" s="9" t="s">
        <v>6</v>
      </c>
      <c r="N13">
        <f t="shared" si="0"/>
        <v>0</v>
      </c>
      <c r="O13" s="13" t="str">
        <f t="shared" si="1"/>
        <v>01Oct0</v>
      </c>
      <c r="P13" s="14">
        <v>0.5</v>
      </c>
      <c r="Q13" s="15">
        <f t="shared" si="3"/>
        <v>0</v>
      </c>
      <c r="R13">
        <v>8</v>
      </c>
      <c r="T13" s="39" t="str">
        <f t="shared" si="2"/>
        <v>01Oct0</v>
      </c>
      <c r="U13" s="112">
        <f t="shared" si="2"/>
        <v>0.5</v>
      </c>
      <c r="V13" s="15">
        <f t="shared" si="2"/>
        <v>0</v>
      </c>
      <c r="W13">
        <v>8</v>
      </c>
    </row>
    <row r="14" spans="1:23" x14ac:dyDescent="0.25">
      <c r="A14"/>
      <c r="B14"/>
      <c r="E14" s="13">
        <v>1</v>
      </c>
      <c r="F14" s="60"/>
      <c r="G14" s="60"/>
      <c r="H14" s="60"/>
      <c r="I14" s="15"/>
      <c r="M14" s="9" t="s">
        <v>6</v>
      </c>
      <c r="N14">
        <f t="shared" si="0"/>
        <v>0</v>
      </c>
      <c r="O14" s="13" t="str">
        <f t="shared" si="1"/>
        <v>01Oct0</v>
      </c>
      <c r="P14" s="14">
        <v>0.5</v>
      </c>
      <c r="Q14" s="15">
        <f t="shared" si="3"/>
        <v>0</v>
      </c>
      <c r="R14">
        <v>9</v>
      </c>
      <c r="T14" s="39" t="str">
        <f t="shared" si="2"/>
        <v>01Oct0</v>
      </c>
      <c r="U14" s="112">
        <f t="shared" si="2"/>
        <v>0.5</v>
      </c>
      <c r="V14" s="15">
        <f t="shared" si="2"/>
        <v>0</v>
      </c>
      <c r="W14">
        <v>9</v>
      </c>
    </row>
    <row r="15" spans="1:23" x14ac:dyDescent="0.25">
      <c r="A15"/>
      <c r="B15"/>
      <c r="E15" s="13">
        <v>2</v>
      </c>
      <c r="F15" s="60"/>
      <c r="G15" s="60"/>
      <c r="H15" s="60"/>
      <c r="I15" s="15"/>
      <c r="M15" s="9" t="s">
        <v>6</v>
      </c>
      <c r="N15">
        <f t="shared" si="0"/>
        <v>0</v>
      </c>
      <c r="O15" s="13" t="str">
        <f t="shared" si="1"/>
        <v>01Oct0</v>
      </c>
      <c r="P15" s="14">
        <v>0.5</v>
      </c>
      <c r="Q15" s="15">
        <f t="shared" si="3"/>
        <v>0</v>
      </c>
      <c r="R15">
        <v>10</v>
      </c>
      <c r="T15" s="39" t="str">
        <f t="shared" si="2"/>
        <v>01Oct0</v>
      </c>
      <c r="U15" s="112">
        <f t="shared" si="2"/>
        <v>0.5</v>
      </c>
      <c r="V15" s="15">
        <f t="shared" si="2"/>
        <v>0</v>
      </c>
      <c r="W15">
        <v>10</v>
      </c>
    </row>
    <row r="16" spans="1:23" x14ac:dyDescent="0.25">
      <c r="A16"/>
      <c r="B16"/>
      <c r="E16" s="13">
        <v>5</v>
      </c>
      <c r="F16" s="60"/>
      <c r="G16" s="60"/>
      <c r="H16" s="60"/>
      <c r="I16" s="15"/>
      <c r="M16" s="9" t="s">
        <v>6</v>
      </c>
      <c r="N16">
        <f t="shared" si="0"/>
        <v>0</v>
      </c>
      <c r="O16" s="13" t="str">
        <f t="shared" si="1"/>
        <v>01Oct0</v>
      </c>
      <c r="P16" s="14">
        <v>0.5</v>
      </c>
      <c r="Q16" s="15">
        <f t="shared" si="3"/>
        <v>0</v>
      </c>
      <c r="R16">
        <v>11</v>
      </c>
      <c r="T16" s="39" t="str">
        <f t="shared" si="2"/>
        <v>01Oct0</v>
      </c>
      <c r="U16" s="112">
        <f t="shared" si="2"/>
        <v>0.5</v>
      </c>
      <c r="V16" s="15">
        <f t="shared" si="2"/>
        <v>0</v>
      </c>
      <c r="W16">
        <v>11</v>
      </c>
    </row>
    <row r="17" spans="1:23" x14ac:dyDescent="0.25">
      <c r="A17" s="114"/>
      <c r="B17"/>
      <c r="E17" s="13">
        <v>10</v>
      </c>
      <c r="F17" s="60"/>
      <c r="G17" s="60"/>
      <c r="H17" s="60"/>
      <c r="I17" s="15"/>
      <c r="M17" s="9" t="s">
        <v>6</v>
      </c>
      <c r="N17">
        <f t="shared" si="0"/>
        <v>0</v>
      </c>
      <c r="O17" s="13" t="str">
        <f t="shared" si="1"/>
        <v>01Oct0</v>
      </c>
      <c r="P17" s="14">
        <v>0.5</v>
      </c>
      <c r="Q17" s="15">
        <f t="shared" si="3"/>
        <v>0</v>
      </c>
      <c r="R17">
        <v>12</v>
      </c>
      <c r="T17" s="39" t="str">
        <f t="shared" si="2"/>
        <v>01Oct0</v>
      </c>
      <c r="U17" s="112">
        <f t="shared" si="2"/>
        <v>0.5</v>
      </c>
      <c r="V17" s="15">
        <f t="shared" si="2"/>
        <v>0</v>
      </c>
      <c r="W17">
        <v>12</v>
      </c>
    </row>
    <row r="18" spans="1:23" x14ac:dyDescent="0.25">
      <c r="A18" s="114"/>
      <c r="B18"/>
      <c r="E18" s="13">
        <v>20</v>
      </c>
      <c r="F18" s="60"/>
      <c r="G18" s="60"/>
      <c r="H18" s="60"/>
      <c r="I18" s="15"/>
      <c r="M18" s="9" t="s">
        <v>6</v>
      </c>
      <c r="N18">
        <f t="shared" si="0"/>
        <v>0</v>
      </c>
      <c r="O18" s="16" t="str">
        <f t="shared" si="1"/>
        <v>01Oct0</v>
      </c>
      <c r="P18" s="14">
        <v>0.5</v>
      </c>
      <c r="Q18" s="15">
        <f t="shared" si="3"/>
        <v>0</v>
      </c>
      <c r="R18">
        <v>13</v>
      </c>
      <c r="T18" s="39" t="str">
        <f t="shared" si="2"/>
        <v>01Oct0</v>
      </c>
      <c r="U18" s="112">
        <f t="shared" si="2"/>
        <v>0.5</v>
      </c>
      <c r="V18" s="15">
        <f t="shared" si="2"/>
        <v>0</v>
      </c>
      <c r="W18">
        <v>13</v>
      </c>
    </row>
    <row r="19" spans="1:23" x14ac:dyDescent="0.25">
      <c r="A19" s="114"/>
      <c r="B19"/>
      <c r="E19" s="13">
        <v>50</v>
      </c>
      <c r="F19" s="60"/>
      <c r="G19" s="60"/>
      <c r="H19" s="60"/>
      <c r="I19" s="15"/>
      <c r="K19" s="113"/>
      <c r="M19" s="9" t="s">
        <v>6</v>
      </c>
      <c r="N19">
        <f t="shared" si="0"/>
        <v>0</v>
      </c>
      <c r="O19" s="16" t="str">
        <f t="shared" si="1"/>
        <v>01Oct0</v>
      </c>
      <c r="P19" s="14">
        <v>0.5</v>
      </c>
      <c r="Q19" s="15">
        <f t="shared" si="3"/>
        <v>0</v>
      </c>
      <c r="R19">
        <v>14</v>
      </c>
      <c r="T19" s="39" t="str">
        <f t="shared" si="2"/>
        <v>01Oct0</v>
      </c>
      <c r="U19" s="112">
        <f t="shared" si="2"/>
        <v>0.5</v>
      </c>
      <c r="V19" s="15">
        <f t="shared" si="2"/>
        <v>0</v>
      </c>
      <c r="W19">
        <v>14</v>
      </c>
    </row>
    <row r="20" spans="1:23" x14ac:dyDescent="0.25">
      <c r="A20" s="114"/>
      <c r="B20"/>
      <c r="E20" s="13">
        <v>80</v>
      </c>
      <c r="F20" s="60"/>
      <c r="G20" s="60"/>
      <c r="H20" s="60"/>
      <c r="I20" s="15"/>
      <c r="M20" s="9" t="s">
        <v>6</v>
      </c>
      <c r="N20">
        <f t="shared" si="0"/>
        <v>0</v>
      </c>
      <c r="O20" s="16" t="str">
        <f t="shared" si="1"/>
        <v>01Oct0</v>
      </c>
      <c r="P20" s="14">
        <v>0.5</v>
      </c>
      <c r="Q20" s="15">
        <f t="shared" si="3"/>
        <v>0</v>
      </c>
      <c r="R20">
        <v>15</v>
      </c>
      <c r="T20" s="39" t="str">
        <f t="shared" si="2"/>
        <v>01Oct0</v>
      </c>
      <c r="U20" s="112">
        <f t="shared" si="2"/>
        <v>0.5</v>
      </c>
      <c r="V20" s="15">
        <f t="shared" si="2"/>
        <v>0</v>
      </c>
      <c r="W20">
        <v>15</v>
      </c>
    </row>
    <row r="21" spans="1:23" x14ac:dyDescent="0.25">
      <c r="A21" s="114"/>
      <c r="B21"/>
      <c r="E21" s="13">
        <v>90</v>
      </c>
      <c r="F21" s="60"/>
      <c r="G21" s="60"/>
      <c r="H21" s="60"/>
      <c r="I21" s="15"/>
      <c r="M21" s="9" t="s">
        <v>6</v>
      </c>
      <c r="N21">
        <f t="shared" si="0"/>
        <v>0</v>
      </c>
      <c r="O21" s="16" t="str">
        <f t="shared" si="1"/>
        <v>01Oct0</v>
      </c>
      <c r="P21" s="14">
        <v>0.5</v>
      </c>
      <c r="Q21" s="15">
        <f t="shared" si="3"/>
        <v>0</v>
      </c>
      <c r="R21">
        <v>16</v>
      </c>
      <c r="T21" s="39" t="str">
        <f t="shared" si="2"/>
        <v>01Oct0</v>
      </c>
      <c r="U21" s="112">
        <f t="shared" si="2"/>
        <v>0.5</v>
      </c>
      <c r="V21" s="15">
        <f t="shared" si="2"/>
        <v>0</v>
      </c>
      <c r="W21">
        <v>16</v>
      </c>
    </row>
    <row r="22" spans="1:23" x14ac:dyDescent="0.25">
      <c r="A22" s="114"/>
      <c r="B22"/>
      <c r="E22" s="13">
        <v>95</v>
      </c>
      <c r="F22" s="60"/>
      <c r="G22" s="60"/>
      <c r="H22" s="60"/>
      <c r="I22" s="15"/>
      <c r="M22" s="9" t="s">
        <v>6</v>
      </c>
      <c r="N22">
        <f t="shared" si="0"/>
        <v>0</v>
      </c>
      <c r="O22" s="16" t="str">
        <f t="shared" si="1"/>
        <v>01Oct0</v>
      </c>
      <c r="P22" s="14">
        <v>0.5</v>
      </c>
      <c r="Q22" s="15">
        <f t="shared" si="3"/>
        <v>0</v>
      </c>
      <c r="R22">
        <v>17</v>
      </c>
      <c r="T22" s="39" t="str">
        <f t="shared" si="2"/>
        <v>01Oct0</v>
      </c>
      <c r="U22" s="112">
        <f t="shared" si="2"/>
        <v>0.5</v>
      </c>
      <c r="V22" s="15">
        <f t="shared" si="2"/>
        <v>0</v>
      </c>
      <c r="W22">
        <v>17</v>
      </c>
    </row>
    <row r="23" spans="1:23" ht="15.75" thickBot="1" x14ac:dyDescent="0.3">
      <c r="A23" s="114"/>
      <c r="B23"/>
      <c r="E23" s="61">
        <v>99</v>
      </c>
      <c r="F23" s="62"/>
      <c r="G23" s="62"/>
      <c r="H23" s="62"/>
      <c r="I23" s="19"/>
      <c r="M23" s="9" t="s">
        <v>6</v>
      </c>
      <c r="N23">
        <f t="shared" si="0"/>
        <v>0</v>
      </c>
      <c r="O23" s="16" t="str">
        <f t="shared" si="1"/>
        <v>01Oct0</v>
      </c>
      <c r="P23" s="14">
        <v>0.5</v>
      </c>
      <c r="Q23" s="15">
        <f t="shared" si="3"/>
        <v>0</v>
      </c>
      <c r="R23">
        <v>18</v>
      </c>
      <c r="T23" s="39" t="str">
        <f t="shared" si="2"/>
        <v>01Oct0</v>
      </c>
      <c r="U23" s="112">
        <f t="shared" si="2"/>
        <v>0.5</v>
      </c>
      <c r="V23" s="15">
        <f t="shared" si="2"/>
        <v>0</v>
      </c>
      <c r="W23">
        <v>18</v>
      </c>
    </row>
    <row r="24" spans="1:23" ht="15.75" thickBot="1" x14ac:dyDescent="0.3">
      <c r="A24" s="114"/>
      <c r="B24"/>
      <c r="M24" s="9" t="s">
        <v>6</v>
      </c>
      <c r="N24">
        <f t="shared" si="0"/>
        <v>0</v>
      </c>
      <c r="O24" s="16" t="str">
        <f t="shared" si="1"/>
        <v>01Oct0</v>
      </c>
      <c r="P24" s="14">
        <v>0.5</v>
      </c>
      <c r="Q24" s="15">
        <f t="shared" si="3"/>
        <v>0</v>
      </c>
      <c r="R24">
        <v>19</v>
      </c>
      <c r="T24" s="39" t="str">
        <f t="shared" si="2"/>
        <v>01Oct0</v>
      </c>
      <c r="U24" s="112">
        <f t="shared" si="2"/>
        <v>0.5</v>
      </c>
      <c r="V24" s="15">
        <f t="shared" si="2"/>
        <v>0</v>
      </c>
      <c r="W24">
        <v>19</v>
      </c>
    </row>
    <row r="25" spans="1:23" ht="15.75" thickBot="1" x14ac:dyDescent="0.3">
      <c r="A25" s="114"/>
      <c r="B25"/>
      <c r="E25" s="173" t="s">
        <v>118</v>
      </c>
      <c r="F25" s="174"/>
      <c r="G25" s="174"/>
      <c r="H25" s="174"/>
      <c r="I25" s="175"/>
      <c r="M25" s="9" t="s">
        <v>6</v>
      </c>
      <c r="N25">
        <f t="shared" si="0"/>
        <v>0</v>
      </c>
      <c r="O25" s="16" t="str">
        <f t="shared" si="1"/>
        <v>01Oct0</v>
      </c>
      <c r="P25" s="14">
        <v>0.5</v>
      </c>
      <c r="Q25" s="15">
        <f t="shared" si="3"/>
        <v>0</v>
      </c>
      <c r="R25">
        <v>20</v>
      </c>
      <c r="T25" s="39" t="str">
        <f t="shared" si="2"/>
        <v>01Oct0</v>
      </c>
      <c r="U25" s="112">
        <f t="shared" si="2"/>
        <v>0.5</v>
      </c>
      <c r="V25" s="15">
        <f t="shared" si="2"/>
        <v>0</v>
      </c>
      <c r="W25">
        <v>20</v>
      </c>
    </row>
    <row r="26" spans="1:23" ht="15.75" thickBot="1" x14ac:dyDescent="0.3">
      <c r="A26" s="114"/>
      <c r="B26"/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0"/>
        <v>0</v>
      </c>
      <c r="O26" s="16" t="str">
        <f t="shared" si="1"/>
        <v>01Oct0</v>
      </c>
      <c r="P26" s="14">
        <v>0.5</v>
      </c>
      <c r="Q26" s="15">
        <f t="shared" si="3"/>
        <v>0</v>
      </c>
      <c r="R26">
        <v>21</v>
      </c>
      <c r="T26" s="39" t="str">
        <f>O27</f>
        <v>01Oct0</v>
      </c>
      <c r="U26" s="112">
        <f>P27</f>
        <v>0.5</v>
      </c>
      <c r="V26" s="15">
        <f>Q27</f>
        <v>0</v>
      </c>
      <c r="W26">
        <v>21</v>
      </c>
    </row>
    <row r="27" spans="1:23" x14ac:dyDescent="0.25">
      <c r="A27" s="114"/>
      <c r="B27"/>
      <c r="E27" s="13">
        <v>0.2</v>
      </c>
      <c r="F27" s="60"/>
      <c r="G27" s="60"/>
      <c r="H27" s="60"/>
      <c r="I27" s="15"/>
      <c r="M27" s="9" t="s">
        <v>6</v>
      </c>
      <c r="N27">
        <f t="shared" si="0"/>
        <v>0</v>
      </c>
      <c r="O27" s="16" t="str">
        <f t="shared" si="1"/>
        <v>01Oct0</v>
      </c>
      <c r="P27" s="14">
        <v>0.5</v>
      </c>
      <c r="Q27" s="15">
        <f t="shared" si="3"/>
        <v>0</v>
      </c>
      <c r="R27">
        <v>22</v>
      </c>
      <c r="T27" s="39" t="str">
        <f t="shared" ref="T27:V44" si="4">O28</f>
        <v>01Oct0</v>
      </c>
      <c r="U27" s="112">
        <f t="shared" si="4"/>
        <v>0.5</v>
      </c>
      <c r="V27" s="15">
        <f t="shared" si="4"/>
        <v>0</v>
      </c>
      <c r="W27">
        <v>22</v>
      </c>
    </row>
    <row r="28" spans="1:23" x14ac:dyDescent="0.25">
      <c r="A28" s="114"/>
      <c r="B28"/>
      <c r="E28" s="13">
        <v>0.5</v>
      </c>
      <c r="F28" s="60"/>
      <c r="G28" s="60"/>
      <c r="H28" s="60"/>
      <c r="I28" s="15"/>
      <c r="M28" s="9" t="s">
        <v>6</v>
      </c>
      <c r="N28">
        <f t="shared" si="0"/>
        <v>0</v>
      </c>
      <c r="O28" s="16" t="str">
        <f t="shared" si="1"/>
        <v>01Oct0</v>
      </c>
      <c r="P28" s="14">
        <v>0.5</v>
      </c>
      <c r="Q28" s="15">
        <f t="shared" si="3"/>
        <v>0</v>
      </c>
      <c r="R28">
        <v>23</v>
      </c>
      <c r="T28" s="39" t="str">
        <f t="shared" si="4"/>
        <v>01Oct0</v>
      </c>
      <c r="U28" s="112">
        <f t="shared" si="4"/>
        <v>0.5</v>
      </c>
      <c r="V28" s="15">
        <f t="shared" si="4"/>
        <v>0</v>
      </c>
      <c r="W28">
        <v>23</v>
      </c>
    </row>
    <row r="29" spans="1:23" x14ac:dyDescent="0.25">
      <c r="A29" s="114"/>
      <c r="B29"/>
      <c r="E29" s="13">
        <v>1</v>
      </c>
      <c r="F29" s="60"/>
      <c r="G29" s="60"/>
      <c r="H29" s="60"/>
      <c r="I29" s="15"/>
      <c r="M29" s="9" t="s">
        <v>6</v>
      </c>
      <c r="N29">
        <f t="shared" si="0"/>
        <v>0</v>
      </c>
      <c r="O29" s="16" t="str">
        <f t="shared" si="1"/>
        <v>01Oct0</v>
      </c>
      <c r="P29" s="14">
        <v>0.5</v>
      </c>
      <c r="Q29" s="15">
        <f t="shared" si="3"/>
        <v>0</v>
      </c>
      <c r="R29">
        <v>24</v>
      </c>
      <c r="T29" s="39" t="str">
        <f t="shared" si="4"/>
        <v>01Oct0</v>
      </c>
      <c r="U29" s="112">
        <f t="shared" si="4"/>
        <v>0.5</v>
      </c>
      <c r="V29" s="15">
        <f t="shared" si="4"/>
        <v>0</v>
      </c>
      <c r="W29">
        <v>24</v>
      </c>
    </row>
    <row r="30" spans="1:23" x14ac:dyDescent="0.25">
      <c r="A30" s="114"/>
      <c r="B30"/>
      <c r="E30" s="13">
        <v>2</v>
      </c>
      <c r="F30" s="60"/>
      <c r="G30" s="60"/>
      <c r="H30" s="60"/>
      <c r="I30" s="15"/>
      <c r="M30" s="9" t="s">
        <v>6</v>
      </c>
      <c r="N30">
        <f t="shared" si="0"/>
        <v>0</v>
      </c>
      <c r="O30" s="16" t="str">
        <f t="shared" si="1"/>
        <v>01Oct0</v>
      </c>
      <c r="P30" s="14">
        <v>0.5</v>
      </c>
      <c r="Q30" s="15">
        <f t="shared" si="3"/>
        <v>0</v>
      </c>
      <c r="R30">
        <v>25</v>
      </c>
      <c r="T30" s="39" t="str">
        <f t="shared" si="4"/>
        <v>01Oct0</v>
      </c>
      <c r="U30" s="112">
        <f t="shared" si="4"/>
        <v>0.5</v>
      </c>
      <c r="V30" s="15">
        <f t="shared" si="4"/>
        <v>0</v>
      </c>
      <c r="W30">
        <v>25</v>
      </c>
    </row>
    <row r="31" spans="1:23" x14ac:dyDescent="0.25">
      <c r="A31" s="114"/>
      <c r="B31"/>
      <c r="E31" s="13">
        <v>5</v>
      </c>
      <c r="F31" s="60"/>
      <c r="G31" s="60"/>
      <c r="H31" s="60"/>
      <c r="I31" s="15"/>
      <c r="M31" s="9" t="s">
        <v>6</v>
      </c>
      <c r="N31">
        <f t="shared" si="0"/>
        <v>0</v>
      </c>
      <c r="O31" s="16" t="str">
        <f t="shared" si="1"/>
        <v>01Oct0</v>
      </c>
      <c r="P31" s="14">
        <v>0.5</v>
      </c>
      <c r="Q31" s="15">
        <f t="shared" si="3"/>
        <v>0</v>
      </c>
      <c r="R31">
        <v>26</v>
      </c>
      <c r="T31" s="39" t="str">
        <f t="shared" si="4"/>
        <v>01Oct0</v>
      </c>
      <c r="U31" s="112">
        <f t="shared" si="4"/>
        <v>0.5</v>
      </c>
      <c r="V31" s="15">
        <f t="shared" si="4"/>
        <v>0</v>
      </c>
      <c r="W31">
        <v>26</v>
      </c>
    </row>
    <row r="32" spans="1:23" x14ac:dyDescent="0.25">
      <c r="A32" s="114"/>
      <c r="B32"/>
      <c r="E32" s="13">
        <v>10</v>
      </c>
      <c r="F32" s="60"/>
      <c r="G32" s="60"/>
      <c r="H32" s="60"/>
      <c r="I32" s="15"/>
      <c r="L32" s="113"/>
      <c r="M32" s="9" t="s">
        <v>6</v>
      </c>
      <c r="N32">
        <f t="shared" si="0"/>
        <v>0</v>
      </c>
      <c r="O32" s="16" t="str">
        <f t="shared" si="1"/>
        <v>01Oct0</v>
      </c>
      <c r="P32" s="14">
        <v>0.5</v>
      </c>
      <c r="Q32" s="15">
        <f t="shared" si="3"/>
        <v>0</v>
      </c>
      <c r="R32">
        <v>27</v>
      </c>
      <c r="T32" s="39" t="str">
        <f t="shared" si="4"/>
        <v>01Oct0</v>
      </c>
      <c r="U32" s="112">
        <f t="shared" si="4"/>
        <v>0.5</v>
      </c>
      <c r="V32" s="15">
        <f t="shared" si="4"/>
        <v>0</v>
      </c>
      <c r="W32">
        <v>27</v>
      </c>
    </row>
    <row r="33" spans="1:23" x14ac:dyDescent="0.25">
      <c r="A33" s="114"/>
      <c r="B33"/>
      <c r="E33" s="13">
        <v>20</v>
      </c>
      <c r="F33" s="60"/>
      <c r="G33" s="60"/>
      <c r="H33" s="60"/>
      <c r="I33" s="15"/>
      <c r="M33" s="9" t="s">
        <v>6</v>
      </c>
      <c r="N33">
        <f t="shared" si="0"/>
        <v>0</v>
      </c>
      <c r="O33" s="16" t="str">
        <f t="shared" si="1"/>
        <v>01Oct0</v>
      </c>
      <c r="P33" s="14">
        <v>0.5</v>
      </c>
      <c r="Q33" s="15">
        <f t="shared" si="3"/>
        <v>0</v>
      </c>
      <c r="R33">
        <v>28</v>
      </c>
      <c r="T33" s="39" t="str">
        <f t="shared" si="4"/>
        <v>01Oct0</v>
      </c>
      <c r="U33" s="112">
        <f t="shared" si="4"/>
        <v>0.5</v>
      </c>
      <c r="V33" s="15">
        <f t="shared" si="4"/>
        <v>0</v>
      </c>
      <c r="W33">
        <v>28</v>
      </c>
    </row>
    <row r="34" spans="1:23" x14ac:dyDescent="0.25">
      <c r="A34" s="114"/>
      <c r="B34"/>
      <c r="E34" s="13">
        <v>50</v>
      </c>
      <c r="F34" s="60"/>
      <c r="G34" s="60"/>
      <c r="H34" s="60"/>
      <c r="I34" s="15"/>
      <c r="M34" s="9" t="s">
        <v>6</v>
      </c>
      <c r="N34">
        <f t="shared" si="0"/>
        <v>0</v>
      </c>
      <c r="O34" s="16" t="str">
        <f t="shared" si="1"/>
        <v>01Oct0</v>
      </c>
      <c r="P34" s="14">
        <v>0.5</v>
      </c>
      <c r="Q34" s="15">
        <f t="shared" si="3"/>
        <v>0</v>
      </c>
      <c r="R34">
        <v>29</v>
      </c>
      <c r="T34" s="39" t="str">
        <f t="shared" si="4"/>
        <v>01Oct0</v>
      </c>
      <c r="U34" s="112">
        <f t="shared" si="4"/>
        <v>0.5</v>
      </c>
      <c r="V34" s="15">
        <f t="shared" si="4"/>
        <v>0</v>
      </c>
      <c r="W34">
        <v>29</v>
      </c>
    </row>
    <row r="35" spans="1:23" x14ac:dyDescent="0.25">
      <c r="A35" s="114"/>
      <c r="B35"/>
      <c r="E35" s="13">
        <v>80</v>
      </c>
      <c r="F35" s="60"/>
      <c r="G35" s="60"/>
      <c r="H35" s="60"/>
      <c r="I35" s="15"/>
      <c r="M35" s="9" t="s">
        <v>6</v>
      </c>
      <c r="N35">
        <f t="shared" si="0"/>
        <v>0</v>
      </c>
      <c r="O35" s="16" t="str">
        <f t="shared" si="1"/>
        <v>01Oct0</v>
      </c>
      <c r="P35" s="14">
        <v>0.5</v>
      </c>
      <c r="Q35" s="15">
        <f t="shared" si="3"/>
        <v>0</v>
      </c>
      <c r="R35">
        <v>30</v>
      </c>
      <c r="T35" s="39" t="str">
        <f t="shared" si="4"/>
        <v>01Oct0</v>
      </c>
      <c r="U35" s="112">
        <f t="shared" si="4"/>
        <v>0.5</v>
      </c>
      <c r="V35" s="15">
        <f t="shared" si="4"/>
        <v>0</v>
      </c>
      <c r="W35">
        <v>30</v>
      </c>
    </row>
    <row r="36" spans="1:23" x14ac:dyDescent="0.25">
      <c r="A36" s="114"/>
      <c r="B36"/>
      <c r="E36" s="13">
        <v>90</v>
      </c>
      <c r="F36" s="60"/>
      <c r="G36" s="60"/>
      <c r="H36" s="60"/>
      <c r="I36" s="15"/>
      <c r="M36" s="9" t="s">
        <v>6</v>
      </c>
      <c r="N36">
        <f t="shared" si="0"/>
        <v>0</v>
      </c>
      <c r="O36" s="16" t="str">
        <f t="shared" si="1"/>
        <v>01Oct0</v>
      </c>
      <c r="P36" s="14">
        <v>0.5</v>
      </c>
      <c r="Q36" s="15">
        <f t="shared" si="3"/>
        <v>0</v>
      </c>
      <c r="R36">
        <v>31</v>
      </c>
      <c r="T36" s="39" t="str">
        <f t="shared" si="4"/>
        <v>01Oct0</v>
      </c>
      <c r="U36" s="112">
        <f t="shared" si="4"/>
        <v>0.5</v>
      </c>
      <c r="V36" s="15">
        <f t="shared" si="4"/>
        <v>0</v>
      </c>
      <c r="W36">
        <v>31</v>
      </c>
    </row>
    <row r="37" spans="1:23" x14ac:dyDescent="0.25">
      <c r="A37" s="114"/>
      <c r="B37"/>
      <c r="E37" s="13">
        <v>95</v>
      </c>
      <c r="F37" s="60"/>
      <c r="G37" s="60"/>
      <c r="H37" s="60"/>
      <c r="I37" s="15"/>
      <c r="M37" s="9" t="s">
        <v>6</v>
      </c>
      <c r="N37">
        <f t="shared" si="0"/>
        <v>0</v>
      </c>
      <c r="O37" s="16" t="str">
        <f t="shared" si="1"/>
        <v>01Oct0</v>
      </c>
      <c r="P37" s="14">
        <v>0.5</v>
      </c>
      <c r="Q37" s="15">
        <f t="shared" si="3"/>
        <v>0</v>
      </c>
      <c r="R37">
        <v>32</v>
      </c>
      <c r="T37" s="39" t="str">
        <f t="shared" si="4"/>
        <v>01Oct0</v>
      </c>
      <c r="U37" s="112">
        <f t="shared" si="4"/>
        <v>0.5</v>
      </c>
      <c r="V37" s="15">
        <f t="shared" si="4"/>
        <v>0</v>
      </c>
      <c r="W37">
        <v>32</v>
      </c>
    </row>
    <row r="38" spans="1:23" ht="15.75" thickBot="1" x14ac:dyDescent="0.3">
      <c r="A38" s="114"/>
      <c r="B38"/>
      <c r="E38" s="61">
        <v>99</v>
      </c>
      <c r="F38" s="62"/>
      <c r="G38" s="62"/>
      <c r="H38" s="62"/>
      <c r="I38" s="19"/>
      <c r="M38" s="9" t="s">
        <v>6</v>
      </c>
      <c r="N38">
        <f t="shared" si="0"/>
        <v>0</v>
      </c>
      <c r="O38" s="16" t="str">
        <f t="shared" si="1"/>
        <v>01Oct0</v>
      </c>
      <c r="P38" s="14">
        <v>0.5</v>
      </c>
      <c r="Q38" s="15">
        <f t="shared" si="3"/>
        <v>0</v>
      </c>
      <c r="R38">
        <v>33</v>
      </c>
      <c r="T38" s="39" t="str">
        <f t="shared" si="4"/>
        <v>01Oct0</v>
      </c>
      <c r="U38" s="112">
        <f t="shared" si="4"/>
        <v>0.5</v>
      </c>
      <c r="V38" s="15">
        <f t="shared" si="4"/>
        <v>0</v>
      </c>
      <c r="W38">
        <v>33</v>
      </c>
    </row>
    <row r="39" spans="1:23" x14ac:dyDescent="0.25">
      <c r="A39" s="114"/>
      <c r="B39"/>
      <c r="M39" s="9" t="s">
        <v>6</v>
      </c>
      <c r="N39">
        <f t="shared" si="0"/>
        <v>0</v>
      </c>
      <c r="O39" s="16" t="str">
        <f t="shared" si="1"/>
        <v>01Oct0</v>
      </c>
      <c r="P39" s="14">
        <v>0.5</v>
      </c>
      <c r="Q39" s="15">
        <f t="shared" si="3"/>
        <v>0</v>
      </c>
      <c r="R39">
        <v>34</v>
      </c>
      <c r="T39" s="39" t="str">
        <f t="shared" si="4"/>
        <v>01Oct0</v>
      </c>
      <c r="U39" s="112">
        <f t="shared" si="4"/>
        <v>0.5</v>
      </c>
      <c r="V39" s="15">
        <f t="shared" si="4"/>
        <v>0</v>
      </c>
      <c r="W39">
        <v>34</v>
      </c>
    </row>
    <row r="40" spans="1:23" x14ac:dyDescent="0.25">
      <c r="A40" s="114"/>
      <c r="B40"/>
      <c r="M40" s="9" t="s">
        <v>6</v>
      </c>
      <c r="N40">
        <f t="shared" si="0"/>
        <v>0</v>
      </c>
      <c r="O40" s="16" t="str">
        <f t="shared" si="1"/>
        <v>01Oct0</v>
      </c>
      <c r="P40" s="14">
        <v>0.5</v>
      </c>
      <c r="Q40" s="15">
        <f t="shared" si="3"/>
        <v>0</v>
      </c>
      <c r="R40">
        <v>35</v>
      </c>
      <c r="T40" s="39" t="str">
        <f t="shared" si="4"/>
        <v>01Oct0</v>
      </c>
      <c r="U40" s="112">
        <f t="shared" si="4"/>
        <v>0.5</v>
      </c>
      <c r="V40" s="15">
        <f t="shared" si="4"/>
        <v>0</v>
      </c>
      <c r="W40">
        <v>35</v>
      </c>
    </row>
    <row r="41" spans="1:23" x14ac:dyDescent="0.25">
      <c r="A41" s="114"/>
      <c r="B41"/>
      <c r="M41" s="9" t="s">
        <v>6</v>
      </c>
      <c r="N41">
        <f t="shared" si="0"/>
        <v>0</v>
      </c>
      <c r="O41" s="16" t="str">
        <f t="shared" si="1"/>
        <v>01Oct0</v>
      </c>
      <c r="P41" s="14">
        <v>0.5</v>
      </c>
      <c r="Q41" s="15">
        <f t="shared" si="3"/>
        <v>0</v>
      </c>
      <c r="R41">
        <v>36</v>
      </c>
      <c r="T41" s="39" t="str">
        <f t="shared" si="4"/>
        <v>01Oct0</v>
      </c>
      <c r="U41" s="112">
        <f t="shared" si="4"/>
        <v>0.5</v>
      </c>
      <c r="V41" s="15">
        <f t="shared" si="4"/>
        <v>0</v>
      </c>
      <c r="W41">
        <v>36</v>
      </c>
    </row>
    <row r="42" spans="1:23" x14ac:dyDescent="0.25">
      <c r="A42" s="114"/>
      <c r="B42"/>
      <c r="M42" s="9" t="s">
        <v>6</v>
      </c>
      <c r="N42">
        <f t="shared" si="0"/>
        <v>0</v>
      </c>
      <c r="O42" s="16" t="str">
        <f t="shared" si="1"/>
        <v>01Oct0</v>
      </c>
      <c r="P42" s="14">
        <v>0.5</v>
      </c>
      <c r="Q42" s="15">
        <f t="shared" si="3"/>
        <v>0</v>
      </c>
      <c r="R42">
        <v>37</v>
      </c>
      <c r="T42" s="39" t="str">
        <f t="shared" si="4"/>
        <v>01Oct0</v>
      </c>
      <c r="U42" s="112">
        <f t="shared" si="4"/>
        <v>0.5</v>
      </c>
      <c r="V42" s="15">
        <f t="shared" si="4"/>
        <v>0</v>
      </c>
      <c r="W42">
        <v>37</v>
      </c>
    </row>
    <row r="43" spans="1:23" x14ac:dyDescent="0.25">
      <c r="A43" s="114"/>
      <c r="B43"/>
      <c r="M43" s="9" t="s">
        <v>6</v>
      </c>
      <c r="N43">
        <f t="shared" si="0"/>
        <v>0</v>
      </c>
      <c r="O43" s="16" t="str">
        <f t="shared" si="1"/>
        <v>01Oct0</v>
      </c>
      <c r="P43" s="14">
        <v>0.5</v>
      </c>
      <c r="Q43" s="15">
        <f t="shared" si="3"/>
        <v>0</v>
      </c>
      <c r="R43">
        <v>38</v>
      </c>
      <c r="T43" s="39" t="str">
        <f t="shared" si="4"/>
        <v>01Oct0</v>
      </c>
      <c r="U43" s="112">
        <f t="shared" si="4"/>
        <v>0.5</v>
      </c>
      <c r="V43" s="15">
        <f t="shared" si="4"/>
        <v>0</v>
      </c>
      <c r="W43">
        <v>38</v>
      </c>
    </row>
    <row r="44" spans="1:23" x14ac:dyDescent="0.25">
      <c r="A44" s="114"/>
      <c r="B44"/>
      <c r="M44" s="9" t="s">
        <v>6</v>
      </c>
      <c r="N44">
        <f t="shared" si="0"/>
        <v>0</v>
      </c>
      <c r="O44" s="16" t="str">
        <f t="shared" si="1"/>
        <v>01Oct0</v>
      </c>
      <c r="P44" s="14">
        <v>0.5</v>
      </c>
      <c r="Q44" s="15">
        <f t="shared" si="3"/>
        <v>0</v>
      </c>
      <c r="R44">
        <v>39</v>
      </c>
      <c r="T44" s="39" t="str">
        <f t="shared" si="4"/>
        <v>01Oct0</v>
      </c>
      <c r="U44" s="112">
        <f t="shared" si="4"/>
        <v>0.5</v>
      </c>
      <c r="V44" s="15">
        <f t="shared" si="4"/>
        <v>0</v>
      </c>
      <c r="W44">
        <v>39</v>
      </c>
    </row>
    <row r="45" spans="1:23" x14ac:dyDescent="0.25">
      <c r="A45" s="114"/>
      <c r="B45"/>
      <c r="M45" s="9" t="s">
        <v>6</v>
      </c>
      <c r="N45">
        <f t="shared" si="0"/>
        <v>0</v>
      </c>
      <c r="O45" s="16" t="str">
        <f t="shared" si="1"/>
        <v>01Oct0</v>
      </c>
      <c r="P45" s="14">
        <v>0.5</v>
      </c>
      <c r="Q45" s="15">
        <f t="shared" si="3"/>
        <v>0</v>
      </c>
      <c r="R45">
        <v>40</v>
      </c>
      <c r="T45" s="39" t="str">
        <f>O47</f>
        <v>01Oct0</v>
      </c>
      <c r="U45" s="112">
        <f>P47</f>
        <v>0.5</v>
      </c>
      <c r="V45" s="15">
        <f>Q47</f>
        <v>0</v>
      </c>
      <c r="W45">
        <v>40</v>
      </c>
    </row>
    <row r="46" spans="1:23" x14ac:dyDescent="0.25">
      <c r="A46" s="114"/>
      <c r="B46"/>
      <c r="M46" s="9" t="s">
        <v>6</v>
      </c>
      <c r="N46">
        <f t="shared" si="0"/>
        <v>0</v>
      </c>
      <c r="O46" s="16" t="str">
        <f t="shared" si="1"/>
        <v>01Oct0</v>
      </c>
      <c r="P46" s="14">
        <v>0.5</v>
      </c>
      <c r="Q46" s="15">
        <f t="shared" si="3"/>
        <v>0</v>
      </c>
      <c r="R46">
        <v>41</v>
      </c>
      <c r="T46" s="39" t="str">
        <f t="shared" ref="T46:V50" si="5">O48</f>
        <v>01Oct0</v>
      </c>
      <c r="U46" s="112">
        <f t="shared" si="5"/>
        <v>0.5</v>
      </c>
      <c r="V46" s="15">
        <f t="shared" si="5"/>
        <v>0</v>
      </c>
      <c r="W46">
        <v>41</v>
      </c>
    </row>
    <row r="47" spans="1:23" x14ac:dyDescent="0.25">
      <c r="A47" s="114"/>
      <c r="B47"/>
      <c r="M47" s="9" t="s">
        <v>6</v>
      </c>
      <c r="N47">
        <f t="shared" si="0"/>
        <v>0</v>
      </c>
      <c r="O47" s="16" t="str">
        <f t="shared" si="1"/>
        <v>01Oct0</v>
      </c>
      <c r="P47" s="14">
        <v>0.5</v>
      </c>
      <c r="Q47" s="15">
        <f t="shared" si="3"/>
        <v>0</v>
      </c>
      <c r="R47">
        <v>42</v>
      </c>
      <c r="T47" s="39" t="str">
        <f t="shared" si="5"/>
        <v>01Oct0</v>
      </c>
      <c r="U47" s="112">
        <f t="shared" si="5"/>
        <v>0.5</v>
      </c>
      <c r="V47" s="15">
        <f t="shared" si="5"/>
        <v>0</v>
      </c>
      <c r="W47">
        <v>42</v>
      </c>
    </row>
    <row r="48" spans="1:23" x14ac:dyDescent="0.25">
      <c r="A48" s="114"/>
      <c r="B48"/>
      <c r="M48" s="9" t="s">
        <v>6</v>
      </c>
      <c r="N48">
        <f t="shared" si="0"/>
        <v>0</v>
      </c>
      <c r="O48" s="16" t="str">
        <f t="shared" si="1"/>
        <v>01Oct0</v>
      </c>
      <c r="P48" s="14">
        <v>0.5</v>
      </c>
      <c r="Q48" s="15">
        <f t="shared" si="3"/>
        <v>0</v>
      </c>
      <c r="R48">
        <v>43</v>
      </c>
      <c r="T48" s="39" t="str">
        <f t="shared" si="5"/>
        <v>01Oct0</v>
      </c>
      <c r="U48" s="112">
        <f t="shared" si="5"/>
        <v>0.5</v>
      </c>
      <c r="V48" s="15">
        <f t="shared" si="5"/>
        <v>0</v>
      </c>
      <c r="W48">
        <v>43</v>
      </c>
    </row>
    <row r="49" spans="1:31" x14ac:dyDescent="0.25">
      <c r="A49" s="114"/>
      <c r="B49"/>
      <c r="M49" s="9" t="s">
        <v>6</v>
      </c>
      <c r="N49">
        <f t="shared" si="0"/>
        <v>0</v>
      </c>
      <c r="O49" s="16" t="str">
        <f t="shared" si="1"/>
        <v>01Oct0</v>
      </c>
      <c r="P49" s="14">
        <v>0.5</v>
      </c>
      <c r="Q49" s="15">
        <f t="shared" si="3"/>
        <v>0</v>
      </c>
      <c r="R49">
        <v>44</v>
      </c>
      <c r="T49" s="39" t="str">
        <f t="shared" si="5"/>
        <v>01Oct0</v>
      </c>
      <c r="U49" s="112">
        <f t="shared" si="5"/>
        <v>0.5</v>
      </c>
      <c r="V49" s="15">
        <f t="shared" si="5"/>
        <v>0</v>
      </c>
      <c r="W49">
        <v>44</v>
      </c>
    </row>
    <row r="50" spans="1:31" x14ac:dyDescent="0.25">
      <c r="A50" s="114"/>
      <c r="B50"/>
      <c r="M50" s="9" t="s">
        <v>6</v>
      </c>
      <c r="N50">
        <f t="shared" si="0"/>
        <v>0</v>
      </c>
      <c r="O50" s="16" t="str">
        <f t="shared" si="1"/>
        <v>01Oct0</v>
      </c>
      <c r="P50" s="14">
        <v>0.5</v>
      </c>
      <c r="Q50" s="15">
        <f t="shared" si="3"/>
        <v>0</v>
      </c>
      <c r="R50">
        <v>45</v>
      </c>
      <c r="T50" s="39" t="str">
        <f t="shared" si="5"/>
        <v>01Oct0</v>
      </c>
      <c r="U50" s="112">
        <f t="shared" si="5"/>
        <v>0.5</v>
      </c>
      <c r="V50" s="15">
        <f t="shared" si="5"/>
        <v>0</v>
      </c>
      <c r="W50">
        <v>45</v>
      </c>
    </row>
    <row r="51" spans="1:31" x14ac:dyDescent="0.25">
      <c r="A51" s="114"/>
      <c r="B51"/>
      <c r="M51" s="9" t="s">
        <v>6</v>
      </c>
      <c r="N51">
        <f t="shared" si="0"/>
        <v>0</v>
      </c>
      <c r="O51" s="16" t="str">
        <f t="shared" si="1"/>
        <v>01Oct0</v>
      </c>
      <c r="P51" s="14">
        <v>0.5</v>
      </c>
      <c r="Q51" s="15">
        <f t="shared" si="3"/>
        <v>0</v>
      </c>
      <c r="R51">
        <v>46</v>
      </c>
      <c r="T51" s="39" t="str">
        <f>O54</f>
        <v>01Oct0</v>
      </c>
      <c r="U51" s="112">
        <f>P54</f>
        <v>0.5</v>
      </c>
      <c r="V51" s="15">
        <f>Q54</f>
        <v>0</v>
      </c>
      <c r="W51">
        <v>46</v>
      </c>
    </row>
    <row r="52" spans="1:31" x14ac:dyDescent="0.25">
      <c r="A52" s="114"/>
      <c r="B52"/>
      <c r="M52" s="9" t="s">
        <v>6</v>
      </c>
      <c r="N52">
        <f t="shared" si="0"/>
        <v>0</v>
      </c>
      <c r="O52" s="16" t="str">
        <f t="shared" si="1"/>
        <v>01Oct0</v>
      </c>
      <c r="P52" s="14">
        <v>0.5</v>
      </c>
      <c r="Q52" s="15">
        <f t="shared" si="3"/>
        <v>0</v>
      </c>
      <c r="R52">
        <v>47</v>
      </c>
      <c r="T52" s="39" t="str">
        <f t="shared" ref="T52:V67" si="6">O55</f>
        <v>01Oct0</v>
      </c>
      <c r="U52" s="112">
        <f t="shared" si="6"/>
        <v>0.5</v>
      </c>
      <c r="V52" s="15">
        <f t="shared" si="6"/>
        <v>0</v>
      </c>
      <c r="W52">
        <v>47</v>
      </c>
    </row>
    <row r="53" spans="1:31" x14ac:dyDescent="0.25">
      <c r="A53" s="114"/>
      <c r="B53"/>
      <c r="M53" s="9" t="s">
        <v>6</v>
      </c>
      <c r="N53">
        <f t="shared" si="0"/>
        <v>0</v>
      </c>
      <c r="O53" s="16" t="str">
        <f t="shared" si="1"/>
        <v>01Oct0</v>
      </c>
      <c r="P53" s="14">
        <v>0.5</v>
      </c>
      <c r="Q53" s="15">
        <f t="shared" si="3"/>
        <v>0</v>
      </c>
      <c r="R53">
        <v>48</v>
      </c>
      <c r="T53" s="39" t="str">
        <f t="shared" si="6"/>
        <v>01Oct0</v>
      </c>
      <c r="U53" s="112">
        <f t="shared" si="6"/>
        <v>0.5</v>
      </c>
      <c r="V53" s="15">
        <f t="shared" si="6"/>
        <v>0</v>
      </c>
      <c r="W53">
        <v>48</v>
      </c>
    </row>
    <row r="54" spans="1:31" x14ac:dyDescent="0.25">
      <c r="A54" s="114"/>
      <c r="B54"/>
      <c r="M54" s="30" t="s">
        <v>6</v>
      </c>
      <c r="N54">
        <f t="shared" si="0"/>
        <v>0</v>
      </c>
      <c r="O54" s="16" t="str">
        <f t="shared" si="1"/>
        <v>01Oct0</v>
      </c>
      <c r="P54" s="14">
        <v>0.5</v>
      </c>
      <c r="Q54" s="15">
        <f t="shared" si="3"/>
        <v>0</v>
      </c>
      <c r="R54">
        <v>49</v>
      </c>
      <c r="T54" s="39" t="str">
        <f t="shared" si="6"/>
        <v>01Oct0</v>
      </c>
      <c r="U54" s="112">
        <f t="shared" si="6"/>
        <v>0.5</v>
      </c>
      <c r="V54" s="15">
        <f t="shared" si="6"/>
        <v>0</v>
      </c>
      <c r="W54">
        <v>49</v>
      </c>
    </row>
    <row r="55" spans="1:31" x14ac:dyDescent="0.25">
      <c r="A55" s="114"/>
      <c r="B55"/>
      <c r="M55" s="30" t="s">
        <v>6</v>
      </c>
      <c r="N55">
        <f t="shared" si="0"/>
        <v>0</v>
      </c>
      <c r="O55" s="16" t="str">
        <f>CONCATENATE(M55,N55)</f>
        <v>01Oct0</v>
      </c>
      <c r="P55" s="14">
        <v>0.5</v>
      </c>
      <c r="Q55" s="15">
        <f t="shared" si="3"/>
        <v>0</v>
      </c>
      <c r="R55">
        <v>50</v>
      </c>
      <c r="T55" s="39" t="str">
        <f t="shared" si="6"/>
        <v>01Oct0</v>
      </c>
      <c r="U55" s="112">
        <f t="shared" si="6"/>
        <v>0.5</v>
      </c>
      <c r="V55" s="15">
        <f t="shared" si="6"/>
        <v>0</v>
      </c>
      <c r="W55">
        <v>50</v>
      </c>
      <c r="AB55" s="6"/>
    </row>
    <row r="56" spans="1:31" x14ac:dyDescent="0.25">
      <c r="A56" s="114"/>
      <c r="B56"/>
      <c r="M56" s="9" t="s">
        <v>6</v>
      </c>
      <c r="N56">
        <f t="shared" si="0"/>
        <v>0</v>
      </c>
      <c r="O56" s="16" t="str">
        <f>CONCATENATE(M56,N56)</f>
        <v>01Oct0</v>
      </c>
      <c r="P56" s="14">
        <v>0.5</v>
      </c>
      <c r="Q56" s="15">
        <f t="shared" si="3"/>
        <v>0</v>
      </c>
      <c r="R56">
        <v>51</v>
      </c>
      <c r="T56" s="39" t="str">
        <f t="shared" si="6"/>
        <v>01Oct0</v>
      </c>
      <c r="U56" s="112">
        <f t="shared" si="6"/>
        <v>0.5</v>
      </c>
      <c r="V56" s="15">
        <f t="shared" si="6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 s="114"/>
      <c r="B57"/>
      <c r="M57" s="9" t="s">
        <v>6</v>
      </c>
      <c r="N57">
        <f t="shared" si="0"/>
        <v>0</v>
      </c>
      <c r="O57" s="16" t="str">
        <f t="shared" ref="O57:O85" si="7">CONCATENATE(M57,N57)</f>
        <v>01Oct0</v>
      </c>
      <c r="P57" s="14">
        <v>0.5</v>
      </c>
      <c r="Q57" s="15">
        <f t="shared" si="3"/>
        <v>0</v>
      </c>
      <c r="R57">
        <v>52</v>
      </c>
      <c r="T57" s="39" t="str">
        <f t="shared" si="6"/>
        <v>01Oct0</v>
      </c>
      <c r="U57" s="112">
        <f t="shared" si="6"/>
        <v>0.5</v>
      </c>
      <c r="V57" s="15">
        <f t="shared" si="6"/>
        <v>0</v>
      </c>
      <c r="W57">
        <v>52</v>
      </c>
    </row>
    <row r="58" spans="1:31" x14ac:dyDescent="0.25">
      <c r="A58" s="114"/>
      <c r="B58"/>
      <c r="M58" s="9" t="s">
        <v>6</v>
      </c>
      <c r="N58">
        <f t="shared" si="0"/>
        <v>0</v>
      </c>
      <c r="O58" s="16" t="str">
        <f t="shared" si="7"/>
        <v>01Oct0</v>
      </c>
      <c r="P58" s="14">
        <v>0.5</v>
      </c>
      <c r="Q58" s="15">
        <f t="shared" si="3"/>
        <v>0</v>
      </c>
      <c r="R58">
        <v>53</v>
      </c>
      <c r="T58" s="39" t="str">
        <f t="shared" si="6"/>
        <v>01Oct0</v>
      </c>
      <c r="U58" s="112">
        <f t="shared" si="6"/>
        <v>0.5</v>
      </c>
      <c r="V58" s="15">
        <f t="shared" si="6"/>
        <v>0</v>
      </c>
      <c r="W58">
        <v>53</v>
      </c>
    </row>
    <row r="59" spans="1:31" x14ac:dyDescent="0.25">
      <c r="A59" s="114"/>
      <c r="B59"/>
      <c r="M59" s="9" t="s">
        <v>6</v>
      </c>
      <c r="N59">
        <f t="shared" si="0"/>
        <v>0</v>
      </c>
      <c r="O59" s="16" t="str">
        <f t="shared" si="7"/>
        <v>01Oct0</v>
      </c>
      <c r="P59" s="14">
        <v>0.5</v>
      </c>
      <c r="Q59" s="15">
        <f t="shared" si="3"/>
        <v>0</v>
      </c>
      <c r="R59">
        <v>54</v>
      </c>
      <c r="T59" s="39" t="str">
        <f t="shared" si="6"/>
        <v>01Oct0</v>
      </c>
      <c r="U59" s="112">
        <f t="shared" si="6"/>
        <v>0.5</v>
      </c>
      <c r="V59" s="15">
        <f t="shared" si="6"/>
        <v>0</v>
      </c>
      <c r="W59">
        <v>54</v>
      </c>
    </row>
    <row r="60" spans="1:31" x14ac:dyDescent="0.25">
      <c r="A60" s="114"/>
      <c r="B60"/>
      <c r="M60" s="9" t="s">
        <v>6</v>
      </c>
      <c r="N60">
        <f t="shared" si="0"/>
        <v>0</v>
      </c>
      <c r="O60" s="16" t="str">
        <f t="shared" si="7"/>
        <v>01Oct0</v>
      </c>
      <c r="P60" s="14">
        <v>0.5</v>
      </c>
      <c r="Q60" s="15">
        <f t="shared" si="3"/>
        <v>0</v>
      </c>
      <c r="R60">
        <v>55</v>
      </c>
      <c r="T60" s="39" t="str">
        <f t="shared" si="6"/>
        <v>01Oct0</v>
      </c>
      <c r="U60" s="112">
        <f t="shared" si="6"/>
        <v>0.5</v>
      </c>
      <c r="V60" s="15">
        <f t="shared" si="6"/>
        <v>0</v>
      </c>
      <c r="W60">
        <v>55</v>
      </c>
    </row>
    <row r="61" spans="1:31" x14ac:dyDescent="0.25">
      <c r="A61" s="114"/>
      <c r="B61"/>
      <c r="M61" s="9" t="s">
        <v>6</v>
      </c>
      <c r="N61">
        <f t="shared" si="0"/>
        <v>0</v>
      </c>
      <c r="O61" s="16" t="str">
        <f t="shared" si="7"/>
        <v>01Oct0</v>
      </c>
      <c r="P61" s="14">
        <v>0.5</v>
      </c>
      <c r="Q61" s="15">
        <f t="shared" si="3"/>
        <v>0</v>
      </c>
      <c r="R61">
        <v>56</v>
      </c>
      <c r="T61" s="39" t="str">
        <f t="shared" si="6"/>
        <v>01Oct0</v>
      </c>
      <c r="U61" s="112">
        <f t="shared" si="6"/>
        <v>0.5</v>
      </c>
      <c r="V61" s="15">
        <f t="shared" si="6"/>
        <v>0</v>
      </c>
      <c r="W61">
        <v>56</v>
      </c>
    </row>
    <row r="62" spans="1:31" x14ac:dyDescent="0.25">
      <c r="A62" s="114"/>
      <c r="B62"/>
      <c r="M62" s="9" t="s">
        <v>6</v>
      </c>
      <c r="N62">
        <f t="shared" si="0"/>
        <v>0</v>
      </c>
      <c r="O62" s="16" t="str">
        <f t="shared" si="7"/>
        <v>01Oct0</v>
      </c>
      <c r="P62" s="14">
        <v>0.5</v>
      </c>
      <c r="Q62" s="15">
        <f t="shared" si="3"/>
        <v>0</v>
      </c>
      <c r="R62">
        <v>57</v>
      </c>
      <c r="T62" s="39" t="str">
        <f t="shared" si="6"/>
        <v>01Oct0</v>
      </c>
      <c r="U62" s="112">
        <f t="shared" si="6"/>
        <v>0.5</v>
      </c>
      <c r="V62" s="15">
        <f t="shared" si="6"/>
        <v>0</v>
      </c>
      <c r="W62">
        <v>57</v>
      </c>
    </row>
    <row r="63" spans="1:31" x14ac:dyDescent="0.25">
      <c r="A63" s="114"/>
      <c r="B63"/>
      <c r="M63" s="9" t="s">
        <v>6</v>
      </c>
      <c r="N63">
        <f t="shared" si="0"/>
        <v>0</v>
      </c>
      <c r="O63" s="16" t="str">
        <f t="shared" si="7"/>
        <v>01Oct0</v>
      </c>
      <c r="P63" s="14">
        <v>0.5</v>
      </c>
      <c r="Q63" s="15">
        <f t="shared" si="3"/>
        <v>0</v>
      </c>
      <c r="R63">
        <v>58</v>
      </c>
      <c r="T63" s="39" t="str">
        <f t="shared" si="6"/>
        <v>01Oct0</v>
      </c>
      <c r="U63" s="112">
        <f t="shared" si="6"/>
        <v>0.5</v>
      </c>
      <c r="V63" s="15">
        <f t="shared" si="6"/>
        <v>0</v>
      </c>
      <c r="W63">
        <v>58</v>
      </c>
    </row>
    <row r="64" spans="1:31" x14ac:dyDescent="0.25">
      <c r="A64" s="114"/>
      <c r="B64"/>
      <c r="M64" s="9" t="s">
        <v>6</v>
      </c>
      <c r="N64">
        <f t="shared" si="0"/>
        <v>0</v>
      </c>
      <c r="O64" s="16" t="str">
        <f t="shared" si="7"/>
        <v>01Oct0</v>
      </c>
      <c r="P64" s="14">
        <v>0.5</v>
      </c>
      <c r="Q64" s="15">
        <f t="shared" si="3"/>
        <v>0</v>
      </c>
      <c r="R64">
        <v>59</v>
      </c>
      <c r="T64" s="39" t="str">
        <f t="shared" si="6"/>
        <v>01Oct0</v>
      </c>
      <c r="U64" s="112">
        <f t="shared" si="6"/>
        <v>0.5</v>
      </c>
      <c r="V64" s="15">
        <f t="shared" si="6"/>
        <v>0</v>
      </c>
      <c r="W64">
        <v>59</v>
      </c>
    </row>
    <row r="65" spans="1:23" x14ac:dyDescent="0.25">
      <c r="A65" s="114"/>
      <c r="B65"/>
      <c r="M65" s="9" t="s">
        <v>6</v>
      </c>
      <c r="N65">
        <f t="shared" si="0"/>
        <v>0</v>
      </c>
      <c r="O65" s="16" t="str">
        <f t="shared" si="7"/>
        <v>01Oct0</v>
      </c>
      <c r="P65" s="14">
        <v>0.5</v>
      </c>
      <c r="Q65" s="15">
        <f t="shared" si="3"/>
        <v>0</v>
      </c>
      <c r="R65">
        <v>60</v>
      </c>
      <c r="T65" s="39" t="str">
        <f t="shared" si="6"/>
        <v>01Oct0</v>
      </c>
      <c r="U65" s="112">
        <f t="shared" si="6"/>
        <v>0.5</v>
      </c>
      <c r="V65" s="15">
        <f t="shared" si="6"/>
        <v>0</v>
      </c>
      <c r="W65">
        <v>60</v>
      </c>
    </row>
    <row r="66" spans="1:23" x14ac:dyDescent="0.25">
      <c r="A66" s="114"/>
      <c r="B66"/>
      <c r="M66" s="9" t="s">
        <v>6</v>
      </c>
      <c r="N66">
        <f t="shared" si="0"/>
        <v>0</v>
      </c>
      <c r="O66" s="16" t="str">
        <f t="shared" si="7"/>
        <v>01Oct0</v>
      </c>
      <c r="P66" s="14">
        <v>0.5</v>
      </c>
      <c r="Q66" s="15">
        <f t="shared" si="3"/>
        <v>0</v>
      </c>
      <c r="R66">
        <v>61</v>
      </c>
      <c r="T66" s="39" t="str">
        <f t="shared" si="6"/>
        <v>01Oct0</v>
      </c>
      <c r="U66" s="112">
        <f t="shared" si="6"/>
        <v>0.5</v>
      </c>
      <c r="V66" s="15">
        <f t="shared" si="6"/>
        <v>0</v>
      </c>
      <c r="W66">
        <v>61</v>
      </c>
    </row>
    <row r="67" spans="1:23" x14ac:dyDescent="0.25">
      <c r="A67" s="114"/>
      <c r="B67"/>
      <c r="M67" s="9" t="s">
        <v>6</v>
      </c>
      <c r="N67">
        <f t="shared" si="0"/>
        <v>0</v>
      </c>
      <c r="O67" s="16" t="str">
        <f t="shared" si="7"/>
        <v>01Oct0</v>
      </c>
      <c r="P67" s="14">
        <v>0.5</v>
      </c>
      <c r="Q67" s="15">
        <f t="shared" si="3"/>
        <v>0</v>
      </c>
      <c r="R67">
        <v>62</v>
      </c>
      <c r="T67" s="39" t="str">
        <f t="shared" si="6"/>
        <v>01Oct0</v>
      </c>
      <c r="U67" s="112">
        <f t="shared" si="6"/>
        <v>0.5</v>
      </c>
      <c r="V67" s="15">
        <f t="shared" si="6"/>
        <v>0</v>
      </c>
      <c r="W67">
        <v>62</v>
      </c>
    </row>
    <row r="68" spans="1:23" x14ac:dyDescent="0.25">
      <c r="A68" s="114"/>
      <c r="B68"/>
      <c r="M68" s="9" t="s">
        <v>6</v>
      </c>
      <c r="N68">
        <f t="shared" si="0"/>
        <v>0</v>
      </c>
      <c r="O68" s="16" t="str">
        <f t="shared" si="7"/>
        <v>01Oct0</v>
      </c>
      <c r="P68" s="14">
        <v>0.5</v>
      </c>
      <c r="Q68" s="15">
        <f t="shared" si="3"/>
        <v>0</v>
      </c>
      <c r="R68">
        <v>63</v>
      </c>
      <c r="T68" s="39" t="str">
        <f t="shared" ref="T68:V85" si="8">O71</f>
        <v>01Oct0</v>
      </c>
      <c r="U68" s="112">
        <f t="shared" si="8"/>
        <v>0.5</v>
      </c>
      <c r="V68" s="15">
        <f t="shared" si="8"/>
        <v>0</v>
      </c>
      <c r="W68">
        <v>63</v>
      </c>
    </row>
    <row r="69" spans="1:23" x14ac:dyDescent="0.25">
      <c r="A69" s="114"/>
      <c r="B69"/>
      <c r="M69" s="9" t="s">
        <v>6</v>
      </c>
      <c r="N69">
        <f t="shared" si="0"/>
        <v>0</v>
      </c>
      <c r="O69" s="16" t="str">
        <f t="shared" si="7"/>
        <v>01Oct0</v>
      </c>
      <c r="P69" s="14">
        <v>0.5</v>
      </c>
      <c r="Q69" s="15">
        <f t="shared" si="3"/>
        <v>0</v>
      </c>
      <c r="R69">
        <v>64</v>
      </c>
      <c r="T69" s="39" t="str">
        <f t="shared" si="8"/>
        <v>01Oct0</v>
      </c>
      <c r="U69" s="112">
        <f t="shared" si="8"/>
        <v>0.5</v>
      </c>
      <c r="V69" s="15">
        <f t="shared" si="8"/>
        <v>0</v>
      </c>
      <c r="W69">
        <v>64</v>
      </c>
    </row>
    <row r="70" spans="1:23" x14ac:dyDescent="0.25">
      <c r="A70" s="114"/>
      <c r="B70"/>
      <c r="M70" s="9" t="s">
        <v>6</v>
      </c>
      <c r="N70">
        <f t="shared" si="0"/>
        <v>0</v>
      </c>
      <c r="O70" s="16" t="str">
        <f t="shared" si="7"/>
        <v>01Oct0</v>
      </c>
      <c r="P70" s="14">
        <v>0.5</v>
      </c>
      <c r="Q70" s="15">
        <f t="shared" si="3"/>
        <v>0</v>
      </c>
      <c r="R70">
        <v>65</v>
      </c>
      <c r="T70" s="39" t="str">
        <f t="shared" si="8"/>
        <v>01Oct0</v>
      </c>
      <c r="U70" s="112">
        <f t="shared" si="8"/>
        <v>0.5</v>
      </c>
      <c r="V70" s="15">
        <f t="shared" si="8"/>
        <v>0</v>
      </c>
      <c r="W70">
        <v>65</v>
      </c>
    </row>
    <row r="71" spans="1:23" x14ac:dyDescent="0.25">
      <c r="A71" s="114"/>
      <c r="B71"/>
      <c r="M71" s="9" t="s">
        <v>6</v>
      </c>
      <c r="N71">
        <f t="shared" ref="N71:N85" si="9">C71</f>
        <v>0</v>
      </c>
      <c r="O71" s="16" t="str">
        <f t="shared" si="7"/>
        <v>01Oct0</v>
      </c>
      <c r="P71" s="14">
        <v>0.5</v>
      </c>
      <c r="Q71" s="15">
        <f t="shared" si="3"/>
        <v>0</v>
      </c>
      <c r="R71">
        <v>66</v>
      </c>
      <c r="T71" s="39" t="str">
        <f t="shared" si="8"/>
        <v>01Oct0</v>
      </c>
      <c r="U71" s="112">
        <f t="shared" si="8"/>
        <v>0.5</v>
      </c>
      <c r="V71" s="15">
        <f t="shared" si="8"/>
        <v>0</v>
      </c>
      <c r="W71">
        <v>66</v>
      </c>
    </row>
    <row r="72" spans="1:23" x14ac:dyDescent="0.25">
      <c r="A72" s="114"/>
      <c r="B72"/>
      <c r="M72" s="9" t="s">
        <v>6</v>
      </c>
      <c r="N72">
        <f t="shared" si="9"/>
        <v>0</v>
      </c>
      <c r="O72" s="16" t="str">
        <f t="shared" si="7"/>
        <v>01Oct0</v>
      </c>
      <c r="P72" s="14">
        <v>0.5</v>
      </c>
      <c r="Q72" s="15">
        <f t="shared" ref="Q72:Q85" si="10">B72</f>
        <v>0</v>
      </c>
      <c r="R72">
        <v>67</v>
      </c>
      <c r="T72" s="39" t="str">
        <f t="shared" si="8"/>
        <v>01Oct0</v>
      </c>
      <c r="U72" s="112">
        <f t="shared" si="8"/>
        <v>0.5</v>
      </c>
      <c r="V72" s="15">
        <f t="shared" si="8"/>
        <v>0</v>
      </c>
      <c r="W72">
        <v>67</v>
      </c>
    </row>
    <row r="73" spans="1:23" x14ac:dyDescent="0.25">
      <c r="A73" s="114"/>
      <c r="B73"/>
      <c r="M73" s="9" t="s">
        <v>6</v>
      </c>
      <c r="N73">
        <f t="shared" si="9"/>
        <v>0</v>
      </c>
      <c r="O73" s="16" t="str">
        <f t="shared" si="7"/>
        <v>01Oct0</v>
      </c>
      <c r="P73" s="14">
        <v>0.5</v>
      </c>
      <c r="Q73" s="15">
        <f t="shared" si="10"/>
        <v>0</v>
      </c>
      <c r="R73">
        <v>68</v>
      </c>
      <c r="T73" s="39" t="str">
        <f t="shared" si="8"/>
        <v>01Oct0</v>
      </c>
      <c r="U73" s="112">
        <f t="shared" si="8"/>
        <v>0.5</v>
      </c>
      <c r="V73" s="15">
        <f t="shared" si="8"/>
        <v>0</v>
      </c>
      <c r="W73">
        <v>68</v>
      </c>
    </row>
    <row r="74" spans="1:23" x14ac:dyDescent="0.25">
      <c r="A74" s="114"/>
      <c r="B74"/>
      <c r="M74" s="9" t="s">
        <v>6</v>
      </c>
      <c r="N74">
        <f t="shared" si="9"/>
        <v>0</v>
      </c>
      <c r="O74" s="16" t="str">
        <f t="shared" si="7"/>
        <v>01Oct0</v>
      </c>
      <c r="P74" s="14">
        <v>0.5</v>
      </c>
      <c r="Q74" s="15">
        <f t="shared" si="10"/>
        <v>0</v>
      </c>
      <c r="R74">
        <v>69</v>
      </c>
      <c r="T74" s="39" t="str">
        <f t="shared" si="8"/>
        <v>01Oct0</v>
      </c>
      <c r="U74" s="112">
        <f t="shared" si="8"/>
        <v>0.5</v>
      </c>
      <c r="V74" s="15">
        <f t="shared" si="8"/>
        <v>0</v>
      </c>
      <c r="W74">
        <v>69</v>
      </c>
    </row>
    <row r="75" spans="1:23" x14ac:dyDescent="0.25">
      <c r="A75" s="114"/>
      <c r="B75"/>
      <c r="M75" s="9" t="s">
        <v>6</v>
      </c>
      <c r="N75">
        <f t="shared" si="9"/>
        <v>0</v>
      </c>
      <c r="O75" s="16" t="str">
        <f t="shared" si="7"/>
        <v>01Oct0</v>
      </c>
      <c r="P75" s="14">
        <v>0.5</v>
      </c>
      <c r="Q75" s="15">
        <f t="shared" si="10"/>
        <v>0</v>
      </c>
      <c r="R75">
        <v>70</v>
      </c>
      <c r="T75" s="39" t="str">
        <f t="shared" si="8"/>
        <v>01Oct0</v>
      </c>
      <c r="U75" s="112">
        <f t="shared" si="8"/>
        <v>0.5</v>
      </c>
      <c r="V75" s="15">
        <f t="shared" si="8"/>
        <v>0</v>
      </c>
      <c r="W75">
        <v>70</v>
      </c>
    </row>
    <row r="76" spans="1:23" x14ac:dyDescent="0.25">
      <c r="A76" s="114"/>
      <c r="B76"/>
      <c r="M76" s="9" t="s">
        <v>6</v>
      </c>
      <c r="N76">
        <f t="shared" si="9"/>
        <v>0</v>
      </c>
      <c r="O76" s="16" t="str">
        <f t="shared" si="7"/>
        <v>01Oct0</v>
      </c>
      <c r="P76" s="14">
        <v>0.5</v>
      </c>
      <c r="Q76" s="15">
        <f t="shared" si="10"/>
        <v>0</v>
      </c>
      <c r="R76">
        <v>71</v>
      </c>
      <c r="T76" s="39" t="str">
        <f t="shared" si="8"/>
        <v>01Oct0</v>
      </c>
      <c r="U76" s="112">
        <f t="shared" si="8"/>
        <v>0.5</v>
      </c>
      <c r="V76" s="15">
        <f t="shared" si="8"/>
        <v>0</v>
      </c>
      <c r="W76">
        <v>71</v>
      </c>
    </row>
    <row r="77" spans="1:23" x14ac:dyDescent="0.25">
      <c r="A77" s="114"/>
      <c r="B77"/>
      <c r="M77" s="9" t="s">
        <v>6</v>
      </c>
      <c r="N77">
        <f t="shared" si="9"/>
        <v>0</v>
      </c>
      <c r="O77" s="16" t="str">
        <f t="shared" si="7"/>
        <v>01Oct0</v>
      </c>
      <c r="P77" s="14">
        <v>0.5</v>
      </c>
      <c r="Q77" s="15">
        <f t="shared" si="10"/>
        <v>0</v>
      </c>
      <c r="R77">
        <v>72</v>
      </c>
      <c r="T77" s="39" t="str">
        <f t="shared" si="8"/>
        <v>01Oct0</v>
      </c>
      <c r="U77" s="112">
        <f t="shared" si="8"/>
        <v>0.5</v>
      </c>
      <c r="V77" s="15">
        <f t="shared" si="8"/>
        <v>0</v>
      </c>
      <c r="W77">
        <v>72</v>
      </c>
    </row>
    <row r="78" spans="1:23" x14ac:dyDescent="0.25">
      <c r="A78" s="114"/>
      <c r="B78"/>
      <c r="M78" s="9" t="s">
        <v>6</v>
      </c>
      <c r="N78">
        <f t="shared" si="9"/>
        <v>0</v>
      </c>
      <c r="O78" s="16" t="str">
        <f t="shared" si="7"/>
        <v>01Oct0</v>
      </c>
      <c r="P78" s="14">
        <v>0.5</v>
      </c>
      <c r="Q78" s="15">
        <f t="shared" si="10"/>
        <v>0</v>
      </c>
      <c r="R78">
        <v>73</v>
      </c>
      <c r="T78" s="39" t="str">
        <f t="shared" si="8"/>
        <v>01Oct0</v>
      </c>
      <c r="U78" s="112">
        <f t="shared" si="8"/>
        <v>0.5</v>
      </c>
      <c r="V78" s="15">
        <f t="shared" si="8"/>
        <v>0</v>
      </c>
      <c r="W78">
        <v>73</v>
      </c>
    </row>
    <row r="79" spans="1:23" x14ac:dyDescent="0.25">
      <c r="A79" s="114"/>
      <c r="B79"/>
      <c r="M79" s="9" t="s">
        <v>6</v>
      </c>
      <c r="N79">
        <f t="shared" si="9"/>
        <v>0</v>
      </c>
      <c r="O79" s="16" t="str">
        <f t="shared" si="7"/>
        <v>01Oct0</v>
      </c>
      <c r="P79" s="14">
        <v>0.5</v>
      </c>
      <c r="Q79" s="15">
        <f t="shared" si="10"/>
        <v>0</v>
      </c>
      <c r="R79">
        <v>74</v>
      </c>
      <c r="T79" s="39" t="str">
        <f t="shared" si="8"/>
        <v>01Oct0</v>
      </c>
      <c r="U79" s="112">
        <f t="shared" si="8"/>
        <v>0.5</v>
      </c>
      <c r="V79" s="15">
        <f t="shared" si="8"/>
        <v>0</v>
      </c>
      <c r="W79">
        <v>74</v>
      </c>
    </row>
    <row r="80" spans="1:23" x14ac:dyDescent="0.25">
      <c r="A80" s="114"/>
      <c r="B80"/>
      <c r="M80" s="9" t="s">
        <v>6</v>
      </c>
      <c r="N80">
        <f t="shared" si="9"/>
        <v>0</v>
      </c>
      <c r="O80" s="16" t="str">
        <f t="shared" si="7"/>
        <v>01Oct0</v>
      </c>
      <c r="P80" s="14">
        <v>0.5</v>
      </c>
      <c r="Q80" s="15">
        <f t="shared" si="10"/>
        <v>0</v>
      </c>
      <c r="R80">
        <v>75</v>
      </c>
      <c r="T80" s="39" t="str">
        <f t="shared" si="8"/>
        <v>01Oct0</v>
      </c>
      <c r="U80" s="112">
        <f t="shared" si="8"/>
        <v>0.5</v>
      </c>
      <c r="V80" s="15">
        <f t="shared" si="8"/>
        <v>0</v>
      </c>
      <c r="W80">
        <v>75</v>
      </c>
    </row>
    <row r="81" spans="1:23" x14ac:dyDescent="0.25">
      <c r="A81" s="114"/>
      <c r="B81"/>
      <c r="M81" s="9" t="s">
        <v>6</v>
      </c>
      <c r="N81">
        <f t="shared" si="9"/>
        <v>0</v>
      </c>
      <c r="O81" s="16" t="str">
        <f t="shared" si="7"/>
        <v>01Oct0</v>
      </c>
      <c r="P81" s="14">
        <v>0.5</v>
      </c>
      <c r="Q81" s="15">
        <f t="shared" si="10"/>
        <v>0</v>
      </c>
      <c r="R81">
        <v>76</v>
      </c>
      <c r="T81" s="39" t="str">
        <f t="shared" si="8"/>
        <v>01Oct0</v>
      </c>
      <c r="U81" s="112">
        <f t="shared" si="8"/>
        <v>0.5</v>
      </c>
      <c r="V81" s="15">
        <f t="shared" si="8"/>
        <v>0</v>
      </c>
      <c r="W81">
        <v>76</v>
      </c>
    </row>
    <row r="82" spans="1:23" x14ac:dyDescent="0.25">
      <c r="A82" s="114"/>
      <c r="B82"/>
      <c r="M82" s="9" t="s">
        <v>6</v>
      </c>
      <c r="N82">
        <f t="shared" si="9"/>
        <v>0</v>
      </c>
      <c r="O82" s="16" t="str">
        <f t="shared" si="7"/>
        <v>01Oct0</v>
      </c>
      <c r="P82" s="14">
        <v>0.5</v>
      </c>
      <c r="Q82" s="15">
        <f t="shared" si="10"/>
        <v>0</v>
      </c>
      <c r="R82">
        <v>77</v>
      </c>
      <c r="T82" s="39" t="str">
        <f t="shared" si="8"/>
        <v>01Oct0</v>
      </c>
      <c r="U82" s="112">
        <f t="shared" si="8"/>
        <v>0.5</v>
      </c>
      <c r="V82" s="15">
        <f t="shared" si="8"/>
        <v>0</v>
      </c>
      <c r="W82">
        <v>77</v>
      </c>
    </row>
    <row r="83" spans="1:23" x14ac:dyDescent="0.25">
      <c r="A83" s="114"/>
      <c r="B83"/>
      <c r="M83" s="9" t="s">
        <v>6</v>
      </c>
      <c r="N83">
        <f t="shared" si="9"/>
        <v>0</v>
      </c>
      <c r="O83" s="16" t="str">
        <f t="shared" si="7"/>
        <v>01Oct0</v>
      </c>
      <c r="P83" s="14">
        <v>0.5</v>
      </c>
      <c r="Q83" s="15">
        <f t="shared" si="10"/>
        <v>0</v>
      </c>
      <c r="R83">
        <v>78</v>
      </c>
      <c r="T83" s="39">
        <f t="shared" si="8"/>
        <v>0</v>
      </c>
      <c r="U83" s="112">
        <f t="shared" si="8"/>
        <v>0</v>
      </c>
      <c r="V83" s="15">
        <f t="shared" si="8"/>
        <v>0</v>
      </c>
      <c r="W83">
        <v>78</v>
      </c>
    </row>
    <row r="84" spans="1:23" x14ac:dyDescent="0.25">
      <c r="A84" s="114"/>
      <c r="B84"/>
      <c r="M84" s="9" t="s">
        <v>6</v>
      </c>
      <c r="N84">
        <f t="shared" si="9"/>
        <v>0</v>
      </c>
      <c r="O84" s="16" t="str">
        <f t="shared" si="7"/>
        <v>01Oct0</v>
      </c>
      <c r="P84" s="14">
        <v>0.5</v>
      </c>
      <c r="Q84" s="15">
        <f t="shared" si="10"/>
        <v>0</v>
      </c>
      <c r="R84">
        <v>79</v>
      </c>
      <c r="T84" s="39">
        <f t="shared" si="8"/>
        <v>0</v>
      </c>
      <c r="U84" s="112">
        <f t="shared" si="8"/>
        <v>0</v>
      </c>
      <c r="V84" s="15">
        <f t="shared" si="8"/>
        <v>0</v>
      </c>
      <c r="W84">
        <v>79</v>
      </c>
    </row>
    <row r="85" spans="1:23" x14ac:dyDescent="0.25">
      <c r="A85" s="4"/>
      <c r="M85" s="9" t="s">
        <v>6</v>
      </c>
      <c r="N85">
        <f t="shared" si="9"/>
        <v>0</v>
      </c>
      <c r="O85" s="16" t="str">
        <f t="shared" si="7"/>
        <v>01Oct0</v>
      </c>
      <c r="P85" s="14">
        <v>0.5</v>
      </c>
      <c r="Q85" s="15">
        <f t="shared" si="10"/>
        <v>0</v>
      </c>
      <c r="R85">
        <v>80</v>
      </c>
      <c r="T85" s="39">
        <f t="shared" si="8"/>
        <v>0</v>
      </c>
      <c r="U85" s="112">
        <f t="shared" si="8"/>
        <v>0</v>
      </c>
      <c r="V85" s="15">
        <f t="shared" si="8"/>
        <v>0</v>
      </c>
      <c r="W85">
        <v>80</v>
      </c>
    </row>
    <row r="86" spans="1:23" x14ac:dyDescent="0.25">
      <c r="A86" s="4"/>
    </row>
    <row r="87" spans="1:23" x14ac:dyDescent="0.25">
      <c r="A87" s="4"/>
    </row>
    <row r="88" spans="1:23" x14ac:dyDescent="0.25">
      <c r="A88" s="4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81FAA-1325-41D4-9DD5-FB6F0F86C809}">
  <sheetPr>
    <tabColor theme="4"/>
  </sheetPr>
  <dimension ref="A1:AE8579"/>
  <sheetViews>
    <sheetView topLeftCell="E1" workbookViewId="0">
      <pane ySplit="4" topLeftCell="A5" activePane="bottomLeft" state="frozen"/>
      <selection pane="bottomLeft" activeCell="L30" sqref="L30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8" width="9" bestFit="1" customWidth="1"/>
    <col min="9" max="9" width="8" bestFit="1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ht="18.75" x14ac:dyDescent="0.3">
      <c r="A1" s="1" t="s">
        <v>95</v>
      </c>
      <c r="C1" s="2"/>
      <c r="D1" s="2"/>
      <c r="E1" s="1" t="s">
        <v>0</v>
      </c>
      <c r="G1" s="1">
        <v>26</v>
      </c>
      <c r="I1" s="1" t="s">
        <v>128</v>
      </c>
      <c r="J1" s="1">
        <v>26</v>
      </c>
      <c r="O1" s="116" t="s">
        <v>107</v>
      </c>
    </row>
    <row r="2" spans="1:23" s="1" customFormat="1" x14ac:dyDescent="0.25">
      <c r="A2" s="3" t="s">
        <v>1</v>
      </c>
      <c r="C2" s="115">
        <f>A5</f>
        <v>25337</v>
      </c>
      <c r="D2" s="115">
        <f>A12</f>
        <v>27911</v>
      </c>
      <c r="E2" s="1">
        <f>COUNT(B5:B1048576)</f>
        <v>8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25337</v>
      </c>
      <c r="B5">
        <v>2270</v>
      </c>
      <c r="C5" s="7"/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 s="6">
        <v>25683</v>
      </c>
      <c r="B6">
        <v>1740</v>
      </c>
      <c r="G6" s="8"/>
      <c r="H6" s="8"/>
      <c r="I6" s="8"/>
      <c r="J6" s="8"/>
      <c r="M6" s="9" t="s">
        <v>6</v>
      </c>
      <c r="N6">
        <f>A5</f>
        <v>25337</v>
      </c>
      <c r="O6" s="10" t="str">
        <f>CONCATENATE(M6,N6)</f>
        <v>01Oct25337</v>
      </c>
      <c r="P6" s="11">
        <v>0.5</v>
      </c>
      <c r="Q6" s="12">
        <f>B5</f>
        <v>2270</v>
      </c>
      <c r="R6">
        <v>1</v>
      </c>
      <c r="T6" s="110" t="str">
        <f>O6</f>
        <v>01Oct25337</v>
      </c>
      <c r="U6" s="111">
        <f>P6</f>
        <v>0.5</v>
      </c>
      <c r="V6" s="12">
        <f>Q6</f>
        <v>2270</v>
      </c>
      <c r="W6">
        <v>1</v>
      </c>
    </row>
    <row r="7" spans="1:23" x14ac:dyDescent="0.25">
      <c r="A7" s="6">
        <v>26063</v>
      </c>
      <c r="B7">
        <v>665</v>
      </c>
      <c r="G7" s="8"/>
      <c r="H7" s="8"/>
      <c r="I7" s="8"/>
      <c r="J7" s="8"/>
      <c r="M7" s="9" t="s">
        <v>6</v>
      </c>
      <c r="N7">
        <f t="shared" ref="N7:N70" si="0">A6</f>
        <v>25683</v>
      </c>
      <c r="O7" s="13" t="str">
        <f t="shared" ref="O7:O54" si="1">CONCATENATE(M7,N7)</f>
        <v>01Oct25683</v>
      </c>
      <c r="P7" s="14">
        <v>0.5</v>
      </c>
      <c r="Q7" s="15">
        <f t="shared" ref="Q7:Q54" si="2">B6</f>
        <v>1740</v>
      </c>
      <c r="R7">
        <v>2</v>
      </c>
      <c r="T7" s="39" t="str">
        <f t="shared" ref="T7:V25" si="3">O7</f>
        <v>01Oct25683</v>
      </c>
      <c r="U7" s="112">
        <f t="shared" si="3"/>
        <v>0.5</v>
      </c>
      <c r="V7" s="15">
        <f t="shared" si="3"/>
        <v>1740</v>
      </c>
      <c r="W7">
        <v>2</v>
      </c>
    </row>
    <row r="8" spans="1:23" x14ac:dyDescent="0.25">
      <c r="A8" s="6">
        <v>26277</v>
      </c>
      <c r="B8">
        <v>1810</v>
      </c>
      <c r="E8" s="183"/>
      <c r="F8" s="184"/>
      <c r="G8" s="8"/>
      <c r="H8" s="8"/>
      <c r="I8" s="8"/>
      <c r="J8" s="8"/>
      <c r="M8" s="9" t="s">
        <v>6</v>
      </c>
      <c r="N8">
        <f t="shared" si="0"/>
        <v>26063</v>
      </c>
      <c r="O8" s="13" t="str">
        <f t="shared" si="1"/>
        <v>01Oct26063</v>
      </c>
      <c r="P8" s="14">
        <v>0.5</v>
      </c>
      <c r="Q8" s="15">
        <f t="shared" si="2"/>
        <v>665</v>
      </c>
      <c r="R8">
        <v>3</v>
      </c>
      <c r="T8" s="39" t="str">
        <f t="shared" si="3"/>
        <v>01Oct26063</v>
      </c>
      <c r="U8" s="112">
        <f t="shared" si="3"/>
        <v>0.5</v>
      </c>
      <c r="V8" s="15">
        <f t="shared" si="3"/>
        <v>665</v>
      </c>
      <c r="W8">
        <v>3</v>
      </c>
    </row>
    <row r="9" spans="1:23" ht="15.75" thickBot="1" x14ac:dyDescent="0.3">
      <c r="A9" s="6">
        <v>26933</v>
      </c>
      <c r="B9">
        <v>2140</v>
      </c>
      <c r="M9" s="9" t="s">
        <v>6</v>
      </c>
      <c r="N9">
        <f t="shared" si="0"/>
        <v>26277</v>
      </c>
      <c r="O9" s="13" t="str">
        <f t="shared" si="1"/>
        <v>01Oct26277</v>
      </c>
      <c r="P9" s="14">
        <v>0.5</v>
      </c>
      <c r="Q9" s="15">
        <f t="shared" si="2"/>
        <v>1810</v>
      </c>
      <c r="R9">
        <v>4</v>
      </c>
      <c r="T9" s="39" t="str">
        <f t="shared" si="3"/>
        <v>01Oct26277</v>
      </c>
      <c r="U9" s="112">
        <f t="shared" si="3"/>
        <v>0.5</v>
      </c>
      <c r="V9" s="15">
        <f t="shared" si="3"/>
        <v>1810</v>
      </c>
      <c r="W9">
        <v>4</v>
      </c>
    </row>
    <row r="10" spans="1:23" ht="15.75" thickBot="1" x14ac:dyDescent="0.3">
      <c r="A10" s="6">
        <v>27140</v>
      </c>
      <c r="B10">
        <v>1690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0"/>
        <v>26933</v>
      </c>
      <c r="O10" s="13" t="str">
        <f t="shared" si="1"/>
        <v>01Oct26933</v>
      </c>
      <c r="P10" s="14">
        <v>0.5</v>
      </c>
      <c r="Q10" s="15">
        <f t="shared" si="2"/>
        <v>2140</v>
      </c>
      <c r="R10">
        <v>5</v>
      </c>
      <c r="T10" s="39" t="str">
        <f t="shared" si="3"/>
        <v>01Oct26933</v>
      </c>
      <c r="U10" s="112">
        <f t="shared" si="3"/>
        <v>0.5</v>
      </c>
      <c r="V10" s="15">
        <f t="shared" si="3"/>
        <v>2140</v>
      </c>
      <c r="W10">
        <v>5</v>
      </c>
    </row>
    <row r="11" spans="1:23" ht="15.75" thickBot="1" x14ac:dyDescent="0.3">
      <c r="A11" s="6">
        <v>27333</v>
      </c>
      <c r="B11">
        <v>2360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0"/>
        <v>27140</v>
      </c>
      <c r="O11" s="13" t="str">
        <f t="shared" si="1"/>
        <v>01Oct27140</v>
      </c>
      <c r="P11" s="14">
        <v>0.5</v>
      </c>
      <c r="Q11" s="15">
        <f t="shared" si="2"/>
        <v>1690</v>
      </c>
      <c r="R11">
        <v>6</v>
      </c>
      <c r="T11" s="39" t="str">
        <f t="shared" si="3"/>
        <v>01Oct27140</v>
      </c>
      <c r="U11" s="112">
        <f t="shared" si="3"/>
        <v>0.5</v>
      </c>
      <c r="V11" s="15">
        <f t="shared" si="3"/>
        <v>1690</v>
      </c>
      <c r="W11">
        <v>6</v>
      </c>
    </row>
    <row r="12" spans="1:23" x14ac:dyDescent="0.25">
      <c r="A12" s="6">
        <v>27911</v>
      </c>
      <c r="B12">
        <v>1860</v>
      </c>
      <c r="E12" s="13">
        <v>0.2</v>
      </c>
      <c r="F12" s="60"/>
      <c r="G12" s="60"/>
      <c r="H12" s="60"/>
      <c r="I12" s="15"/>
      <c r="M12" s="9" t="s">
        <v>6</v>
      </c>
      <c r="N12">
        <f t="shared" si="0"/>
        <v>27333</v>
      </c>
      <c r="O12" s="13" t="str">
        <f t="shared" si="1"/>
        <v>01Oct27333</v>
      </c>
      <c r="P12" s="14">
        <v>0.5</v>
      </c>
      <c r="Q12" s="15">
        <f t="shared" si="2"/>
        <v>2360</v>
      </c>
      <c r="R12">
        <v>7</v>
      </c>
      <c r="T12" s="39" t="str">
        <f t="shared" si="3"/>
        <v>01Oct27333</v>
      </c>
      <c r="U12" s="112">
        <f t="shared" si="3"/>
        <v>0.5</v>
      </c>
      <c r="V12" s="15">
        <f t="shared" si="3"/>
        <v>2360</v>
      </c>
      <c r="W12">
        <v>7</v>
      </c>
    </row>
    <row r="13" spans="1:23" x14ac:dyDescent="0.25">
      <c r="A13"/>
      <c r="B13"/>
      <c r="E13" s="13">
        <v>0.5</v>
      </c>
      <c r="F13" s="60"/>
      <c r="G13" s="60"/>
      <c r="H13" s="60"/>
      <c r="I13" s="15"/>
      <c r="M13" s="9" t="s">
        <v>6</v>
      </c>
      <c r="N13">
        <f t="shared" si="0"/>
        <v>27911</v>
      </c>
      <c r="O13" s="13" t="str">
        <f t="shared" si="1"/>
        <v>01Oct27911</v>
      </c>
      <c r="P13" s="14">
        <v>0.5</v>
      </c>
      <c r="Q13" s="15">
        <f t="shared" si="2"/>
        <v>1860</v>
      </c>
      <c r="R13">
        <v>8</v>
      </c>
      <c r="T13" s="39" t="str">
        <f t="shared" si="3"/>
        <v>01Oct27911</v>
      </c>
      <c r="U13" s="112">
        <f t="shared" si="3"/>
        <v>0.5</v>
      </c>
      <c r="V13" s="15">
        <f t="shared" si="3"/>
        <v>1860</v>
      </c>
      <c r="W13">
        <v>8</v>
      </c>
    </row>
    <row r="14" spans="1:23" x14ac:dyDescent="0.25">
      <c r="A14"/>
      <c r="B14"/>
      <c r="E14" s="13">
        <v>1</v>
      </c>
      <c r="F14" s="60"/>
      <c r="G14" s="60"/>
      <c r="H14" s="60"/>
      <c r="I14" s="15"/>
      <c r="M14" s="9" t="s">
        <v>6</v>
      </c>
      <c r="N14">
        <f t="shared" si="0"/>
        <v>0</v>
      </c>
      <c r="O14" s="13" t="str">
        <f t="shared" si="1"/>
        <v>01Oct0</v>
      </c>
      <c r="P14" s="14">
        <v>0.5</v>
      </c>
      <c r="Q14" s="15">
        <f t="shared" si="2"/>
        <v>0</v>
      </c>
      <c r="R14">
        <v>9</v>
      </c>
      <c r="T14" s="39" t="str">
        <f t="shared" si="3"/>
        <v>01Oct0</v>
      </c>
      <c r="U14" s="112">
        <f t="shared" si="3"/>
        <v>0.5</v>
      </c>
      <c r="V14" s="15">
        <f t="shared" si="3"/>
        <v>0</v>
      </c>
      <c r="W14">
        <v>9</v>
      </c>
    </row>
    <row r="15" spans="1:23" x14ac:dyDescent="0.25">
      <c r="A15"/>
      <c r="B15"/>
      <c r="E15" s="13">
        <v>2</v>
      </c>
      <c r="F15" s="60"/>
      <c r="G15" s="60"/>
      <c r="H15" s="60"/>
      <c r="I15" s="15"/>
      <c r="M15" s="9" t="s">
        <v>6</v>
      </c>
      <c r="N15">
        <f t="shared" si="0"/>
        <v>0</v>
      </c>
      <c r="O15" s="13" t="str">
        <f t="shared" si="1"/>
        <v>01Oct0</v>
      </c>
      <c r="P15" s="14">
        <v>0.5</v>
      </c>
      <c r="Q15" s="15">
        <f t="shared" si="2"/>
        <v>0</v>
      </c>
      <c r="R15">
        <v>10</v>
      </c>
      <c r="T15" s="39" t="str">
        <f t="shared" si="3"/>
        <v>01Oct0</v>
      </c>
      <c r="U15" s="112">
        <f t="shared" si="3"/>
        <v>0.5</v>
      </c>
      <c r="V15" s="15">
        <f t="shared" si="3"/>
        <v>0</v>
      </c>
      <c r="W15">
        <v>10</v>
      </c>
    </row>
    <row r="16" spans="1:23" x14ac:dyDescent="0.25">
      <c r="A16"/>
      <c r="B16"/>
      <c r="E16" s="13">
        <v>5</v>
      </c>
      <c r="F16" s="60"/>
      <c r="G16" s="60"/>
      <c r="H16" s="60"/>
      <c r="I16" s="15"/>
      <c r="M16" s="9" t="s">
        <v>6</v>
      </c>
      <c r="N16">
        <f t="shared" si="0"/>
        <v>0</v>
      </c>
      <c r="O16" s="13" t="str">
        <f t="shared" si="1"/>
        <v>01Oct0</v>
      </c>
      <c r="P16" s="14">
        <v>0.5</v>
      </c>
      <c r="Q16" s="15">
        <f t="shared" si="2"/>
        <v>0</v>
      </c>
      <c r="R16">
        <v>11</v>
      </c>
      <c r="T16" s="39" t="str">
        <f t="shared" si="3"/>
        <v>01Oct0</v>
      </c>
      <c r="U16" s="112">
        <f t="shared" si="3"/>
        <v>0.5</v>
      </c>
      <c r="V16" s="15">
        <f t="shared" si="3"/>
        <v>0</v>
      </c>
      <c r="W16">
        <v>11</v>
      </c>
    </row>
    <row r="17" spans="1:23" x14ac:dyDescent="0.25">
      <c r="A17"/>
      <c r="B17"/>
      <c r="E17" s="13">
        <v>10</v>
      </c>
      <c r="F17" s="60"/>
      <c r="G17" s="60"/>
      <c r="H17" s="60"/>
      <c r="I17" s="15"/>
      <c r="M17" s="9" t="s">
        <v>6</v>
      </c>
      <c r="N17">
        <f t="shared" si="0"/>
        <v>0</v>
      </c>
      <c r="O17" s="13" t="str">
        <f t="shared" si="1"/>
        <v>01Oct0</v>
      </c>
      <c r="P17" s="14">
        <v>0.5</v>
      </c>
      <c r="Q17" s="15">
        <f t="shared" si="2"/>
        <v>0</v>
      </c>
      <c r="R17">
        <v>12</v>
      </c>
      <c r="T17" s="39" t="str">
        <f t="shared" si="3"/>
        <v>01Oct0</v>
      </c>
      <c r="U17" s="112">
        <f t="shared" si="3"/>
        <v>0.5</v>
      </c>
      <c r="V17" s="15">
        <f t="shared" si="3"/>
        <v>0</v>
      </c>
      <c r="W17">
        <v>12</v>
      </c>
    </row>
    <row r="18" spans="1:23" x14ac:dyDescent="0.25">
      <c r="A18"/>
      <c r="B18"/>
      <c r="E18" s="13">
        <v>20</v>
      </c>
      <c r="F18" s="60"/>
      <c r="G18" s="60"/>
      <c r="H18" s="60"/>
      <c r="I18" s="15"/>
      <c r="M18" s="9" t="s">
        <v>6</v>
      </c>
      <c r="N18">
        <f t="shared" si="0"/>
        <v>0</v>
      </c>
      <c r="O18" s="16" t="str">
        <f t="shared" si="1"/>
        <v>01Oct0</v>
      </c>
      <c r="P18" s="14">
        <v>0.5</v>
      </c>
      <c r="Q18" s="15">
        <f t="shared" si="2"/>
        <v>0</v>
      </c>
      <c r="R18">
        <v>13</v>
      </c>
      <c r="T18" s="39" t="str">
        <f t="shared" si="3"/>
        <v>01Oct0</v>
      </c>
      <c r="U18" s="112">
        <f t="shared" si="3"/>
        <v>0.5</v>
      </c>
      <c r="V18" s="15">
        <f t="shared" si="3"/>
        <v>0</v>
      </c>
      <c r="W18">
        <v>13</v>
      </c>
    </row>
    <row r="19" spans="1:23" x14ac:dyDescent="0.25">
      <c r="A19"/>
      <c r="B19"/>
      <c r="E19" s="13">
        <v>50</v>
      </c>
      <c r="F19" s="60"/>
      <c r="G19" s="60"/>
      <c r="H19" s="60"/>
      <c r="I19" s="15"/>
      <c r="K19" s="113"/>
      <c r="M19" s="9" t="s">
        <v>6</v>
      </c>
      <c r="N19">
        <f t="shared" si="0"/>
        <v>0</v>
      </c>
      <c r="O19" s="16" t="str">
        <f t="shared" si="1"/>
        <v>01Oct0</v>
      </c>
      <c r="P19" s="14">
        <v>0.5</v>
      </c>
      <c r="Q19" s="15">
        <f t="shared" si="2"/>
        <v>0</v>
      </c>
      <c r="R19">
        <v>14</v>
      </c>
      <c r="T19" s="39" t="str">
        <f t="shared" si="3"/>
        <v>01Oct0</v>
      </c>
      <c r="U19" s="112">
        <f t="shared" si="3"/>
        <v>0.5</v>
      </c>
      <c r="V19" s="15">
        <f t="shared" si="3"/>
        <v>0</v>
      </c>
      <c r="W19">
        <v>14</v>
      </c>
    </row>
    <row r="20" spans="1:23" x14ac:dyDescent="0.25">
      <c r="A20"/>
      <c r="B20"/>
      <c r="E20" s="13">
        <v>80</v>
      </c>
      <c r="F20" s="60"/>
      <c r="G20" s="60"/>
      <c r="H20" s="60"/>
      <c r="I20" s="15"/>
      <c r="M20" s="9" t="s">
        <v>6</v>
      </c>
      <c r="N20">
        <f t="shared" si="0"/>
        <v>0</v>
      </c>
      <c r="O20" s="16" t="str">
        <f t="shared" si="1"/>
        <v>01Oct0</v>
      </c>
      <c r="P20" s="14">
        <v>0.5</v>
      </c>
      <c r="Q20" s="15">
        <f t="shared" si="2"/>
        <v>0</v>
      </c>
      <c r="R20">
        <v>15</v>
      </c>
      <c r="T20" s="39" t="str">
        <f t="shared" si="3"/>
        <v>01Oct0</v>
      </c>
      <c r="U20" s="112">
        <f t="shared" si="3"/>
        <v>0.5</v>
      </c>
      <c r="V20" s="15">
        <f t="shared" si="3"/>
        <v>0</v>
      </c>
      <c r="W20">
        <v>15</v>
      </c>
    </row>
    <row r="21" spans="1:23" x14ac:dyDescent="0.25">
      <c r="A21"/>
      <c r="B21"/>
      <c r="E21" s="13">
        <v>90</v>
      </c>
      <c r="F21" s="60"/>
      <c r="G21" s="60"/>
      <c r="H21" s="60"/>
      <c r="I21" s="15"/>
      <c r="M21" s="9" t="s">
        <v>6</v>
      </c>
      <c r="N21">
        <f t="shared" si="0"/>
        <v>0</v>
      </c>
      <c r="O21" s="16" t="str">
        <f t="shared" si="1"/>
        <v>01Oct0</v>
      </c>
      <c r="P21" s="14">
        <v>0.5</v>
      </c>
      <c r="Q21" s="15">
        <f t="shared" si="2"/>
        <v>0</v>
      </c>
      <c r="R21">
        <v>16</v>
      </c>
      <c r="T21" s="39" t="str">
        <f t="shared" si="3"/>
        <v>01Oct0</v>
      </c>
      <c r="U21" s="112">
        <f t="shared" si="3"/>
        <v>0.5</v>
      </c>
      <c r="V21" s="15">
        <f t="shared" si="3"/>
        <v>0</v>
      </c>
      <c r="W21">
        <v>16</v>
      </c>
    </row>
    <row r="22" spans="1:23" x14ac:dyDescent="0.25">
      <c r="A22"/>
      <c r="B22"/>
      <c r="E22" s="13">
        <v>95</v>
      </c>
      <c r="F22" s="60"/>
      <c r="G22" s="60"/>
      <c r="H22" s="60"/>
      <c r="I22" s="15"/>
      <c r="M22" s="9" t="s">
        <v>6</v>
      </c>
      <c r="N22">
        <f t="shared" si="0"/>
        <v>0</v>
      </c>
      <c r="O22" s="16" t="str">
        <f t="shared" si="1"/>
        <v>01Oct0</v>
      </c>
      <c r="P22" s="14">
        <v>0.5</v>
      </c>
      <c r="Q22" s="15">
        <f t="shared" si="2"/>
        <v>0</v>
      </c>
      <c r="R22">
        <v>17</v>
      </c>
      <c r="T22" s="39" t="str">
        <f t="shared" si="3"/>
        <v>01Oct0</v>
      </c>
      <c r="U22" s="112">
        <f t="shared" si="3"/>
        <v>0.5</v>
      </c>
      <c r="V22" s="15">
        <f t="shared" si="3"/>
        <v>0</v>
      </c>
      <c r="W22">
        <v>17</v>
      </c>
    </row>
    <row r="23" spans="1:23" ht="15.75" thickBot="1" x14ac:dyDescent="0.3">
      <c r="A23"/>
      <c r="B23"/>
      <c r="E23" s="61">
        <v>99</v>
      </c>
      <c r="F23" s="62"/>
      <c r="G23" s="62"/>
      <c r="H23" s="62"/>
      <c r="I23" s="19"/>
      <c r="M23" s="9" t="s">
        <v>6</v>
      </c>
      <c r="N23">
        <f t="shared" si="0"/>
        <v>0</v>
      </c>
      <c r="O23" s="16" t="str">
        <f t="shared" si="1"/>
        <v>01Oct0</v>
      </c>
      <c r="P23" s="14">
        <v>0.5</v>
      </c>
      <c r="Q23" s="15">
        <f t="shared" si="2"/>
        <v>0</v>
      </c>
      <c r="R23">
        <v>18</v>
      </c>
      <c r="T23" s="39" t="str">
        <f t="shared" si="3"/>
        <v>01Oct0</v>
      </c>
      <c r="U23" s="112">
        <f t="shared" si="3"/>
        <v>0.5</v>
      </c>
      <c r="V23" s="15">
        <f t="shared" si="3"/>
        <v>0</v>
      </c>
      <c r="W23">
        <v>18</v>
      </c>
    </row>
    <row r="24" spans="1:23" ht="15.75" thickBot="1" x14ac:dyDescent="0.3">
      <c r="A24"/>
      <c r="B24"/>
      <c r="M24" s="9" t="s">
        <v>6</v>
      </c>
      <c r="N24">
        <f t="shared" si="0"/>
        <v>0</v>
      </c>
      <c r="O24" s="16" t="str">
        <f t="shared" si="1"/>
        <v>01Oct0</v>
      </c>
      <c r="P24" s="14">
        <v>0.5</v>
      </c>
      <c r="Q24" s="15">
        <f t="shared" si="2"/>
        <v>0</v>
      </c>
      <c r="R24">
        <v>19</v>
      </c>
      <c r="T24" s="39" t="str">
        <f t="shared" si="3"/>
        <v>01Oct0</v>
      </c>
      <c r="U24" s="112">
        <f t="shared" si="3"/>
        <v>0.5</v>
      </c>
      <c r="V24" s="15">
        <f t="shared" si="3"/>
        <v>0</v>
      </c>
      <c r="W24">
        <v>19</v>
      </c>
    </row>
    <row r="25" spans="1:23" ht="15.75" thickBot="1" x14ac:dyDescent="0.3">
      <c r="A25"/>
      <c r="B25"/>
      <c r="E25" s="173" t="s">
        <v>118</v>
      </c>
      <c r="F25" s="174"/>
      <c r="G25" s="174"/>
      <c r="H25" s="174"/>
      <c r="I25" s="175"/>
      <c r="M25" s="9" t="s">
        <v>6</v>
      </c>
      <c r="N25">
        <f t="shared" si="0"/>
        <v>0</v>
      </c>
      <c r="O25" s="16" t="str">
        <f t="shared" si="1"/>
        <v>01Oct0</v>
      </c>
      <c r="P25" s="14">
        <v>0.5</v>
      </c>
      <c r="Q25" s="15">
        <f t="shared" si="2"/>
        <v>0</v>
      </c>
      <c r="R25">
        <v>20</v>
      </c>
      <c r="T25" s="39" t="str">
        <f t="shared" si="3"/>
        <v>01Oct0</v>
      </c>
      <c r="U25" s="112">
        <f t="shared" si="3"/>
        <v>0.5</v>
      </c>
      <c r="V25" s="15">
        <f t="shared" si="3"/>
        <v>0</v>
      </c>
      <c r="W25">
        <v>20</v>
      </c>
    </row>
    <row r="26" spans="1:23" ht="15.75" thickBot="1" x14ac:dyDescent="0.3">
      <c r="A26"/>
      <c r="B26"/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0"/>
        <v>0</v>
      </c>
      <c r="O26" s="16" t="str">
        <f t="shared" si="1"/>
        <v>01Oct0</v>
      </c>
      <c r="P26" s="14">
        <v>0.5</v>
      </c>
      <c r="Q26" s="56">
        <f t="shared" si="2"/>
        <v>0</v>
      </c>
      <c r="R26">
        <v>21</v>
      </c>
      <c r="T26" s="39" t="str">
        <f>O27</f>
        <v>01Oct0</v>
      </c>
      <c r="U26" s="112">
        <f>P27</f>
        <v>0.5</v>
      </c>
      <c r="V26" s="15">
        <f>Q27</f>
        <v>0</v>
      </c>
      <c r="W26">
        <v>21</v>
      </c>
    </row>
    <row r="27" spans="1:23" x14ac:dyDescent="0.25">
      <c r="A27"/>
      <c r="B27"/>
      <c r="E27" s="13">
        <v>0.2</v>
      </c>
      <c r="F27" s="60"/>
      <c r="G27" s="60"/>
      <c r="H27" s="60"/>
      <c r="I27" s="15"/>
      <c r="M27" s="9" t="s">
        <v>6</v>
      </c>
      <c r="N27">
        <f t="shared" si="0"/>
        <v>0</v>
      </c>
      <c r="O27" s="16" t="str">
        <f t="shared" si="1"/>
        <v>01Oct0</v>
      </c>
      <c r="P27" s="14">
        <v>0.5</v>
      </c>
      <c r="Q27" s="15">
        <f t="shared" si="2"/>
        <v>0</v>
      </c>
      <c r="R27">
        <v>22</v>
      </c>
      <c r="T27" s="39" t="str">
        <f t="shared" ref="T27:V44" si="4">O28</f>
        <v>01Oct0</v>
      </c>
      <c r="U27" s="112">
        <f t="shared" si="4"/>
        <v>0.5</v>
      </c>
      <c r="V27" s="15">
        <f t="shared" si="4"/>
        <v>0</v>
      </c>
      <c r="W27">
        <v>22</v>
      </c>
    </row>
    <row r="28" spans="1:23" x14ac:dyDescent="0.25">
      <c r="A28"/>
      <c r="B28"/>
      <c r="E28" s="13">
        <v>0.5</v>
      </c>
      <c r="F28" s="60"/>
      <c r="G28" s="60"/>
      <c r="H28" s="60"/>
      <c r="I28" s="15"/>
      <c r="M28" s="9" t="s">
        <v>6</v>
      </c>
      <c r="N28">
        <f t="shared" si="0"/>
        <v>0</v>
      </c>
      <c r="O28" s="16" t="str">
        <f t="shared" si="1"/>
        <v>01Oct0</v>
      </c>
      <c r="P28" s="14">
        <v>0.5</v>
      </c>
      <c r="Q28" s="15">
        <f t="shared" si="2"/>
        <v>0</v>
      </c>
      <c r="R28">
        <v>23</v>
      </c>
      <c r="T28" s="39" t="str">
        <f t="shared" si="4"/>
        <v>01Oct0</v>
      </c>
      <c r="U28" s="112">
        <f t="shared" si="4"/>
        <v>0.5</v>
      </c>
      <c r="V28" s="15">
        <f t="shared" si="4"/>
        <v>0</v>
      </c>
      <c r="W28">
        <v>23</v>
      </c>
    </row>
    <row r="29" spans="1:23" x14ac:dyDescent="0.25">
      <c r="A29"/>
      <c r="B29"/>
      <c r="E29" s="13">
        <v>1</v>
      </c>
      <c r="F29" s="60"/>
      <c r="G29" s="60"/>
      <c r="H29" s="60"/>
      <c r="I29" s="15"/>
      <c r="M29" s="9" t="s">
        <v>6</v>
      </c>
      <c r="N29">
        <f t="shared" si="0"/>
        <v>0</v>
      </c>
      <c r="O29" s="16" t="str">
        <f t="shared" si="1"/>
        <v>01Oct0</v>
      </c>
      <c r="P29" s="14">
        <v>0.5</v>
      </c>
      <c r="Q29" s="15">
        <f t="shared" si="2"/>
        <v>0</v>
      </c>
      <c r="R29">
        <v>24</v>
      </c>
      <c r="T29" s="39" t="str">
        <f t="shared" si="4"/>
        <v>01Oct0</v>
      </c>
      <c r="U29" s="112">
        <f t="shared" si="4"/>
        <v>0.5</v>
      </c>
      <c r="V29" s="15">
        <f t="shared" si="4"/>
        <v>0</v>
      </c>
      <c r="W29">
        <v>24</v>
      </c>
    </row>
    <row r="30" spans="1:23" x14ac:dyDescent="0.25">
      <c r="A30"/>
      <c r="B30"/>
      <c r="E30" s="13">
        <v>2</v>
      </c>
      <c r="F30" s="60"/>
      <c r="G30" s="60"/>
      <c r="H30" s="60"/>
      <c r="I30" s="15"/>
      <c r="M30" s="9" t="s">
        <v>6</v>
      </c>
      <c r="N30">
        <f t="shared" si="0"/>
        <v>0</v>
      </c>
      <c r="O30" s="16" t="str">
        <f t="shared" si="1"/>
        <v>01Oct0</v>
      </c>
      <c r="P30" s="14">
        <v>0.5</v>
      </c>
      <c r="Q30" s="15">
        <f t="shared" si="2"/>
        <v>0</v>
      </c>
      <c r="R30">
        <v>25</v>
      </c>
      <c r="T30" s="39" t="str">
        <f t="shared" si="4"/>
        <v>01Oct0</v>
      </c>
      <c r="U30" s="112">
        <f t="shared" si="4"/>
        <v>0.5</v>
      </c>
      <c r="V30" s="15">
        <f t="shared" si="4"/>
        <v>0</v>
      </c>
      <c r="W30">
        <v>25</v>
      </c>
    </row>
    <row r="31" spans="1:23" x14ac:dyDescent="0.25">
      <c r="A31"/>
      <c r="B31"/>
      <c r="E31" s="13">
        <v>5</v>
      </c>
      <c r="F31" s="60"/>
      <c r="G31" s="60"/>
      <c r="H31" s="60"/>
      <c r="I31" s="15"/>
      <c r="M31" s="9" t="s">
        <v>6</v>
      </c>
      <c r="N31">
        <f t="shared" si="0"/>
        <v>0</v>
      </c>
      <c r="O31" s="16" t="str">
        <f t="shared" si="1"/>
        <v>01Oct0</v>
      </c>
      <c r="P31" s="14">
        <v>0.5</v>
      </c>
      <c r="Q31" s="15">
        <f t="shared" si="2"/>
        <v>0</v>
      </c>
      <c r="R31">
        <v>26</v>
      </c>
      <c r="T31" s="39" t="str">
        <f t="shared" si="4"/>
        <v>01Oct0</v>
      </c>
      <c r="U31" s="112">
        <f t="shared" si="4"/>
        <v>0.5</v>
      </c>
      <c r="V31" s="15">
        <f t="shared" si="4"/>
        <v>0</v>
      </c>
      <c r="W31">
        <v>26</v>
      </c>
    </row>
    <row r="32" spans="1:23" x14ac:dyDescent="0.25">
      <c r="A32"/>
      <c r="B32"/>
      <c r="E32" s="13">
        <v>10</v>
      </c>
      <c r="F32" s="60"/>
      <c r="G32" s="60"/>
      <c r="H32" s="60"/>
      <c r="I32" s="15"/>
      <c r="L32" s="113"/>
      <c r="M32" s="9" t="s">
        <v>6</v>
      </c>
      <c r="N32">
        <f t="shared" si="0"/>
        <v>0</v>
      </c>
      <c r="O32" s="16" t="str">
        <f t="shared" si="1"/>
        <v>01Oct0</v>
      </c>
      <c r="P32" s="14">
        <v>0.5</v>
      </c>
      <c r="Q32" s="15">
        <f t="shared" si="2"/>
        <v>0</v>
      </c>
      <c r="R32">
        <v>27</v>
      </c>
      <c r="T32" s="39" t="str">
        <f t="shared" si="4"/>
        <v>01Oct0</v>
      </c>
      <c r="U32" s="112">
        <f t="shared" si="4"/>
        <v>0.5</v>
      </c>
      <c r="V32" s="15">
        <f t="shared" si="4"/>
        <v>0</v>
      </c>
      <c r="W32">
        <v>27</v>
      </c>
    </row>
    <row r="33" spans="1:23" x14ac:dyDescent="0.25">
      <c r="A33"/>
      <c r="B33"/>
      <c r="E33" s="13">
        <v>20</v>
      </c>
      <c r="F33" s="60"/>
      <c r="G33" s="60"/>
      <c r="H33" s="60"/>
      <c r="I33" s="15"/>
      <c r="M33" s="9" t="s">
        <v>6</v>
      </c>
      <c r="N33">
        <f t="shared" si="0"/>
        <v>0</v>
      </c>
      <c r="O33" s="16" t="str">
        <f t="shared" si="1"/>
        <v>01Oct0</v>
      </c>
      <c r="P33" s="14">
        <v>0.5</v>
      </c>
      <c r="Q33" s="15">
        <f t="shared" si="2"/>
        <v>0</v>
      </c>
      <c r="R33">
        <v>28</v>
      </c>
      <c r="T33" s="39" t="str">
        <f t="shared" si="4"/>
        <v>01Oct0</v>
      </c>
      <c r="U33" s="112">
        <f t="shared" si="4"/>
        <v>0.5</v>
      </c>
      <c r="V33" s="15">
        <f t="shared" si="4"/>
        <v>0</v>
      </c>
      <c r="W33">
        <v>28</v>
      </c>
    </row>
    <row r="34" spans="1:23" x14ac:dyDescent="0.25">
      <c r="A34"/>
      <c r="B34"/>
      <c r="E34" s="13">
        <v>50</v>
      </c>
      <c r="F34" s="60"/>
      <c r="G34" s="60"/>
      <c r="H34" s="60"/>
      <c r="I34" s="15"/>
      <c r="M34" s="9" t="s">
        <v>6</v>
      </c>
      <c r="N34">
        <f t="shared" si="0"/>
        <v>0</v>
      </c>
      <c r="O34" s="16" t="str">
        <f t="shared" si="1"/>
        <v>01Oct0</v>
      </c>
      <c r="P34" s="14">
        <v>0.5</v>
      </c>
      <c r="Q34" s="15">
        <f t="shared" si="2"/>
        <v>0</v>
      </c>
      <c r="R34">
        <v>29</v>
      </c>
      <c r="T34" s="39" t="str">
        <f t="shared" si="4"/>
        <v>01Oct0</v>
      </c>
      <c r="U34" s="112">
        <f t="shared" si="4"/>
        <v>0.5</v>
      </c>
      <c r="V34" s="15">
        <f t="shared" si="4"/>
        <v>0</v>
      </c>
      <c r="W34">
        <v>29</v>
      </c>
    </row>
    <row r="35" spans="1:23" x14ac:dyDescent="0.25">
      <c r="A35"/>
      <c r="B35"/>
      <c r="E35" s="13">
        <v>80</v>
      </c>
      <c r="F35" s="60"/>
      <c r="G35" s="60"/>
      <c r="H35" s="60"/>
      <c r="I35" s="15"/>
      <c r="M35" s="9" t="s">
        <v>6</v>
      </c>
      <c r="N35">
        <f t="shared" si="0"/>
        <v>0</v>
      </c>
      <c r="O35" s="16" t="str">
        <f t="shared" si="1"/>
        <v>01Oct0</v>
      </c>
      <c r="P35" s="14">
        <v>0.5</v>
      </c>
      <c r="Q35" s="15">
        <f t="shared" si="2"/>
        <v>0</v>
      </c>
      <c r="R35">
        <v>30</v>
      </c>
      <c r="T35" s="39" t="str">
        <f t="shared" si="4"/>
        <v>01Oct0</v>
      </c>
      <c r="U35" s="112">
        <f t="shared" si="4"/>
        <v>0.5</v>
      </c>
      <c r="V35" s="15">
        <f t="shared" si="4"/>
        <v>0</v>
      </c>
      <c r="W35">
        <v>30</v>
      </c>
    </row>
    <row r="36" spans="1:23" x14ac:dyDescent="0.25">
      <c r="A36"/>
      <c r="B36"/>
      <c r="E36" s="13">
        <v>90</v>
      </c>
      <c r="F36" s="60"/>
      <c r="G36" s="60"/>
      <c r="H36" s="60"/>
      <c r="I36" s="15"/>
      <c r="M36" s="9" t="s">
        <v>6</v>
      </c>
      <c r="N36">
        <f t="shared" si="0"/>
        <v>0</v>
      </c>
      <c r="O36" s="16" t="str">
        <f t="shared" si="1"/>
        <v>01Oct0</v>
      </c>
      <c r="P36" s="14">
        <v>0.5</v>
      </c>
      <c r="Q36" s="15">
        <f t="shared" si="2"/>
        <v>0</v>
      </c>
      <c r="R36">
        <v>31</v>
      </c>
      <c r="T36" s="39" t="str">
        <f t="shared" si="4"/>
        <v>01Oct0</v>
      </c>
      <c r="U36" s="112">
        <f t="shared" si="4"/>
        <v>0.5</v>
      </c>
      <c r="V36" s="15">
        <f t="shared" si="4"/>
        <v>0</v>
      </c>
      <c r="W36">
        <v>31</v>
      </c>
    </row>
    <row r="37" spans="1:23" x14ac:dyDescent="0.25">
      <c r="A37"/>
      <c r="B37"/>
      <c r="E37" s="13">
        <v>95</v>
      </c>
      <c r="F37" s="60"/>
      <c r="G37" s="60"/>
      <c r="H37" s="60"/>
      <c r="I37" s="15"/>
      <c r="M37" s="9" t="s">
        <v>6</v>
      </c>
      <c r="N37">
        <f t="shared" si="0"/>
        <v>0</v>
      </c>
      <c r="O37" s="16" t="str">
        <f t="shared" si="1"/>
        <v>01Oct0</v>
      </c>
      <c r="P37" s="14">
        <v>0.5</v>
      </c>
      <c r="Q37" s="15">
        <f t="shared" si="2"/>
        <v>0</v>
      </c>
      <c r="R37">
        <v>32</v>
      </c>
      <c r="T37" s="39" t="str">
        <f t="shared" si="4"/>
        <v>01Oct0</v>
      </c>
      <c r="U37" s="112">
        <f t="shared" si="4"/>
        <v>0.5</v>
      </c>
      <c r="V37" s="15">
        <f t="shared" si="4"/>
        <v>0</v>
      </c>
      <c r="W37">
        <v>32</v>
      </c>
    </row>
    <row r="38" spans="1:23" ht="15.75" thickBot="1" x14ac:dyDescent="0.3">
      <c r="A38"/>
      <c r="B38"/>
      <c r="E38" s="61">
        <v>99</v>
      </c>
      <c r="F38" s="62"/>
      <c r="G38" s="62"/>
      <c r="H38" s="62"/>
      <c r="I38" s="19"/>
      <c r="M38" s="9" t="s">
        <v>6</v>
      </c>
      <c r="N38">
        <f t="shared" si="0"/>
        <v>0</v>
      </c>
      <c r="O38" s="16" t="str">
        <f t="shared" si="1"/>
        <v>01Oct0</v>
      </c>
      <c r="P38" s="14">
        <v>0.5</v>
      </c>
      <c r="Q38" s="15">
        <f t="shared" si="2"/>
        <v>0</v>
      </c>
      <c r="R38">
        <v>33</v>
      </c>
      <c r="T38" s="39" t="str">
        <f t="shared" si="4"/>
        <v>01Oct0</v>
      </c>
      <c r="U38" s="112">
        <f t="shared" si="4"/>
        <v>0.5</v>
      </c>
      <c r="V38" s="15">
        <f t="shared" si="4"/>
        <v>0</v>
      </c>
      <c r="W38">
        <v>33</v>
      </c>
    </row>
    <row r="39" spans="1:23" x14ac:dyDescent="0.25">
      <c r="A39"/>
      <c r="B39"/>
      <c r="M39" s="9" t="s">
        <v>6</v>
      </c>
      <c r="N39">
        <f t="shared" si="0"/>
        <v>0</v>
      </c>
      <c r="O39" s="16" t="str">
        <f t="shared" si="1"/>
        <v>01Oct0</v>
      </c>
      <c r="P39" s="14">
        <v>0.5</v>
      </c>
      <c r="Q39" s="15">
        <f t="shared" si="2"/>
        <v>0</v>
      </c>
      <c r="R39">
        <v>34</v>
      </c>
      <c r="T39" s="39" t="str">
        <f t="shared" si="4"/>
        <v>01Oct0</v>
      </c>
      <c r="U39" s="112">
        <f t="shared" si="4"/>
        <v>0.5</v>
      </c>
      <c r="V39" s="15">
        <f t="shared" si="4"/>
        <v>0</v>
      </c>
      <c r="W39">
        <v>34</v>
      </c>
    </row>
    <row r="40" spans="1:23" x14ac:dyDescent="0.25">
      <c r="A40"/>
      <c r="B40"/>
      <c r="M40" s="9" t="s">
        <v>6</v>
      </c>
      <c r="N40">
        <f t="shared" si="0"/>
        <v>0</v>
      </c>
      <c r="O40" s="16" t="str">
        <f t="shared" si="1"/>
        <v>01Oct0</v>
      </c>
      <c r="P40" s="14">
        <v>0.5</v>
      </c>
      <c r="Q40" s="15">
        <f t="shared" si="2"/>
        <v>0</v>
      </c>
      <c r="R40">
        <v>35</v>
      </c>
      <c r="T40" s="39" t="str">
        <f t="shared" si="4"/>
        <v>01Oct0</v>
      </c>
      <c r="U40" s="112">
        <f t="shared" si="4"/>
        <v>0.5</v>
      </c>
      <c r="V40" s="15">
        <f t="shared" si="4"/>
        <v>0</v>
      </c>
      <c r="W40">
        <v>35</v>
      </c>
    </row>
    <row r="41" spans="1:23" x14ac:dyDescent="0.25">
      <c r="A41"/>
      <c r="B41"/>
      <c r="M41" s="9" t="s">
        <v>6</v>
      </c>
      <c r="N41">
        <f t="shared" si="0"/>
        <v>0</v>
      </c>
      <c r="O41" s="16" t="str">
        <f t="shared" si="1"/>
        <v>01Oct0</v>
      </c>
      <c r="P41" s="14">
        <v>0.5</v>
      </c>
      <c r="Q41" s="15">
        <f t="shared" si="2"/>
        <v>0</v>
      </c>
      <c r="R41">
        <v>36</v>
      </c>
      <c r="T41" s="39" t="str">
        <f t="shared" si="4"/>
        <v>01Oct0</v>
      </c>
      <c r="U41" s="112">
        <f t="shared" si="4"/>
        <v>0.5</v>
      </c>
      <c r="V41" s="15">
        <f t="shared" si="4"/>
        <v>0</v>
      </c>
      <c r="W41">
        <v>36</v>
      </c>
    </row>
    <row r="42" spans="1:23" x14ac:dyDescent="0.25">
      <c r="A42"/>
      <c r="B42"/>
      <c r="M42" s="9" t="s">
        <v>6</v>
      </c>
      <c r="N42">
        <f t="shared" si="0"/>
        <v>0</v>
      </c>
      <c r="O42" s="16" t="str">
        <f t="shared" si="1"/>
        <v>01Oct0</v>
      </c>
      <c r="P42" s="14">
        <v>0.5</v>
      </c>
      <c r="Q42" s="15">
        <f t="shared" si="2"/>
        <v>0</v>
      </c>
      <c r="R42">
        <v>37</v>
      </c>
      <c r="T42" s="39" t="str">
        <f t="shared" si="4"/>
        <v>01Oct0</v>
      </c>
      <c r="U42" s="112">
        <f t="shared" si="4"/>
        <v>0.5</v>
      </c>
      <c r="V42" s="15">
        <f t="shared" si="4"/>
        <v>0</v>
      </c>
      <c r="W42">
        <v>37</v>
      </c>
    </row>
    <row r="43" spans="1:23" x14ac:dyDescent="0.25">
      <c r="A43"/>
      <c r="B43"/>
      <c r="M43" s="9" t="s">
        <v>6</v>
      </c>
      <c r="N43">
        <f t="shared" si="0"/>
        <v>0</v>
      </c>
      <c r="O43" s="16" t="str">
        <f t="shared" si="1"/>
        <v>01Oct0</v>
      </c>
      <c r="P43" s="14">
        <v>0.5</v>
      </c>
      <c r="Q43" s="15">
        <f t="shared" si="2"/>
        <v>0</v>
      </c>
      <c r="R43">
        <v>38</v>
      </c>
      <c r="T43" s="39" t="str">
        <f t="shared" si="4"/>
        <v>01Oct0</v>
      </c>
      <c r="U43" s="112">
        <f t="shared" si="4"/>
        <v>0.5</v>
      </c>
      <c r="V43" s="15">
        <f t="shared" si="4"/>
        <v>0</v>
      </c>
      <c r="W43">
        <v>38</v>
      </c>
    </row>
    <row r="44" spans="1:23" x14ac:dyDescent="0.25">
      <c r="A44"/>
      <c r="B44"/>
      <c r="M44" s="9" t="s">
        <v>6</v>
      </c>
      <c r="N44">
        <f t="shared" si="0"/>
        <v>0</v>
      </c>
      <c r="O44" s="16" t="str">
        <f t="shared" si="1"/>
        <v>01Oct0</v>
      </c>
      <c r="P44" s="14">
        <v>0.5</v>
      </c>
      <c r="Q44" s="15">
        <f t="shared" si="2"/>
        <v>0</v>
      </c>
      <c r="R44">
        <v>39</v>
      </c>
      <c r="T44" s="39" t="str">
        <f t="shared" si="4"/>
        <v>01Oct0</v>
      </c>
      <c r="U44" s="112">
        <f t="shared" si="4"/>
        <v>0.5</v>
      </c>
      <c r="V44" s="15">
        <f t="shared" si="4"/>
        <v>0</v>
      </c>
      <c r="W44">
        <v>39</v>
      </c>
    </row>
    <row r="45" spans="1:23" x14ac:dyDescent="0.25">
      <c r="A45"/>
      <c r="B45"/>
      <c r="M45" s="9" t="s">
        <v>6</v>
      </c>
      <c r="N45">
        <f t="shared" si="0"/>
        <v>0</v>
      </c>
      <c r="O45" s="16" t="str">
        <f t="shared" si="1"/>
        <v>01Oct0</v>
      </c>
      <c r="P45" s="14">
        <v>0.5</v>
      </c>
      <c r="Q45" s="15">
        <f t="shared" si="2"/>
        <v>0</v>
      </c>
      <c r="R45">
        <v>40</v>
      </c>
      <c r="T45" s="39" t="str">
        <f>O47</f>
        <v>01Oct0</v>
      </c>
      <c r="U45" s="112">
        <f>P47</f>
        <v>0.5</v>
      </c>
      <c r="V45" s="15">
        <f>Q47</f>
        <v>0</v>
      </c>
      <c r="W45">
        <v>40</v>
      </c>
    </row>
    <row r="46" spans="1:23" x14ac:dyDescent="0.25">
      <c r="A46"/>
      <c r="B46"/>
      <c r="M46" s="9" t="s">
        <v>6</v>
      </c>
      <c r="N46">
        <f t="shared" si="0"/>
        <v>0</v>
      </c>
      <c r="O46" s="16" t="str">
        <f t="shared" si="1"/>
        <v>01Oct0</v>
      </c>
      <c r="P46" s="14">
        <v>0.5</v>
      </c>
      <c r="Q46" s="56">
        <f t="shared" si="2"/>
        <v>0</v>
      </c>
      <c r="R46">
        <v>41</v>
      </c>
      <c r="T46" s="39" t="str">
        <f t="shared" ref="T46:V50" si="5">O48</f>
        <v>01Oct0</v>
      </c>
      <c r="U46" s="112">
        <f t="shared" si="5"/>
        <v>0.5</v>
      </c>
      <c r="V46" s="15">
        <f t="shared" si="5"/>
        <v>0</v>
      </c>
      <c r="W46">
        <v>41</v>
      </c>
    </row>
    <row r="47" spans="1:23" x14ac:dyDescent="0.25">
      <c r="A47"/>
      <c r="B47"/>
      <c r="M47" s="9" t="s">
        <v>6</v>
      </c>
      <c r="N47">
        <f t="shared" si="0"/>
        <v>0</v>
      </c>
      <c r="O47" s="16" t="str">
        <f t="shared" si="1"/>
        <v>01Oct0</v>
      </c>
      <c r="P47" s="14">
        <v>0.5</v>
      </c>
      <c r="Q47" s="15">
        <f t="shared" si="2"/>
        <v>0</v>
      </c>
      <c r="R47">
        <v>42</v>
      </c>
      <c r="T47" s="39" t="str">
        <f t="shared" si="5"/>
        <v>01Oct0</v>
      </c>
      <c r="U47" s="112">
        <f t="shared" si="5"/>
        <v>0.5</v>
      </c>
      <c r="V47" s="15">
        <f t="shared" si="5"/>
        <v>0</v>
      </c>
      <c r="W47">
        <v>42</v>
      </c>
    </row>
    <row r="48" spans="1:23" x14ac:dyDescent="0.25">
      <c r="A48"/>
      <c r="B48"/>
      <c r="M48" s="9" t="s">
        <v>6</v>
      </c>
      <c r="N48">
        <f t="shared" si="0"/>
        <v>0</v>
      </c>
      <c r="O48" s="16" t="str">
        <f t="shared" si="1"/>
        <v>01Oct0</v>
      </c>
      <c r="P48" s="14">
        <v>0.5</v>
      </c>
      <c r="Q48" s="15">
        <f t="shared" si="2"/>
        <v>0</v>
      </c>
      <c r="R48">
        <v>43</v>
      </c>
      <c r="T48" s="39" t="str">
        <f t="shared" si="5"/>
        <v>01Oct0</v>
      </c>
      <c r="U48" s="112">
        <f t="shared" si="5"/>
        <v>0.5</v>
      </c>
      <c r="V48" s="15">
        <f t="shared" si="5"/>
        <v>0</v>
      </c>
      <c r="W48">
        <v>43</v>
      </c>
    </row>
    <row r="49" spans="1:31" x14ac:dyDescent="0.25">
      <c r="A49"/>
      <c r="B49"/>
      <c r="M49" s="9" t="s">
        <v>6</v>
      </c>
      <c r="N49">
        <f t="shared" si="0"/>
        <v>0</v>
      </c>
      <c r="O49" s="16" t="str">
        <f t="shared" si="1"/>
        <v>01Oct0</v>
      </c>
      <c r="P49" s="14">
        <v>0.5</v>
      </c>
      <c r="Q49" s="15">
        <f t="shared" si="2"/>
        <v>0</v>
      </c>
      <c r="R49">
        <v>44</v>
      </c>
      <c r="T49" s="39" t="str">
        <f t="shared" si="5"/>
        <v>01Oct0</v>
      </c>
      <c r="U49" s="112">
        <f t="shared" si="5"/>
        <v>0.5</v>
      </c>
      <c r="V49" s="15">
        <f t="shared" si="5"/>
        <v>0</v>
      </c>
      <c r="W49">
        <v>44</v>
      </c>
    </row>
    <row r="50" spans="1:31" x14ac:dyDescent="0.25">
      <c r="A50"/>
      <c r="B50"/>
      <c r="M50" s="9" t="s">
        <v>6</v>
      </c>
      <c r="N50">
        <f t="shared" si="0"/>
        <v>0</v>
      </c>
      <c r="O50" s="16" t="str">
        <f t="shared" si="1"/>
        <v>01Oct0</v>
      </c>
      <c r="P50" s="14">
        <v>0.5</v>
      </c>
      <c r="Q50" s="15">
        <f t="shared" si="2"/>
        <v>0</v>
      </c>
      <c r="R50">
        <v>45</v>
      </c>
      <c r="T50" s="39" t="str">
        <f t="shared" si="5"/>
        <v>01Oct0</v>
      </c>
      <c r="U50" s="112">
        <f t="shared" si="5"/>
        <v>0.5</v>
      </c>
      <c r="V50" s="15">
        <f t="shared" si="5"/>
        <v>0</v>
      </c>
      <c r="W50">
        <v>45</v>
      </c>
    </row>
    <row r="51" spans="1:31" x14ac:dyDescent="0.25">
      <c r="A51"/>
      <c r="B51"/>
      <c r="M51" s="9" t="s">
        <v>6</v>
      </c>
      <c r="N51">
        <f t="shared" si="0"/>
        <v>0</v>
      </c>
      <c r="O51" s="16" t="str">
        <f t="shared" si="1"/>
        <v>01Oct0</v>
      </c>
      <c r="P51" s="14">
        <v>0.5</v>
      </c>
      <c r="Q51" s="15">
        <f t="shared" si="2"/>
        <v>0</v>
      </c>
      <c r="R51">
        <v>46</v>
      </c>
      <c r="T51" s="39" t="str">
        <f>O54</f>
        <v>01Oct0</v>
      </c>
      <c r="U51" s="112">
        <f>P54</f>
        <v>0.5</v>
      </c>
      <c r="V51" s="15">
        <f>Q54</f>
        <v>0</v>
      </c>
      <c r="W51">
        <v>46</v>
      </c>
    </row>
    <row r="52" spans="1:31" x14ac:dyDescent="0.25">
      <c r="A52"/>
      <c r="B52"/>
      <c r="M52" s="9" t="s">
        <v>6</v>
      </c>
      <c r="N52">
        <f t="shared" si="0"/>
        <v>0</v>
      </c>
      <c r="O52" s="16" t="str">
        <f t="shared" si="1"/>
        <v>01Oct0</v>
      </c>
      <c r="P52" s="14">
        <v>0.5</v>
      </c>
      <c r="Q52" s="15">
        <f t="shared" si="2"/>
        <v>0</v>
      </c>
      <c r="R52">
        <v>47</v>
      </c>
      <c r="T52" s="39" t="str">
        <f t="shared" ref="T52:V67" si="6">O55</f>
        <v>01Oct0</v>
      </c>
      <c r="U52" s="112">
        <f t="shared" si="6"/>
        <v>0.5</v>
      </c>
      <c r="V52" s="15">
        <f t="shared" si="6"/>
        <v>0</v>
      </c>
      <c r="W52">
        <v>47</v>
      </c>
    </row>
    <row r="53" spans="1:31" x14ac:dyDescent="0.25">
      <c r="A53"/>
      <c r="B53"/>
      <c r="M53" s="9" t="s">
        <v>6</v>
      </c>
      <c r="N53">
        <f t="shared" si="0"/>
        <v>0</v>
      </c>
      <c r="O53" s="16" t="str">
        <f t="shared" si="1"/>
        <v>01Oct0</v>
      </c>
      <c r="P53" s="14">
        <v>0.5</v>
      </c>
      <c r="Q53" s="56">
        <f t="shared" si="2"/>
        <v>0</v>
      </c>
      <c r="R53">
        <v>48</v>
      </c>
      <c r="T53" s="39" t="str">
        <f t="shared" si="6"/>
        <v>01Oct0</v>
      </c>
      <c r="U53" s="112">
        <f t="shared" si="6"/>
        <v>0.5</v>
      </c>
      <c r="V53" s="15">
        <f t="shared" si="6"/>
        <v>0</v>
      </c>
      <c r="W53">
        <v>48</v>
      </c>
    </row>
    <row r="54" spans="1:31" x14ac:dyDescent="0.25">
      <c r="A54"/>
      <c r="B54"/>
      <c r="M54" s="30" t="s">
        <v>6</v>
      </c>
      <c r="N54">
        <f t="shared" si="0"/>
        <v>0</v>
      </c>
      <c r="O54" s="16" t="str">
        <f t="shared" si="1"/>
        <v>01Oct0</v>
      </c>
      <c r="P54" s="14">
        <v>0.5</v>
      </c>
      <c r="Q54" s="15">
        <f t="shared" si="2"/>
        <v>0</v>
      </c>
      <c r="R54">
        <v>49</v>
      </c>
      <c r="T54" s="39" t="str">
        <f t="shared" si="6"/>
        <v>01Oct0</v>
      </c>
      <c r="U54" s="112">
        <f t="shared" si="6"/>
        <v>0.5</v>
      </c>
      <c r="V54" s="15">
        <f t="shared" si="6"/>
        <v>0</v>
      </c>
      <c r="W54">
        <v>49</v>
      </c>
    </row>
    <row r="55" spans="1:31" x14ac:dyDescent="0.25">
      <c r="A55"/>
      <c r="B55"/>
      <c r="M55" s="30" t="s">
        <v>6</v>
      </c>
      <c r="N55">
        <f t="shared" si="0"/>
        <v>0</v>
      </c>
      <c r="O55" s="16" t="str">
        <f>CONCATENATE(M55,N55)</f>
        <v>01Oct0</v>
      </c>
      <c r="P55" s="14">
        <v>0.5</v>
      </c>
      <c r="Q55" s="15">
        <f>B54</f>
        <v>0</v>
      </c>
      <c r="R55">
        <v>50</v>
      </c>
      <c r="T55" s="39" t="str">
        <f t="shared" si="6"/>
        <v>01Oct0</v>
      </c>
      <c r="U55" s="112">
        <f t="shared" si="6"/>
        <v>0.5</v>
      </c>
      <c r="V55" s="15">
        <f t="shared" si="6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>
        <f t="shared" si="0"/>
        <v>0</v>
      </c>
      <c r="O56" s="16" t="str">
        <f>CONCATENATE(M56,N56)</f>
        <v>01Oct0</v>
      </c>
      <c r="P56" s="14">
        <v>0.5</v>
      </c>
      <c r="Q56" s="15">
        <f>B55</f>
        <v>0</v>
      </c>
      <c r="R56">
        <v>51</v>
      </c>
      <c r="T56" s="39" t="str">
        <f t="shared" si="6"/>
        <v>01Oct0</v>
      </c>
      <c r="U56" s="112">
        <f t="shared" si="6"/>
        <v>0.5</v>
      </c>
      <c r="V56" s="15">
        <f t="shared" si="6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>
        <f t="shared" si="0"/>
        <v>0</v>
      </c>
      <c r="O57" s="16" t="str">
        <f t="shared" ref="O57:O85" si="7">CONCATENATE(M57,N57)</f>
        <v>01Oct0</v>
      </c>
      <c r="P57" s="14">
        <v>0.5</v>
      </c>
      <c r="Q57" s="15">
        <f t="shared" ref="Q57:Q85" si="8">B56</f>
        <v>0</v>
      </c>
      <c r="R57">
        <v>52</v>
      </c>
      <c r="T57" s="39" t="str">
        <f t="shared" si="6"/>
        <v>01Oct0</v>
      </c>
      <c r="U57" s="112">
        <f t="shared" si="6"/>
        <v>0.5</v>
      </c>
      <c r="V57" s="15">
        <f t="shared" si="6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0"/>
        <v>0</v>
      </c>
      <c r="O58" s="16" t="str">
        <f t="shared" si="7"/>
        <v>01Oct0</v>
      </c>
      <c r="P58" s="14">
        <v>0.5</v>
      </c>
      <c r="Q58" s="15">
        <f t="shared" si="8"/>
        <v>0</v>
      </c>
      <c r="R58">
        <v>53</v>
      </c>
      <c r="T58" s="39" t="str">
        <f t="shared" si="6"/>
        <v>01Oct0</v>
      </c>
      <c r="U58" s="112">
        <f t="shared" si="6"/>
        <v>0.5</v>
      </c>
      <c r="V58" s="15">
        <f t="shared" si="6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0"/>
        <v>0</v>
      </c>
      <c r="O59" s="16" t="str">
        <f t="shared" si="7"/>
        <v>01Oct0</v>
      </c>
      <c r="P59" s="14">
        <v>0.5</v>
      </c>
      <c r="Q59" s="15">
        <f t="shared" si="8"/>
        <v>0</v>
      </c>
      <c r="R59">
        <v>54</v>
      </c>
      <c r="T59" s="39" t="str">
        <f t="shared" si="6"/>
        <v>01Oct0</v>
      </c>
      <c r="U59" s="112">
        <f t="shared" si="6"/>
        <v>0.5</v>
      </c>
      <c r="V59" s="15">
        <f t="shared" si="6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0"/>
        <v>0</v>
      </c>
      <c r="O60" s="16" t="str">
        <f t="shared" si="7"/>
        <v>01Oct0</v>
      </c>
      <c r="P60" s="14">
        <v>0.5</v>
      </c>
      <c r="Q60" s="15">
        <f t="shared" si="8"/>
        <v>0</v>
      </c>
      <c r="R60">
        <v>55</v>
      </c>
      <c r="T60" s="39" t="str">
        <f t="shared" si="6"/>
        <v>01Oct0</v>
      </c>
      <c r="U60" s="112">
        <f t="shared" si="6"/>
        <v>0.5</v>
      </c>
      <c r="V60" s="15">
        <f t="shared" si="6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0"/>
        <v>0</v>
      </c>
      <c r="O61" s="16" t="str">
        <f t="shared" si="7"/>
        <v>01Oct0</v>
      </c>
      <c r="P61" s="14">
        <v>0.5</v>
      </c>
      <c r="Q61" s="15">
        <f t="shared" si="8"/>
        <v>0</v>
      </c>
      <c r="R61">
        <v>56</v>
      </c>
      <c r="T61" s="39" t="str">
        <f t="shared" si="6"/>
        <v>01Oct0</v>
      </c>
      <c r="U61" s="112">
        <f t="shared" si="6"/>
        <v>0.5</v>
      </c>
      <c r="V61" s="15">
        <f t="shared" si="6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0"/>
        <v>0</v>
      </c>
      <c r="O62" s="16" t="str">
        <f t="shared" si="7"/>
        <v>01Oct0</v>
      </c>
      <c r="P62" s="14">
        <v>0.5</v>
      </c>
      <c r="Q62" s="15">
        <f t="shared" si="8"/>
        <v>0</v>
      </c>
      <c r="R62">
        <v>57</v>
      </c>
      <c r="T62" s="39" t="str">
        <f t="shared" si="6"/>
        <v>01Oct0</v>
      </c>
      <c r="U62" s="112">
        <f t="shared" si="6"/>
        <v>0.5</v>
      </c>
      <c r="V62" s="15">
        <f t="shared" si="6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0"/>
        <v>0</v>
      </c>
      <c r="O63" s="16" t="str">
        <f t="shared" si="7"/>
        <v>01Oct0</v>
      </c>
      <c r="P63" s="14">
        <v>0.5</v>
      </c>
      <c r="Q63" s="15">
        <f t="shared" si="8"/>
        <v>0</v>
      </c>
      <c r="R63">
        <v>58</v>
      </c>
      <c r="T63" s="39" t="str">
        <f t="shared" si="6"/>
        <v>01Oct0</v>
      </c>
      <c r="U63" s="112">
        <f t="shared" si="6"/>
        <v>0.5</v>
      </c>
      <c r="V63" s="15">
        <f t="shared" si="6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0"/>
        <v>0</v>
      </c>
      <c r="O64" s="16" t="str">
        <f t="shared" si="7"/>
        <v>01Oct0</v>
      </c>
      <c r="P64" s="14">
        <v>0.5</v>
      </c>
      <c r="Q64" s="15">
        <f t="shared" si="8"/>
        <v>0</v>
      </c>
      <c r="R64">
        <v>59</v>
      </c>
      <c r="T64" s="39" t="str">
        <f t="shared" si="6"/>
        <v>01Oct0</v>
      </c>
      <c r="U64" s="112">
        <f t="shared" si="6"/>
        <v>0.5</v>
      </c>
      <c r="V64" s="15">
        <f t="shared" si="6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0"/>
        <v>0</v>
      </c>
      <c r="O65" s="16" t="str">
        <f t="shared" si="7"/>
        <v>01Oct0</v>
      </c>
      <c r="P65" s="14">
        <v>0.5</v>
      </c>
      <c r="Q65" s="15">
        <f t="shared" si="8"/>
        <v>0</v>
      </c>
      <c r="R65">
        <v>60</v>
      </c>
      <c r="T65" s="39" t="str">
        <f t="shared" si="6"/>
        <v>01Oct0</v>
      </c>
      <c r="U65" s="112">
        <f t="shared" si="6"/>
        <v>0.5</v>
      </c>
      <c r="V65" s="15">
        <f t="shared" si="6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0"/>
        <v>0</v>
      </c>
      <c r="O66" s="16" t="str">
        <f t="shared" si="7"/>
        <v>01Oct0</v>
      </c>
      <c r="P66" s="14">
        <v>0.5</v>
      </c>
      <c r="Q66" s="15">
        <f t="shared" si="8"/>
        <v>0</v>
      </c>
      <c r="R66">
        <v>61</v>
      </c>
      <c r="T66" s="39" t="str">
        <f t="shared" si="6"/>
        <v>01Oct0</v>
      </c>
      <c r="U66" s="112">
        <f t="shared" si="6"/>
        <v>0.5</v>
      </c>
      <c r="V66" s="15">
        <f t="shared" si="6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0"/>
        <v>0</v>
      </c>
      <c r="O67" s="16" t="str">
        <f t="shared" si="7"/>
        <v>01Oct0</v>
      </c>
      <c r="P67" s="14">
        <v>0.5</v>
      </c>
      <c r="Q67" s="15">
        <f t="shared" si="8"/>
        <v>0</v>
      </c>
      <c r="R67">
        <v>62</v>
      </c>
      <c r="T67" s="39" t="str">
        <f t="shared" si="6"/>
        <v>01Oct0</v>
      </c>
      <c r="U67" s="112">
        <f t="shared" si="6"/>
        <v>0.5</v>
      </c>
      <c r="V67" s="15">
        <f t="shared" si="6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0"/>
        <v>0</v>
      </c>
      <c r="O68" s="16" t="str">
        <f t="shared" si="7"/>
        <v>01Oct0</v>
      </c>
      <c r="P68" s="14">
        <v>0.5</v>
      </c>
      <c r="Q68" s="15">
        <f t="shared" si="8"/>
        <v>0</v>
      </c>
      <c r="R68">
        <v>63</v>
      </c>
      <c r="T68" s="39" t="str">
        <f t="shared" ref="T68:V85" si="9">O71</f>
        <v>01Oct0</v>
      </c>
      <c r="U68" s="112">
        <f t="shared" si="9"/>
        <v>0.5</v>
      </c>
      <c r="V68" s="15">
        <f t="shared" si="9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0"/>
        <v>0</v>
      </c>
      <c r="O69" s="16" t="str">
        <f t="shared" si="7"/>
        <v>01Oct0</v>
      </c>
      <c r="P69" s="14">
        <v>0.5</v>
      </c>
      <c r="Q69" s="15">
        <f t="shared" si="8"/>
        <v>0</v>
      </c>
      <c r="R69">
        <v>64</v>
      </c>
      <c r="T69" s="39" t="str">
        <f t="shared" si="9"/>
        <v>01Oct0</v>
      </c>
      <c r="U69" s="112">
        <f t="shared" si="9"/>
        <v>0.5</v>
      </c>
      <c r="V69" s="15">
        <f t="shared" si="9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0"/>
        <v>0</v>
      </c>
      <c r="O70" s="16" t="str">
        <f t="shared" si="7"/>
        <v>01Oct0</v>
      </c>
      <c r="P70" s="14">
        <v>0.5</v>
      </c>
      <c r="Q70" s="15">
        <f t="shared" si="8"/>
        <v>0</v>
      </c>
      <c r="R70">
        <v>65</v>
      </c>
      <c r="T70" s="39" t="str">
        <f t="shared" si="9"/>
        <v>01Oct0</v>
      </c>
      <c r="U70" s="112">
        <f t="shared" si="9"/>
        <v>0.5</v>
      </c>
      <c r="V70" s="15">
        <f t="shared" si="9"/>
        <v>0</v>
      </c>
      <c r="W70">
        <v>65</v>
      </c>
    </row>
    <row r="71" spans="1:23" x14ac:dyDescent="0.25">
      <c r="A71"/>
      <c r="B71"/>
      <c r="M71" s="9" t="s">
        <v>6</v>
      </c>
      <c r="N71">
        <f t="shared" ref="N71:N85" si="10">A70</f>
        <v>0</v>
      </c>
      <c r="O71" s="16" t="str">
        <f t="shared" si="7"/>
        <v>01Oct0</v>
      </c>
      <c r="P71" s="14">
        <v>0.5</v>
      </c>
      <c r="Q71" s="15">
        <f t="shared" si="8"/>
        <v>0</v>
      </c>
      <c r="R71">
        <v>66</v>
      </c>
      <c r="T71" s="39" t="str">
        <f t="shared" si="9"/>
        <v>01Oct0</v>
      </c>
      <c r="U71" s="112">
        <f t="shared" si="9"/>
        <v>0.5</v>
      </c>
      <c r="V71" s="15">
        <f t="shared" si="9"/>
        <v>0</v>
      </c>
      <c r="W71">
        <v>66</v>
      </c>
    </row>
    <row r="72" spans="1:23" x14ac:dyDescent="0.25">
      <c r="A72"/>
      <c r="B72"/>
      <c r="M72" s="9" t="s">
        <v>6</v>
      </c>
      <c r="N72">
        <f t="shared" si="10"/>
        <v>0</v>
      </c>
      <c r="O72" s="16" t="str">
        <f t="shared" si="7"/>
        <v>01Oct0</v>
      </c>
      <c r="P72" s="14">
        <v>0.5</v>
      </c>
      <c r="Q72" s="15">
        <f t="shared" si="8"/>
        <v>0</v>
      </c>
      <c r="R72">
        <v>67</v>
      </c>
      <c r="T72" s="39" t="str">
        <f t="shared" si="9"/>
        <v>01Oct0</v>
      </c>
      <c r="U72" s="112">
        <f t="shared" si="9"/>
        <v>0.5</v>
      </c>
      <c r="V72" s="15">
        <f t="shared" si="9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10"/>
        <v>0</v>
      </c>
      <c r="O73" s="16" t="str">
        <f t="shared" si="7"/>
        <v>01Oct0</v>
      </c>
      <c r="P73" s="14">
        <v>0.5</v>
      </c>
      <c r="Q73" s="15">
        <f t="shared" si="8"/>
        <v>0</v>
      </c>
      <c r="R73">
        <v>68</v>
      </c>
      <c r="T73" s="39" t="str">
        <f t="shared" si="9"/>
        <v>01Oct0</v>
      </c>
      <c r="U73" s="112">
        <f t="shared" si="9"/>
        <v>0.5</v>
      </c>
      <c r="V73" s="15">
        <f t="shared" si="9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10"/>
        <v>0</v>
      </c>
      <c r="O74" s="16" t="str">
        <f t="shared" si="7"/>
        <v>01Oct0</v>
      </c>
      <c r="P74" s="14">
        <v>0.5</v>
      </c>
      <c r="Q74" s="15">
        <f t="shared" si="8"/>
        <v>0</v>
      </c>
      <c r="R74">
        <v>69</v>
      </c>
      <c r="T74" s="39" t="str">
        <f t="shared" si="9"/>
        <v>01Oct0</v>
      </c>
      <c r="U74" s="112">
        <f t="shared" si="9"/>
        <v>0.5</v>
      </c>
      <c r="V74" s="15">
        <f t="shared" si="9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10"/>
        <v>0</v>
      </c>
      <c r="O75" s="16" t="str">
        <f t="shared" si="7"/>
        <v>01Oct0</v>
      </c>
      <c r="P75" s="14">
        <v>0.5</v>
      </c>
      <c r="Q75" s="15">
        <f t="shared" si="8"/>
        <v>0</v>
      </c>
      <c r="R75">
        <v>70</v>
      </c>
      <c r="T75" s="39" t="str">
        <f t="shared" si="9"/>
        <v>01Oct0</v>
      </c>
      <c r="U75" s="112">
        <f t="shared" si="9"/>
        <v>0.5</v>
      </c>
      <c r="V75" s="15">
        <f t="shared" si="9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10"/>
        <v>0</v>
      </c>
      <c r="O76" s="16" t="str">
        <f t="shared" si="7"/>
        <v>01Oct0</v>
      </c>
      <c r="P76" s="14">
        <v>0.5</v>
      </c>
      <c r="Q76" s="15">
        <f t="shared" si="8"/>
        <v>0</v>
      </c>
      <c r="R76">
        <v>71</v>
      </c>
      <c r="T76" s="39" t="str">
        <f t="shared" si="9"/>
        <v>01Oct0</v>
      </c>
      <c r="U76" s="112">
        <f t="shared" si="9"/>
        <v>0.5</v>
      </c>
      <c r="V76" s="15">
        <f t="shared" si="9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10"/>
        <v>0</v>
      </c>
      <c r="O77" s="16" t="str">
        <f t="shared" si="7"/>
        <v>01Oct0</v>
      </c>
      <c r="P77" s="14">
        <v>0.5</v>
      </c>
      <c r="Q77" s="15">
        <f t="shared" si="8"/>
        <v>0</v>
      </c>
      <c r="R77">
        <v>72</v>
      </c>
      <c r="T77" s="39" t="str">
        <f t="shared" si="9"/>
        <v>01Oct0</v>
      </c>
      <c r="U77" s="112">
        <f t="shared" si="9"/>
        <v>0.5</v>
      </c>
      <c r="V77" s="15">
        <f t="shared" si="9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10"/>
        <v>0</v>
      </c>
      <c r="O78" s="16" t="str">
        <f t="shared" si="7"/>
        <v>01Oct0</v>
      </c>
      <c r="P78" s="14">
        <v>0.5</v>
      </c>
      <c r="Q78" s="15">
        <f t="shared" si="8"/>
        <v>0</v>
      </c>
      <c r="R78">
        <v>73</v>
      </c>
      <c r="T78" s="39" t="str">
        <f t="shared" si="9"/>
        <v>01Oct0</v>
      </c>
      <c r="U78" s="112">
        <f t="shared" si="9"/>
        <v>0.5</v>
      </c>
      <c r="V78" s="15">
        <f t="shared" si="9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10"/>
        <v>0</v>
      </c>
      <c r="O79" s="16" t="str">
        <f t="shared" si="7"/>
        <v>01Oct0</v>
      </c>
      <c r="P79" s="14">
        <v>0.5</v>
      </c>
      <c r="Q79" s="15">
        <f t="shared" si="8"/>
        <v>0</v>
      </c>
      <c r="R79">
        <v>74</v>
      </c>
      <c r="T79" s="39" t="str">
        <f t="shared" si="9"/>
        <v>01Oct0</v>
      </c>
      <c r="U79" s="112">
        <f t="shared" si="9"/>
        <v>0.5</v>
      </c>
      <c r="V79" s="15">
        <f t="shared" si="9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10"/>
        <v>0</v>
      </c>
      <c r="O80" s="16" t="str">
        <f t="shared" si="7"/>
        <v>01Oct0</v>
      </c>
      <c r="P80" s="14">
        <v>0.5</v>
      </c>
      <c r="Q80" s="15">
        <f t="shared" si="8"/>
        <v>0</v>
      </c>
      <c r="R80">
        <v>75</v>
      </c>
      <c r="T80" s="39" t="str">
        <f t="shared" si="9"/>
        <v>01Oct0</v>
      </c>
      <c r="U80" s="112">
        <f t="shared" si="9"/>
        <v>0.5</v>
      </c>
      <c r="V80" s="15">
        <f t="shared" si="9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10"/>
        <v>0</v>
      </c>
      <c r="O81" s="16" t="str">
        <f t="shared" si="7"/>
        <v>01Oct0</v>
      </c>
      <c r="P81" s="14">
        <v>0.5</v>
      </c>
      <c r="Q81" s="15">
        <f t="shared" si="8"/>
        <v>0</v>
      </c>
      <c r="R81">
        <v>76</v>
      </c>
      <c r="T81" s="39" t="str">
        <f t="shared" si="9"/>
        <v>01Oct0</v>
      </c>
      <c r="U81" s="112">
        <f t="shared" si="9"/>
        <v>0.5</v>
      </c>
      <c r="V81" s="15">
        <f t="shared" si="9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10"/>
        <v>0</v>
      </c>
      <c r="O82" s="16" t="str">
        <f t="shared" si="7"/>
        <v>01Oct0</v>
      </c>
      <c r="P82" s="14">
        <v>0.5</v>
      </c>
      <c r="Q82" s="15">
        <f t="shared" si="8"/>
        <v>0</v>
      </c>
      <c r="R82">
        <v>77</v>
      </c>
      <c r="T82" s="39" t="str">
        <f t="shared" si="9"/>
        <v>01Oct0</v>
      </c>
      <c r="U82" s="112">
        <f t="shared" si="9"/>
        <v>0.5</v>
      </c>
      <c r="V82" s="15">
        <f t="shared" si="9"/>
        <v>0</v>
      </c>
      <c r="W82">
        <v>77</v>
      </c>
    </row>
    <row r="83" spans="1:23" x14ac:dyDescent="0.25">
      <c r="A83"/>
      <c r="B83"/>
      <c r="M83" s="9" t="s">
        <v>6</v>
      </c>
      <c r="N83">
        <f t="shared" si="10"/>
        <v>0</v>
      </c>
      <c r="O83" s="16" t="str">
        <f t="shared" si="7"/>
        <v>01Oct0</v>
      </c>
      <c r="P83" s="14">
        <v>0.5</v>
      </c>
      <c r="Q83" s="15">
        <f t="shared" si="8"/>
        <v>0</v>
      </c>
      <c r="R83">
        <v>78</v>
      </c>
      <c r="T83" s="39">
        <f t="shared" si="9"/>
        <v>0</v>
      </c>
      <c r="U83" s="112">
        <f t="shared" si="9"/>
        <v>0</v>
      </c>
      <c r="V83" s="15">
        <f t="shared" si="9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10"/>
        <v>0</v>
      </c>
      <c r="O84" s="16" t="str">
        <f t="shared" si="7"/>
        <v>01Oct0</v>
      </c>
      <c r="P84" s="14">
        <v>0.5</v>
      </c>
      <c r="Q84" s="15">
        <f t="shared" si="8"/>
        <v>0</v>
      </c>
      <c r="R84">
        <v>79</v>
      </c>
      <c r="T84" s="39">
        <f t="shared" si="9"/>
        <v>0</v>
      </c>
      <c r="U84" s="112">
        <f t="shared" si="9"/>
        <v>0</v>
      </c>
      <c r="V84" s="15">
        <f t="shared" si="9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10"/>
        <v>0</v>
      </c>
      <c r="O85" s="16" t="str">
        <f t="shared" si="7"/>
        <v>01Oct0</v>
      </c>
      <c r="P85" s="14">
        <v>0.5</v>
      </c>
      <c r="Q85" s="15">
        <f t="shared" si="8"/>
        <v>0</v>
      </c>
      <c r="R85">
        <v>80</v>
      </c>
      <c r="T85" s="39">
        <f t="shared" si="9"/>
        <v>0</v>
      </c>
      <c r="U85" s="112">
        <f t="shared" si="9"/>
        <v>0</v>
      </c>
      <c r="V85" s="15">
        <f t="shared" si="9"/>
        <v>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C129A-3014-4237-9345-0A8D3B89943F}">
  <sheetPr>
    <tabColor theme="4"/>
  </sheetPr>
  <dimension ref="A1:AE8579"/>
  <sheetViews>
    <sheetView workbookViewId="0">
      <pane ySplit="4" topLeftCell="A9" activePane="bottomLeft" state="frozen"/>
      <selection pane="bottomLeft" activeCell="G1" sqref="G1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1.4257812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98</v>
      </c>
      <c r="C1" s="2"/>
      <c r="D1" s="2"/>
      <c r="E1" s="1" t="s">
        <v>0</v>
      </c>
      <c r="G1" s="1">
        <v>72</v>
      </c>
      <c r="I1" s="1" t="s">
        <v>128</v>
      </c>
      <c r="J1" s="1">
        <v>72</v>
      </c>
    </row>
    <row r="2" spans="1:23" s="1" customFormat="1" x14ac:dyDescent="0.25">
      <c r="A2" s="3" t="s">
        <v>1</v>
      </c>
      <c r="C2" s="115">
        <f>A5</f>
        <v>23129</v>
      </c>
      <c r="D2" s="115">
        <f>A26</f>
        <v>30803</v>
      </c>
      <c r="E2" s="1">
        <f>COUNT(B5:B1048576)</f>
        <v>23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23129</v>
      </c>
      <c r="B5">
        <v>3600</v>
      </c>
      <c r="C5" s="126">
        <f>1963</f>
        <v>1963</v>
      </c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 s="6">
        <v>23647</v>
      </c>
      <c r="B6">
        <v>6310</v>
      </c>
      <c r="C6" s="126">
        <f>C5+1</f>
        <v>1964</v>
      </c>
      <c r="G6" s="8"/>
      <c r="H6" s="8"/>
      <c r="I6" s="8"/>
      <c r="J6" s="8"/>
      <c r="M6" s="9" t="s">
        <v>6</v>
      </c>
      <c r="N6">
        <f>C5</f>
        <v>1963</v>
      </c>
      <c r="O6" s="10" t="str">
        <f>CONCATENATE(M6,N6)</f>
        <v>01Oct1963</v>
      </c>
      <c r="P6" s="11">
        <v>0.5</v>
      </c>
      <c r="Q6" s="12">
        <f>B5</f>
        <v>3600</v>
      </c>
      <c r="R6">
        <v>1</v>
      </c>
      <c r="T6" s="110" t="str">
        <f>O6</f>
        <v>01Oct1963</v>
      </c>
      <c r="U6" s="111">
        <f>P6</f>
        <v>0.5</v>
      </c>
      <c r="V6" s="12">
        <f>Q6</f>
        <v>3600</v>
      </c>
      <c r="W6">
        <v>1</v>
      </c>
    </row>
    <row r="7" spans="1:23" x14ac:dyDescent="0.25">
      <c r="A7" s="6">
        <v>24007</v>
      </c>
      <c r="B7">
        <v>7820</v>
      </c>
      <c r="C7" s="126">
        <f t="shared" ref="C7:C27" si="0">C6+1</f>
        <v>1965</v>
      </c>
      <c r="G7" s="8"/>
      <c r="H7" s="8"/>
      <c r="I7" s="8"/>
      <c r="J7" s="8"/>
      <c r="M7" s="9" t="s">
        <v>6</v>
      </c>
      <c r="N7">
        <f t="shared" ref="N7:N70" si="1">C6</f>
        <v>1964</v>
      </c>
      <c r="O7" s="13" t="str">
        <f t="shared" ref="O7:O54" si="2">CONCATENATE(M7,N7)</f>
        <v>01Oct1964</v>
      </c>
      <c r="P7" s="14">
        <v>0.5</v>
      </c>
      <c r="Q7" s="15">
        <f t="shared" ref="Q7:Q54" si="3">B6</f>
        <v>6310</v>
      </c>
      <c r="R7">
        <v>2</v>
      </c>
      <c r="T7" s="39" t="str">
        <f t="shared" ref="T7:V13" si="4">O7</f>
        <v>01Oct1964</v>
      </c>
      <c r="U7" s="112">
        <f t="shared" si="4"/>
        <v>0.5</v>
      </c>
      <c r="V7" s="15">
        <f t="shared" si="4"/>
        <v>6310</v>
      </c>
      <c r="W7">
        <v>2</v>
      </c>
    </row>
    <row r="8" spans="1:23" x14ac:dyDescent="0.25">
      <c r="A8" s="6">
        <v>24226</v>
      </c>
      <c r="B8">
        <v>11600</v>
      </c>
      <c r="C8" s="126">
        <f t="shared" si="0"/>
        <v>1966</v>
      </c>
      <c r="E8" s="183"/>
      <c r="F8" s="184"/>
      <c r="G8" s="8"/>
      <c r="H8" s="8"/>
      <c r="I8" s="8"/>
      <c r="J8" s="8"/>
      <c r="M8" s="9" t="s">
        <v>6</v>
      </c>
      <c r="N8">
        <f t="shared" si="1"/>
        <v>1965</v>
      </c>
      <c r="O8" s="13" t="str">
        <f t="shared" si="2"/>
        <v>01Oct1965</v>
      </c>
      <c r="P8" s="14">
        <v>0.5</v>
      </c>
      <c r="Q8" s="15">
        <f t="shared" si="3"/>
        <v>7820</v>
      </c>
      <c r="R8">
        <v>3</v>
      </c>
      <c r="T8" s="39" t="str">
        <f t="shared" si="4"/>
        <v>01Oct1965</v>
      </c>
      <c r="U8" s="112">
        <f t="shared" si="4"/>
        <v>0.5</v>
      </c>
      <c r="V8" s="15">
        <f t="shared" si="4"/>
        <v>7820</v>
      </c>
      <c r="W8">
        <v>3</v>
      </c>
    </row>
    <row r="9" spans="1:23" ht="15.75" thickBot="1" x14ac:dyDescent="0.3">
      <c r="A9" s="6">
        <v>24623</v>
      </c>
      <c r="B9">
        <v>9990</v>
      </c>
      <c r="C9" s="126">
        <f t="shared" si="0"/>
        <v>1967</v>
      </c>
      <c r="M9" s="9" t="s">
        <v>6</v>
      </c>
      <c r="N9">
        <f t="shared" si="1"/>
        <v>1966</v>
      </c>
      <c r="O9" s="13" t="str">
        <f t="shared" si="2"/>
        <v>01Oct1966</v>
      </c>
      <c r="P9" s="14">
        <v>0.5</v>
      </c>
      <c r="Q9" s="15">
        <f t="shared" si="3"/>
        <v>11600</v>
      </c>
      <c r="R9">
        <v>4</v>
      </c>
      <c r="T9" s="39" t="str">
        <f t="shared" si="4"/>
        <v>01Oct1966</v>
      </c>
      <c r="U9" s="112">
        <f t="shared" si="4"/>
        <v>0.5</v>
      </c>
      <c r="V9" s="15">
        <f t="shared" si="4"/>
        <v>11600</v>
      </c>
      <c r="W9">
        <v>4</v>
      </c>
    </row>
    <row r="10" spans="1:23" ht="15.75" thickBot="1" x14ac:dyDescent="0.3">
      <c r="A10" s="6">
        <v>24917</v>
      </c>
      <c r="B10">
        <v>8180</v>
      </c>
      <c r="C10" s="126">
        <f t="shared" si="0"/>
        <v>1968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1"/>
        <v>1967</v>
      </c>
      <c r="O10" s="13" t="str">
        <f t="shared" si="2"/>
        <v>01Oct1967</v>
      </c>
      <c r="P10" s="14">
        <v>0.5</v>
      </c>
      <c r="Q10" s="15">
        <f t="shared" si="3"/>
        <v>9990</v>
      </c>
      <c r="R10">
        <v>5</v>
      </c>
      <c r="T10" s="39" t="str">
        <f t="shared" si="4"/>
        <v>01Oct1967</v>
      </c>
      <c r="U10" s="112">
        <f t="shared" si="4"/>
        <v>0.5</v>
      </c>
      <c r="V10" s="15">
        <f t="shared" si="4"/>
        <v>9990</v>
      </c>
      <c r="W10">
        <v>5</v>
      </c>
    </row>
    <row r="11" spans="1:23" ht="15.75" thickBot="1" x14ac:dyDescent="0.3">
      <c r="A11" s="6">
        <v>25330</v>
      </c>
      <c r="B11">
        <v>9960</v>
      </c>
      <c r="C11" s="126">
        <f t="shared" si="0"/>
        <v>1969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1"/>
        <v>1968</v>
      </c>
      <c r="O11" s="13" t="str">
        <f t="shared" si="2"/>
        <v>01Oct1968</v>
      </c>
      <c r="P11" s="14">
        <v>0.5</v>
      </c>
      <c r="Q11" s="15">
        <f t="shared" si="3"/>
        <v>8180</v>
      </c>
      <c r="R11">
        <v>6</v>
      </c>
      <c r="T11" s="39" t="str">
        <f t="shared" si="4"/>
        <v>01Oct1968</v>
      </c>
      <c r="U11" s="112">
        <f t="shared" si="4"/>
        <v>0.5</v>
      </c>
      <c r="V11" s="15">
        <f t="shared" si="4"/>
        <v>8180</v>
      </c>
      <c r="W11">
        <v>6</v>
      </c>
    </row>
    <row r="12" spans="1:23" x14ac:dyDescent="0.25">
      <c r="A12" s="6">
        <v>25683</v>
      </c>
      <c r="B12">
        <v>8450</v>
      </c>
      <c r="C12" s="126">
        <f t="shared" si="0"/>
        <v>1970</v>
      </c>
      <c r="E12" s="13">
        <v>0.2</v>
      </c>
      <c r="F12" s="60">
        <v>17165.900000000001</v>
      </c>
      <c r="G12" s="60"/>
      <c r="H12" s="60">
        <v>23872.5</v>
      </c>
      <c r="I12" s="15">
        <v>13611</v>
      </c>
      <c r="M12" s="9" t="s">
        <v>6</v>
      </c>
      <c r="N12">
        <f t="shared" si="1"/>
        <v>1969</v>
      </c>
      <c r="O12" s="13" t="str">
        <f t="shared" si="2"/>
        <v>01Oct1969</v>
      </c>
      <c r="P12" s="14">
        <v>0.5</v>
      </c>
      <c r="Q12" s="15">
        <f t="shared" si="3"/>
        <v>9960</v>
      </c>
      <c r="R12">
        <v>7</v>
      </c>
      <c r="T12" s="39" t="str">
        <f t="shared" si="4"/>
        <v>01Oct1969</v>
      </c>
      <c r="U12" s="112">
        <f t="shared" si="4"/>
        <v>0.5</v>
      </c>
      <c r="V12" s="15">
        <f t="shared" si="4"/>
        <v>9960</v>
      </c>
      <c r="W12">
        <v>7</v>
      </c>
    </row>
    <row r="13" spans="1:23" x14ac:dyDescent="0.25">
      <c r="A13" s="6">
        <v>25985</v>
      </c>
      <c r="B13">
        <v>567</v>
      </c>
      <c r="C13" s="126">
        <f t="shared" si="0"/>
        <v>1971</v>
      </c>
      <c r="E13" s="13">
        <v>0.5</v>
      </c>
      <c r="F13" s="60">
        <v>16946.400000000001</v>
      </c>
      <c r="G13" s="60"/>
      <c r="H13" s="60">
        <v>23491.5</v>
      </c>
      <c r="I13" s="15">
        <v>13457.5</v>
      </c>
      <c r="M13" s="9" t="s">
        <v>6</v>
      </c>
      <c r="N13">
        <f t="shared" si="1"/>
        <v>1970</v>
      </c>
      <c r="O13" s="13" t="str">
        <f t="shared" si="2"/>
        <v>01Oct1970</v>
      </c>
      <c r="P13" s="14">
        <v>0.5</v>
      </c>
      <c r="Q13" s="15">
        <f t="shared" si="3"/>
        <v>8450</v>
      </c>
      <c r="R13">
        <v>8</v>
      </c>
      <c r="T13" s="39" t="str">
        <f t="shared" si="4"/>
        <v>01Oct1970</v>
      </c>
      <c r="U13" s="112">
        <f t="shared" si="4"/>
        <v>0.5</v>
      </c>
      <c r="V13" s="15">
        <f t="shared" si="4"/>
        <v>8450</v>
      </c>
      <c r="W13">
        <v>8</v>
      </c>
    </row>
    <row r="14" spans="1:23" x14ac:dyDescent="0.25">
      <c r="A14" s="6">
        <v>26276</v>
      </c>
      <c r="B14">
        <v>13000</v>
      </c>
      <c r="C14" s="126">
        <f t="shared" si="0"/>
        <v>1972</v>
      </c>
      <c r="E14" s="13">
        <v>1</v>
      </c>
      <c r="F14" s="60">
        <v>16688</v>
      </c>
      <c r="G14" s="60"/>
      <c r="H14" s="60">
        <v>23045.3</v>
      </c>
      <c r="I14" s="15">
        <v>13276.2</v>
      </c>
      <c r="M14" s="9" t="s">
        <v>6</v>
      </c>
      <c r="N14">
        <f t="shared" si="1"/>
        <v>1971</v>
      </c>
      <c r="O14" s="13" t="str">
        <f t="shared" si="2"/>
        <v>01Oct1971</v>
      </c>
      <c r="P14" s="14">
        <v>0.5</v>
      </c>
      <c r="Q14" s="56">
        <f t="shared" si="3"/>
        <v>567</v>
      </c>
      <c r="R14">
        <v>9</v>
      </c>
      <c r="T14" s="39" t="str">
        <f t="shared" ref="T14:T24" si="5">O15</f>
        <v>01Oct1972</v>
      </c>
      <c r="U14" s="112">
        <f t="shared" ref="U14:U24" si="6">P15</f>
        <v>0.5</v>
      </c>
      <c r="V14" s="15">
        <f t="shared" ref="V14:V24" si="7">Q15</f>
        <v>13000</v>
      </c>
      <c r="W14">
        <v>9</v>
      </c>
    </row>
    <row r="15" spans="1:23" x14ac:dyDescent="0.25">
      <c r="A15" s="6">
        <v>26934</v>
      </c>
      <c r="B15">
        <v>12600</v>
      </c>
      <c r="C15" s="126">
        <f t="shared" si="0"/>
        <v>1973</v>
      </c>
      <c r="E15" s="13">
        <v>2</v>
      </c>
      <c r="F15" s="60">
        <v>16306.1</v>
      </c>
      <c r="G15" s="60"/>
      <c r="H15" s="60">
        <v>22390.1</v>
      </c>
      <c r="I15" s="15">
        <v>13006.9</v>
      </c>
      <c r="M15" s="9" t="s">
        <v>6</v>
      </c>
      <c r="N15">
        <f t="shared" si="1"/>
        <v>1972</v>
      </c>
      <c r="O15" s="13" t="str">
        <f t="shared" si="2"/>
        <v>01Oct1972</v>
      </c>
      <c r="P15" s="14">
        <v>0.5</v>
      </c>
      <c r="Q15" s="15">
        <f t="shared" si="3"/>
        <v>13000</v>
      </c>
      <c r="R15">
        <v>10</v>
      </c>
      <c r="T15" s="39" t="str">
        <f t="shared" si="5"/>
        <v>01Oct1973</v>
      </c>
      <c r="U15" s="112">
        <f t="shared" si="6"/>
        <v>0.5</v>
      </c>
      <c r="V15" s="15">
        <f t="shared" si="7"/>
        <v>12600</v>
      </c>
      <c r="W15">
        <v>10</v>
      </c>
    </row>
    <row r="16" spans="1:23" x14ac:dyDescent="0.25">
      <c r="A16" s="6">
        <v>27187</v>
      </c>
      <c r="B16">
        <v>11200</v>
      </c>
      <c r="C16" s="126">
        <f t="shared" si="0"/>
        <v>1974</v>
      </c>
      <c r="E16" s="13">
        <v>4</v>
      </c>
      <c r="F16" s="60">
        <v>15737.4</v>
      </c>
      <c r="G16" s="60"/>
      <c r="H16" s="60">
        <v>21424.9</v>
      </c>
      <c r="I16" s="15">
        <v>12602.6</v>
      </c>
      <c r="M16" s="9" t="s">
        <v>6</v>
      </c>
      <c r="N16">
        <f t="shared" si="1"/>
        <v>1973</v>
      </c>
      <c r="O16" s="13" t="str">
        <f t="shared" si="2"/>
        <v>01Oct1973</v>
      </c>
      <c r="P16" s="14">
        <v>0.5</v>
      </c>
      <c r="Q16" s="15">
        <f t="shared" si="3"/>
        <v>12600</v>
      </c>
      <c r="R16">
        <v>11</v>
      </c>
      <c r="T16" s="39" t="str">
        <f t="shared" si="5"/>
        <v>01Oct1974</v>
      </c>
      <c r="U16" s="112">
        <f t="shared" si="6"/>
        <v>0.5</v>
      </c>
      <c r="V16" s="15">
        <f t="shared" si="7"/>
        <v>11200</v>
      </c>
      <c r="W16">
        <v>11</v>
      </c>
    </row>
    <row r="17" spans="1:23" x14ac:dyDescent="0.25">
      <c r="A17" s="6">
        <v>27333</v>
      </c>
      <c r="B17">
        <v>13000</v>
      </c>
      <c r="C17" s="126">
        <f t="shared" si="0"/>
        <v>1975</v>
      </c>
      <c r="E17" s="13">
        <v>10</v>
      </c>
      <c r="F17" s="60">
        <v>14517.7</v>
      </c>
      <c r="G17" s="60"/>
      <c r="H17" s="60">
        <v>19397</v>
      </c>
      <c r="I17" s="15">
        <v>11721.5</v>
      </c>
      <c r="M17" s="9" t="s">
        <v>6</v>
      </c>
      <c r="N17">
        <f t="shared" si="1"/>
        <v>1974</v>
      </c>
      <c r="O17" s="13" t="str">
        <f t="shared" si="2"/>
        <v>01Oct1974</v>
      </c>
      <c r="P17" s="14">
        <v>0.5</v>
      </c>
      <c r="Q17" s="15">
        <f t="shared" si="3"/>
        <v>11200</v>
      </c>
      <c r="R17">
        <v>12</v>
      </c>
      <c r="T17" s="39" t="str">
        <f t="shared" si="5"/>
        <v>01Oct1975</v>
      </c>
      <c r="U17" s="112">
        <f t="shared" si="6"/>
        <v>0.5</v>
      </c>
      <c r="V17" s="15">
        <f t="shared" si="7"/>
        <v>13000</v>
      </c>
      <c r="W17">
        <v>12</v>
      </c>
    </row>
    <row r="18" spans="1:23" x14ac:dyDescent="0.25">
      <c r="A18" s="6">
        <v>27942</v>
      </c>
      <c r="B18">
        <v>14100</v>
      </c>
      <c r="C18" s="126">
        <f t="shared" si="0"/>
        <v>1976</v>
      </c>
      <c r="E18" s="13">
        <v>20</v>
      </c>
      <c r="F18" s="60">
        <v>12991.4</v>
      </c>
      <c r="G18" s="60"/>
      <c r="H18" s="60">
        <v>16947.2</v>
      </c>
      <c r="I18" s="15">
        <v>10588</v>
      </c>
      <c r="M18" s="9" t="s">
        <v>6</v>
      </c>
      <c r="N18">
        <f t="shared" si="1"/>
        <v>1975</v>
      </c>
      <c r="O18" s="16" t="str">
        <f t="shared" si="2"/>
        <v>01Oct1975</v>
      </c>
      <c r="P18" s="14">
        <v>0.5</v>
      </c>
      <c r="Q18" s="15">
        <f t="shared" si="3"/>
        <v>13000</v>
      </c>
      <c r="R18">
        <v>13</v>
      </c>
      <c r="T18" s="39" t="str">
        <f t="shared" si="5"/>
        <v>01Oct1976</v>
      </c>
      <c r="U18" s="112">
        <f t="shared" si="6"/>
        <v>0.5</v>
      </c>
      <c r="V18" s="15">
        <f t="shared" si="7"/>
        <v>14100</v>
      </c>
      <c r="W18">
        <v>13</v>
      </c>
    </row>
    <row r="19" spans="1:23" x14ac:dyDescent="0.25">
      <c r="A19" s="6">
        <v>28211</v>
      </c>
      <c r="B19">
        <v>12900</v>
      </c>
      <c r="C19" s="126">
        <f t="shared" si="0"/>
        <v>1977</v>
      </c>
      <c r="E19" s="13">
        <v>50</v>
      </c>
      <c r="F19" s="60">
        <v>9307</v>
      </c>
      <c r="G19" s="60"/>
      <c r="H19" s="60">
        <v>11505.2</v>
      </c>
      <c r="I19" s="15">
        <v>7662</v>
      </c>
      <c r="K19" s="113"/>
      <c r="M19" s="9" t="s">
        <v>6</v>
      </c>
      <c r="N19">
        <f t="shared" si="1"/>
        <v>1976</v>
      </c>
      <c r="O19" s="16" t="str">
        <f t="shared" si="2"/>
        <v>01Oct1976</v>
      </c>
      <c r="P19" s="14">
        <v>0.5</v>
      </c>
      <c r="Q19" s="15">
        <f t="shared" si="3"/>
        <v>14100</v>
      </c>
      <c r="R19">
        <v>14</v>
      </c>
      <c r="T19" s="39" t="str">
        <f t="shared" si="5"/>
        <v>01Oct1977</v>
      </c>
      <c r="U19" s="112">
        <f t="shared" si="6"/>
        <v>0.5</v>
      </c>
      <c r="V19" s="15">
        <f t="shared" si="7"/>
        <v>12900</v>
      </c>
      <c r="W19">
        <v>14</v>
      </c>
    </row>
    <row r="20" spans="1:23" x14ac:dyDescent="0.25">
      <c r="A20" s="6">
        <v>28533</v>
      </c>
      <c r="B20">
        <v>1770</v>
      </c>
      <c r="C20" s="126">
        <f t="shared" si="0"/>
        <v>1978</v>
      </c>
      <c r="E20" s="13">
        <v>80</v>
      </c>
      <c r="F20" s="60">
        <v>5499.7</v>
      </c>
      <c r="G20" s="60"/>
      <c r="H20" s="60">
        <v>6715.4</v>
      </c>
      <c r="I20" s="15">
        <v>4278.5</v>
      </c>
      <c r="M20" s="9" t="s">
        <v>6</v>
      </c>
      <c r="N20">
        <f t="shared" si="1"/>
        <v>1977</v>
      </c>
      <c r="O20" s="16" t="str">
        <f t="shared" si="2"/>
        <v>01Oct1977</v>
      </c>
      <c r="P20" s="14">
        <v>0.5</v>
      </c>
      <c r="Q20" s="15">
        <f t="shared" si="3"/>
        <v>12900</v>
      </c>
      <c r="R20">
        <v>15</v>
      </c>
      <c r="T20" s="39" t="str">
        <f t="shared" si="5"/>
        <v>01Oct1978</v>
      </c>
      <c r="U20" s="112">
        <f t="shared" si="6"/>
        <v>0.5</v>
      </c>
      <c r="V20" s="15">
        <f t="shared" si="7"/>
        <v>1770</v>
      </c>
      <c r="W20">
        <v>15</v>
      </c>
    </row>
    <row r="21" spans="1:23" x14ac:dyDescent="0.25">
      <c r="A21" s="6">
        <v>28978</v>
      </c>
      <c r="B21">
        <v>7030</v>
      </c>
      <c r="C21" s="126">
        <f t="shared" si="0"/>
        <v>1979</v>
      </c>
      <c r="E21" s="13">
        <v>90</v>
      </c>
      <c r="F21" s="60">
        <v>3829.2</v>
      </c>
      <c r="G21" s="60"/>
      <c r="H21" s="60">
        <v>4834.1000000000004</v>
      </c>
      <c r="I21" s="15">
        <v>2747.8</v>
      </c>
      <c r="M21" s="9" t="s">
        <v>6</v>
      </c>
      <c r="N21">
        <f t="shared" si="1"/>
        <v>1978</v>
      </c>
      <c r="O21" s="16" t="str">
        <f t="shared" si="2"/>
        <v>01Oct1978</v>
      </c>
      <c r="P21" s="14">
        <v>0.5</v>
      </c>
      <c r="Q21" s="15">
        <f t="shared" si="3"/>
        <v>1770</v>
      </c>
      <c r="R21">
        <v>16</v>
      </c>
      <c r="T21" s="39" t="str">
        <f t="shared" si="5"/>
        <v>01Oct1979</v>
      </c>
      <c r="U21" s="112">
        <f t="shared" si="6"/>
        <v>0.5</v>
      </c>
      <c r="V21" s="15">
        <f t="shared" si="7"/>
        <v>7030</v>
      </c>
      <c r="W21">
        <v>16</v>
      </c>
    </row>
    <row r="22" spans="1:23" x14ac:dyDescent="0.25">
      <c r="A22" s="6">
        <v>29493</v>
      </c>
      <c r="B22">
        <v>4830</v>
      </c>
      <c r="C22" s="126">
        <f t="shared" si="0"/>
        <v>1980</v>
      </c>
      <c r="E22" s="13">
        <v>95</v>
      </c>
      <c r="F22" s="60">
        <v>2706</v>
      </c>
      <c r="G22" s="60"/>
      <c r="H22" s="60">
        <v>3584.1</v>
      </c>
      <c r="I22" s="15">
        <v>1768.4</v>
      </c>
      <c r="M22" s="9" t="s">
        <v>6</v>
      </c>
      <c r="N22">
        <f t="shared" si="1"/>
        <v>1979</v>
      </c>
      <c r="O22" s="16" t="str">
        <f t="shared" si="2"/>
        <v>01Oct1979</v>
      </c>
      <c r="P22" s="14">
        <v>0.5</v>
      </c>
      <c r="Q22" s="15">
        <f t="shared" si="3"/>
        <v>7030</v>
      </c>
      <c r="R22">
        <v>17</v>
      </c>
      <c r="T22" s="39" t="str">
        <f t="shared" si="5"/>
        <v>01Oct1980</v>
      </c>
      <c r="U22" s="112">
        <f t="shared" si="6"/>
        <v>0.5</v>
      </c>
      <c r="V22" s="15">
        <f t="shared" si="7"/>
        <v>4830</v>
      </c>
      <c r="W22">
        <v>17</v>
      </c>
    </row>
    <row r="23" spans="1:23" ht="15.75" thickBot="1" x14ac:dyDescent="0.3">
      <c r="A23" s="6">
        <v>29742</v>
      </c>
      <c r="B23">
        <v>8890</v>
      </c>
      <c r="C23" s="126">
        <f t="shared" si="0"/>
        <v>1981</v>
      </c>
      <c r="E23" s="61">
        <v>99</v>
      </c>
      <c r="F23" s="62">
        <v>1247.5999999999999</v>
      </c>
      <c r="G23" s="62"/>
      <c r="H23" s="62">
        <v>1882.9</v>
      </c>
      <c r="I23" s="19">
        <v>646.5</v>
      </c>
      <c r="M23" s="9" t="s">
        <v>6</v>
      </c>
      <c r="N23">
        <f t="shared" si="1"/>
        <v>1980</v>
      </c>
      <c r="O23" s="16" t="str">
        <f t="shared" si="2"/>
        <v>01Oct1980</v>
      </c>
      <c r="P23" s="14">
        <v>0.5</v>
      </c>
      <c r="Q23" s="15">
        <f t="shared" si="3"/>
        <v>4830</v>
      </c>
      <c r="R23">
        <v>18</v>
      </c>
      <c r="T23" s="39" t="str">
        <f t="shared" si="5"/>
        <v>01Oct1981</v>
      </c>
      <c r="U23" s="112">
        <f t="shared" si="6"/>
        <v>0.5</v>
      </c>
      <c r="V23" s="15">
        <f t="shared" si="7"/>
        <v>8890</v>
      </c>
      <c r="W23">
        <v>18</v>
      </c>
    </row>
    <row r="24" spans="1:23" ht="15.75" thickBot="1" x14ac:dyDescent="0.3">
      <c r="A24" s="6">
        <v>30084</v>
      </c>
      <c r="B24">
        <v>19200</v>
      </c>
      <c r="C24" s="126">
        <f t="shared" si="0"/>
        <v>1982</v>
      </c>
      <c r="M24" s="9" t="s">
        <v>6</v>
      </c>
      <c r="N24">
        <f t="shared" si="1"/>
        <v>1981</v>
      </c>
      <c r="O24" s="16" t="str">
        <f t="shared" si="2"/>
        <v>01Oct1981</v>
      </c>
      <c r="P24" s="14">
        <v>0.5</v>
      </c>
      <c r="Q24" s="15">
        <f t="shared" si="3"/>
        <v>8890</v>
      </c>
      <c r="R24">
        <v>19</v>
      </c>
      <c r="T24" s="39" t="str">
        <f t="shared" si="5"/>
        <v>01Oct1982</v>
      </c>
      <c r="U24" s="112">
        <f t="shared" si="6"/>
        <v>0.5</v>
      </c>
      <c r="V24" s="15">
        <f t="shared" si="7"/>
        <v>19200</v>
      </c>
      <c r="W24">
        <v>19</v>
      </c>
    </row>
    <row r="25" spans="1:23" ht="15.75" thickBot="1" x14ac:dyDescent="0.3">
      <c r="A25" s="6">
        <v>30367</v>
      </c>
      <c r="B25">
        <v>8140</v>
      </c>
      <c r="C25" s="126">
        <f t="shared" si="0"/>
        <v>1983</v>
      </c>
      <c r="E25" s="173" t="s">
        <v>118</v>
      </c>
      <c r="F25" s="174"/>
      <c r="G25" s="174"/>
      <c r="H25" s="174"/>
      <c r="I25" s="175"/>
      <c r="M25" s="9" t="s">
        <v>6</v>
      </c>
      <c r="N25">
        <f t="shared" si="1"/>
        <v>1982</v>
      </c>
      <c r="O25" s="16" t="str">
        <f t="shared" si="2"/>
        <v>01Oct1982</v>
      </c>
      <c r="P25" s="14">
        <v>0.5</v>
      </c>
      <c r="Q25" s="15">
        <f t="shared" si="3"/>
        <v>19200</v>
      </c>
      <c r="R25">
        <v>20</v>
      </c>
      <c r="T25" s="39" t="str">
        <f t="shared" ref="T25:T27" si="8">O26</f>
        <v>01Oct1983</v>
      </c>
      <c r="U25" s="112">
        <f t="shared" ref="U25:U27" si="9">P26</f>
        <v>0.5</v>
      </c>
      <c r="V25" s="15">
        <f t="shared" ref="V25:V27" si="10">Q26</f>
        <v>8140</v>
      </c>
      <c r="W25">
        <v>20</v>
      </c>
    </row>
    <row r="26" spans="1:23" ht="15.75" thickBot="1" x14ac:dyDescent="0.3">
      <c r="A26" s="6">
        <v>30803</v>
      </c>
      <c r="B26">
        <v>6030</v>
      </c>
      <c r="C26" s="126">
        <f t="shared" si="0"/>
        <v>1984</v>
      </c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1"/>
        <v>1983</v>
      </c>
      <c r="O26" s="16" t="str">
        <f t="shared" si="2"/>
        <v>01Oct1983</v>
      </c>
      <c r="P26" s="14">
        <v>0.5</v>
      </c>
      <c r="Q26" s="131">
        <f t="shared" si="3"/>
        <v>8140</v>
      </c>
      <c r="R26">
        <v>21</v>
      </c>
      <c r="T26" s="39" t="str">
        <f t="shared" si="8"/>
        <v>01Oct1984</v>
      </c>
      <c r="U26" s="112">
        <f t="shared" si="9"/>
        <v>0.5</v>
      </c>
      <c r="V26" s="15">
        <f t="shared" si="10"/>
        <v>6030</v>
      </c>
      <c r="W26">
        <v>21</v>
      </c>
    </row>
    <row r="27" spans="1:23" x14ac:dyDescent="0.25">
      <c r="A27" s="6">
        <v>31033</v>
      </c>
      <c r="B27">
        <v>9150</v>
      </c>
      <c r="C27" s="126">
        <f t="shared" si="0"/>
        <v>1985</v>
      </c>
      <c r="E27" s="13">
        <v>0.2</v>
      </c>
      <c r="F27" s="60">
        <v>21973.9</v>
      </c>
      <c r="G27" s="60"/>
      <c r="H27" s="60">
        <v>31053.7</v>
      </c>
      <c r="I27" s="15">
        <v>17598.599999999999</v>
      </c>
      <c r="M27" s="9" t="s">
        <v>6</v>
      </c>
      <c r="N27">
        <f t="shared" si="1"/>
        <v>1984</v>
      </c>
      <c r="O27" s="16" t="str">
        <f t="shared" si="2"/>
        <v>01Oct1984</v>
      </c>
      <c r="P27" s="14">
        <v>0.5</v>
      </c>
      <c r="Q27" s="15">
        <f t="shared" si="3"/>
        <v>6030</v>
      </c>
      <c r="R27">
        <v>22</v>
      </c>
      <c r="T27" s="39" t="str">
        <f t="shared" si="8"/>
        <v>01Oct1985</v>
      </c>
      <c r="U27" s="112">
        <f t="shared" si="9"/>
        <v>0.5</v>
      </c>
      <c r="V27" s="15">
        <f t="shared" si="10"/>
        <v>9150</v>
      </c>
      <c r="W27">
        <v>22</v>
      </c>
    </row>
    <row r="28" spans="1:23" x14ac:dyDescent="0.25">
      <c r="A28"/>
      <c r="B28"/>
      <c r="E28" s="13">
        <v>0.5</v>
      </c>
      <c r="F28" s="60">
        <v>20550.900000000001</v>
      </c>
      <c r="G28" s="60"/>
      <c r="H28" s="60">
        <v>28466.1</v>
      </c>
      <c r="I28" s="15">
        <v>16638.099999999999</v>
      </c>
      <c r="M28" s="9" t="s">
        <v>6</v>
      </c>
      <c r="N28">
        <f t="shared" si="1"/>
        <v>1985</v>
      </c>
      <c r="O28" s="16" t="str">
        <f t="shared" si="2"/>
        <v>01Oct1985</v>
      </c>
      <c r="P28" s="14">
        <v>0.5</v>
      </c>
      <c r="Q28" s="15">
        <f t="shared" si="3"/>
        <v>9150</v>
      </c>
      <c r="R28">
        <v>23</v>
      </c>
      <c r="T28" s="39" t="str">
        <f t="shared" ref="T28:V44" si="11">O29</f>
        <v>01Oct0</v>
      </c>
      <c r="U28" s="112">
        <f t="shared" si="11"/>
        <v>0.5</v>
      </c>
      <c r="V28" s="15">
        <f t="shared" si="11"/>
        <v>0</v>
      </c>
      <c r="W28">
        <v>23</v>
      </c>
    </row>
    <row r="29" spans="1:23" x14ac:dyDescent="0.25">
      <c r="A29"/>
      <c r="B29"/>
      <c r="E29" s="13">
        <v>1</v>
      </c>
      <c r="F29" s="60">
        <v>19371.3</v>
      </c>
      <c r="G29" s="60"/>
      <c r="H29" s="60">
        <v>26369.200000000001</v>
      </c>
      <c r="I29" s="15">
        <v>15829.1</v>
      </c>
      <c r="M29" s="9" t="s">
        <v>6</v>
      </c>
      <c r="N29">
        <f t="shared" si="1"/>
        <v>0</v>
      </c>
      <c r="O29" s="16" t="str">
        <f t="shared" si="2"/>
        <v>01Oct0</v>
      </c>
      <c r="P29" s="14">
        <v>0.5</v>
      </c>
      <c r="Q29" s="15">
        <f t="shared" si="3"/>
        <v>0</v>
      </c>
      <c r="R29">
        <v>24</v>
      </c>
      <c r="T29" s="39" t="str">
        <f t="shared" si="11"/>
        <v>01Oct0</v>
      </c>
      <c r="U29" s="112">
        <f t="shared" si="11"/>
        <v>0.5</v>
      </c>
      <c r="V29" s="15">
        <f t="shared" si="11"/>
        <v>0</v>
      </c>
      <c r="W29">
        <v>24</v>
      </c>
    </row>
    <row r="30" spans="1:23" x14ac:dyDescent="0.25">
      <c r="A30"/>
      <c r="B30"/>
      <c r="E30" s="13">
        <v>2</v>
      </c>
      <c r="F30" s="60">
        <v>18084.900000000001</v>
      </c>
      <c r="G30" s="60"/>
      <c r="H30" s="60">
        <v>24135.1</v>
      </c>
      <c r="I30" s="15">
        <v>14931.8</v>
      </c>
      <c r="M30" s="9" t="s">
        <v>6</v>
      </c>
      <c r="N30">
        <f t="shared" si="1"/>
        <v>0</v>
      </c>
      <c r="O30" s="16" t="str">
        <f t="shared" si="2"/>
        <v>01Oct0</v>
      </c>
      <c r="P30" s="14">
        <v>0.5</v>
      </c>
      <c r="Q30" s="15">
        <f t="shared" si="3"/>
        <v>0</v>
      </c>
      <c r="R30">
        <v>25</v>
      </c>
      <c r="T30" s="39" t="str">
        <f t="shared" si="11"/>
        <v>01Oct0</v>
      </c>
      <c r="U30" s="112">
        <f t="shared" si="11"/>
        <v>0.5</v>
      </c>
      <c r="V30" s="15">
        <f t="shared" si="11"/>
        <v>0</v>
      </c>
      <c r="W30">
        <v>25</v>
      </c>
    </row>
    <row r="31" spans="1:23" x14ac:dyDescent="0.25">
      <c r="A31"/>
      <c r="B31"/>
      <c r="E31" s="13">
        <v>4</v>
      </c>
      <c r="F31" s="60">
        <v>16667.8</v>
      </c>
      <c r="G31" s="60"/>
      <c r="H31" s="60">
        <v>21741.599999999999</v>
      </c>
      <c r="I31" s="15">
        <v>13922.3</v>
      </c>
      <c r="M31" s="9" t="s">
        <v>6</v>
      </c>
      <c r="N31">
        <f t="shared" si="1"/>
        <v>0</v>
      </c>
      <c r="O31" s="16" t="str">
        <f t="shared" si="2"/>
        <v>01Oct0</v>
      </c>
      <c r="P31" s="14">
        <v>0.5</v>
      </c>
      <c r="Q31" s="15">
        <f t="shared" si="3"/>
        <v>0</v>
      </c>
      <c r="R31">
        <v>26</v>
      </c>
      <c r="T31" s="39" t="str">
        <f t="shared" si="11"/>
        <v>01Oct0</v>
      </c>
      <c r="U31" s="112">
        <f t="shared" si="11"/>
        <v>0.5</v>
      </c>
      <c r="V31" s="15">
        <f t="shared" si="11"/>
        <v>0</v>
      </c>
      <c r="W31">
        <v>26</v>
      </c>
    </row>
    <row r="32" spans="1:23" x14ac:dyDescent="0.25">
      <c r="A32"/>
      <c r="B32"/>
      <c r="E32" s="13">
        <v>10</v>
      </c>
      <c r="F32" s="60">
        <v>14525.9</v>
      </c>
      <c r="G32" s="60"/>
      <c r="H32" s="60">
        <v>18273.400000000001</v>
      </c>
      <c r="I32" s="15">
        <v>12345</v>
      </c>
      <c r="L32" s="113"/>
      <c r="M32" s="9" t="s">
        <v>6</v>
      </c>
      <c r="N32">
        <f t="shared" si="1"/>
        <v>0</v>
      </c>
      <c r="O32" s="16" t="str">
        <f t="shared" si="2"/>
        <v>01Oct0</v>
      </c>
      <c r="P32" s="14">
        <v>0.5</v>
      </c>
      <c r="Q32" s="15">
        <f t="shared" si="3"/>
        <v>0</v>
      </c>
      <c r="R32">
        <v>27</v>
      </c>
      <c r="T32" s="39" t="str">
        <f t="shared" si="11"/>
        <v>01Oct0</v>
      </c>
      <c r="U32" s="112">
        <f t="shared" si="11"/>
        <v>0.5</v>
      </c>
      <c r="V32" s="15">
        <f t="shared" si="11"/>
        <v>0</v>
      </c>
      <c r="W32">
        <v>27</v>
      </c>
    </row>
    <row r="33" spans="1:23" x14ac:dyDescent="0.25">
      <c r="A33"/>
      <c r="B33"/>
      <c r="E33" s="13">
        <v>20</v>
      </c>
      <c r="F33" s="60">
        <v>12604.9</v>
      </c>
      <c r="G33" s="60"/>
      <c r="H33" s="60">
        <v>15338.5</v>
      </c>
      <c r="I33" s="15">
        <v>10860.1</v>
      </c>
      <c r="M33" s="9" t="s">
        <v>6</v>
      </c>
      <c r="N33">
        <f t="shared" si="1"/>
        <v>0</v>
      </c>
      <c r="O33" s="16" t="str">
        <f t="shared" si="2"/>
        <v>01Oct0</v>
      </c>
      <c r="P33" s="14">
        <v>0.5</v>
      </c>
      <c r="Q33" s="15">
        <f t="shared" si="3"/>
        <v>0</v>
      </c>
      <c r="R33">
        <v>28</v>
      </c>
      <c r="T33" s="39" t="str">
        <f t="shared" si="11"/>
        <v>01Oct0</v>
      </c>
      <c r="U33" s="112">
        <f t="shared" si="11"/>
        <v>0.5</v>
      </c>
      <c r="V33" s="15">
        <f t="shared" si="11"/>
        <v>0</v>
      </c>
      <c r="W33">
        <v>28</v>
      </c>
    </row>
    <row r="34" spans="1:23" x14ac:dyDescent="0.25">
      <c r="A34"/>
      <c r="B34"/>
      <c r="E34" s="13">
        <v>50</v>
      </c>
      <c r="F34" s="60">
        <v>9264.7999999999993</v>
      </c>
      <c r="G34" s="60"/>
      <c r="H34" s="60">
        <v>10743.8</v>
      </c>
      <c r="I34" s="15">
        <v>8028.7</v>
      </c>
      <c r="M34" s="9" t="s">
        <v>6</v>
      </c>
      <c r="N34">
        <f t="shared" si="1"/>
        <v>0</v>
      </c>
      <c r="O34" s="16" t="str">
        <f t="shared" si="2"/>
        <v>01Oct0</v>
      </c>
      <c r="P34" s="14">
        <v>0.5</v>
      </c>
      <c r="Q34" s="15">
        <f t="shared" si="3"/>
        <v>0</v>
      </c>
      <c r="R34">
        <v>29</v>
      </c>
      <c r="T34" s="39" t="str">
        <f t="shared" si="11"/>
        <v>01Oct0</v>
      </c>
      <c r="U34" s="112">
        <f t="shared" si="11"/>
        <v>0.5</v>
      </c>
      <c r="V34" s="15">
        <f t="shared" si="11"/>
        <v>0</v>
      </c>
      <c r="W34">
        <v>29</v>
      </c>
    </row>
    <row r="35" spans="1:23" x14ac:dyDescent="0.25">
      <c r="A35"/>
      <c r="B35"/>
      <c r="E35" s="13">
        <v>80</v>
      </c>
      <c r="F35" s="60">
        <v>6474.5</v>
      </c>
      <c r="G35" s="60"/>
      <c r="H35" s="60">
        <v>7503.1</v>
      </c>
      <c r="I35" s="15">
        <v>5344</v>
      </c>
      <c r="M35" s="9" t="s">
        <v>6</v>
      </c>
      <c r="N35">
        <f t="shared" si="1"/>
        <v>0</v>
      </c>
      <c r="O35" s="16" t="str">
        <f t="shared" si="2"/>
        <v>01Oct0</v>
      </c>
      <c r="P35" s="14">
        <v>0.5</v>
      </c>
      <c r="Q35" s="15">
        <f t="shared" si="3"/>
        <v>0</v>
      </c>
      <c r="R35">
        <v>30</v>
      </c>
      <c r="T35" s="39" t="str">
        <f t="shared" si="11"/>
        <v>01Oct0</v>
      </c>
      <c r="U35" s="112">
        <f t="shared" si="11"/>
        <v>0.5</v>
      </c>
      <c r="V35" s="15">
        <f t="shared" si="11"/>
        <v>0</v>
      </c>
      <c r="W35">
        <v>30</v>
      </c>
    </row>
    <row r="36" spans="1:23" x14ac:dyDescent="0.25">
      <c r="A36"/>
      <c r="B36"/>
      <c r="E36" s="13">
        <v>90</v>
      </c>
      <c r="F36" s="60">
        <v>5256.8</v>
      </c>
      <c r="G36" s="60"/>
      <c r="H36" s="60">
        <v>6218.9</v>
      </c>
      <c r="I36" s="15">
        <v>4130.1000000000004</v>
      </c>
      <c r="M36" s="9" t="s">
        <v>6</v>
      </c>
      <c r="N36">
        <f t="shared" si="1"/>
        <v>0</v>
      </c>
      <c r="O36" s="16" t="str">
        <f t="shared" si="2"/>
        <v>01Oct0</v>
      </c>
      <c r="P36" s="14">
        <v>0.5</v>
      </c>
      <c r="Q36" s="15">
        <f t="shared" si="3"/>
        <v>0</v>
      </c>
      <c r="R36">
        <v>31</v>
      </c>
      <c r="T36" s="39" t="str">
        <f t="shared" si="11"/>
        <v>01Oct0</v>
      </c>
      <c r="U36" s="112">
        <f t="shared" si="11"/>
        <v>0.5</v>
      </c>
      <c r="V36" s="15">
        <f t="shared" si="11"/>
        <v>0</v>
      </c>
      <c r="W36">
        <v>31</v>
      </c>
    </row>
    <row r="37" spans="1:23" x14ac:dyDescent="0.25">
      <c r="A37"/>
      <c r="B37"/>
      <c r="E37" s="13">
        <v>95</v>
      </c>
      <c r="F37" s="60">
        <v>4376.3999999999996</v>
      </c>
      <c r="G37" s="60"/>
      <c r="H37" s="60">
        <v>5308.4</v>
      </c>
      <c r="I37" s="15">
        <v>3270</v>
      </c>
      <c r="M37" s="9" t="s">
        <v>6</v>
      </c>
      <c r="N37">
        <f t="shared" si="1"/>
        <v>0</v>
      </c>
      <c r="O37" s="16" t="str">
        <f t="shared" si="2"/>
        <v>01Oct0</v>
      </c>
      <c r="P37" s="14">
        <v>0.5</v>
      </c>
      <c r="Q37" s="15">
        <f t="shared" si="3"/>
        <v>0</v>
      </c>
      <c r="R37">
        <v>32</v>
      </c>
      <c r="T37" s="39" t="str">
        <f t="shared" si="11"/>
        <v>01Oct0</v>
      </c>
      <c r="U37" s="112">
        <f t="shared" si="11"/>
        <v>0.5</v>
      </c>
      <c r="V37" s="15">
        <f t="shared" si="11"/>
        <v>0</v>
      </c>
      <c r="W37">
        <v>32</v>
      </c>
    </row>
    <row r="38" spans="1:23" ht="15.75" thickBot="1" x14ac:dyDescent="0.3">
      <c r="A38"/>
      <c r="B38"/>
      <c r="E38" s="61">
        <v>99</v>
      </c>
      <c r="F38" s="62">
        <v>3017.2</v>
      </c>
      <c r="G38" s="62"/>
      <c r="H38" s="62">
        <v>3888.9</v>
      </c>
      <c r="I38" s="19">
        <v>2015.7</v>
      </c>
      <c r="M38" s="9" t="s">
        <v>6</v>
      </c>
      <c r="N38">
        <f t="shared" si="1"/>
        <v>0</v>
      </c>
      <c r="O38" s="16" t="str">
        <f t="shared" si="2"/>
        <v>01Oct0</v>
      </c>
      <c r="P38" s="14">
        <v>0.5</v>
      </c>
      <c r="Q38" s="15">
        <f t="shared" si="3"/>
        <v>0</v>
      </c>
      <c r="R38">
        <v>33</v>
      </c>
      <c r="T38" s="39" t="str">
        <f t="shared" si="11"/>
        <v>01Oct0</v>
      </c>
      <c r="U38" s="112">
        <f t="shared" si="11"/>
        <v>0.5</v>
      </c>
      <c r="V38" s="15">
        <f t="shared" si="11"/>
        <v>0</v>
      </c>
      <c r="W38">
        <v>33</v>
      </c>
    </row>
    <row r="39" spans="1:23" x14ac:dyDescent="0.25">
      <c r="A39"/>
      <c r="B39"/>
      <c r="M39" s="9" t="s">
        <v>6</v>
      </c>
      <c r="N39">
        <f t="shared" si="1"/>
        <v>0</v>
      </c>
      <c r="O39" s="16" t="str">
        <f t="shared" si="2"/>
        <v>01Oct0</v>
      </c>
      <c r="P39" s="14">
        <v>0.5</v>
      </c>
      <c r="Q39" s="15">
        <f t="shared" si="3"/>
        <v>0</v>
      </c>
      <c r="R39">
        <v>34</v>
      </c>
      <c r="T39" s="39" t="str">
        <f t="shared" si="11"/>
        <v>01Oct0</v>
      </c>
      <c r="U39" s="112">
        <f t="shared" si="11"/>
        <v>0.5</v>
      </c>
      <c r="V39" s="15">
        <f t="shared" si="11"/>
        <v>0</v>
      </c>
      <c r="W39">
        <v>34</v>
      </c>
    </row>
    <row r="40" spans="1:23" x14ac:dyDescent="0.25">
      <c r="A40"/>
      <c r="B40"/>
      <c r="M40" s="9" t="s">
        <v>6</v>
      </c>
      <c r="N40">
        <f t="shared" si="1"/>
        <v>0</v>
      </c>
      <c r="O40" s="16" t="str">
        <f t="shared" si="2"/>
        <v>01Oct0</v>
      </c>
      <c r="P40" s="14">
        <v>0.5</v>
      </c>
      <c r="Q40" s="15">
        <f t="shared" si="3"/>
        <v>0</v>
      </c>
      <c r="R40">
        <v>35</v>
      </c>
      <c r="T40" s="39" t="str">
        <f t="shared" si="11"/>
        <v>01Oct0</v>
      </c>
      <c r="U40" s="112">
        <f t="shared" si="11"/>
        <v>0.5</v>
      </c>
      <c r="V40" s="15">
        <f t="shared" si="11"/>
        <v>0</v>
      </c>
      <c r="W40">
        <v>35</v>
      </c>
    </row>
    <row r="41" spans="1:23" x14ac:dyDescent="0.25">
      <c r="A41"/>
      <c r="B41"/>
      <c r="M41" s="9" t="s">
        <v>6</v>
      </c>
      <c r="N41">
        <f t="shared" si="1"/>
        <v>0</v>
      </c>
      <c r="O41" s="16" t="str">
        <f t="shared" si="2"/>
        <v>01Oct0</v>
      </c>
      <c r="P41" s="14">
        <v>0.5</v>
      </c>
      <c r="Q41" s="15">
        <f t="shared" si="3"/>
        <v>0</v>
      </c>
      <c r="R41">
        <v>36</v>
      </c>
      <c r="T41" s="39" t="str">
        <f t="shared" si="11"/>
        <v>01Oct0</v>
      </c>
      <c r="U41" s="112">
        <f t="shared" si="11"/>
        <v>0.5</v>
      </c>
      <c r="V41" s="15">
        <f t="shared" si="11"/>
        <v>0</v>
      </c>
      <c r="W41">
        <v>36</v>
      </c>
    </row>
    <row r="42" spans="1:23" x14ac:dyDescent="0.25">
      <c r="A42"/>
      <c r="B42"/>
      <c r="M42" s="9" t="s">
        <v>6</v>
      </c>
      <c r="N42">
        <f t="shared" si="1"/>
        <v>0</v>
      </c>
      <c r="O42" s="16" t="str">
        <f t="shared" si="2"/>
        <v>01Oct0</v>
      </c>
      <c r="P42" s="14">
        <v>0.5</v>
      </c>
      <c r="Q42" s="15">
        <f t="shared" si="3"/>
        <v>0</v>
      </c>
      <c r="R42">
        <v>37</v>
      </c>
      <c r="T42" s="39" t="str">
        <f t="shared" si="11"/>
        <v>01Oct0</v>
      </c>
      <c r="U42" s="112">
        <f t="shared" si="11"/>
        <v>0.5</v>
      </c>
      <c r="V42" s="15">
        <f t="shared" si="11"/>
        <v>0</v>
      </c>
      <c r="W42">
        <v>37</v>
      </c>
    </row>
    <row r="43" spans="1:23" x14ac:dyDescent="0.25">
      <c r="A43"/>
      <c r="B43"/>
      <c r="M43" s="9" t="s">
        <v>6</v>
      </c>
      <c r="N43">
        <f t="shared" si="1"/>
        <v>0</v>
      </c>
      <c r="O43" s="16" t="str">
        <f t="shared" si="2"/>
        <v>01Oct0</v>
      </c>
      <c r="P43" s="14">
        <v>0.5</v>
      </c>
      <c r="Q43" s="15">
        <f t="shared" si="3"/>
        <v>0</v>
      </c>
      <c r="R43">
        <v>38</v>
      </c>
      <c r="T43" s="39" t="str">
        <f t="shared" si="11"/>
        <v>01Oct0</v>
      </c>
      <c r="U43" s="112">
        <f t="shared" si="11"/>
        <v>0.5</v>
      </c>
      <c r="V43" s="15">
        <f t="shared" si="11"/>
        <v>0</v>
      </c>
      <c r="W43">
        <v>38</v>
      </c>
    </row>
    <row r="44" spans="1:23" x14ac:dyDescent="0.25">
      <c r="A44"/>
      <c r="B44"/>
      <c r="M44" s="9" t="s">
        <v>6</v>
      </c>
      <c r="N44">
        <f t="shared" si="1"/>
        <v>0</v>
      </c>
      <c r="O44" s="16" t="str">
        <f t="shared" si="2"/>
        <v>01Oct0</v>
      </c>
      <c r="P44" s="14">
        <v>0.5</v>
      </c>
      <c r="Q44" s="15">
        <f t="shared" si="3"/>
        <v>0</v>
      </c>
      <c r="R44">
        <v>39</v>
      </c>
      <c r="T44" s="39" t="str">
        <f t="shared" si="11"/>
        <v>01Oct0</v>
      </c>
      <c r="U44" s="112">
        <f t="shared" si="11"/>
        <v>0.5</v>
      </c>
      <c r="V44" s="15">
        <f t="shared" si="11"/>
        <v>0</v>
      </c>
      <c r="W44">
        <v>39</v>
      </c>
    </row>
    <row r="45" spans="1:23" x14ac:dyDescent="0.25">
      <c r="A45"/>
      <c r="B45"/>
      <c r="M45" s="9" t="s">
        <v>6</v>
      </c>
      <c r="N45">
        <f t="shared" si="1"/>
        <v>0</v>
      </c>
      <c r="O45" s="16" t="str">
        <f t="shared" si="2"/>
        <v>01Oct0</v>
      </c>
      <c r="P45" s="14">
        <v>0.5</v>
      </c>
      <c r="Q45" s="15">
        <f t="shared" si="3"/>
        <v>0</v>
      </c>
      <c r="R45">
        <v>40</v>
      </c>
      <c r="T45" s="39" t="str">
        <f>O47</f>
        <v>01Oct0</v>
      </c>
      <c r="U45" s="112">
        <f>P47</f>
        <v>0.5</v>
      </c>
      <c r="V45" s="15">
        <f>Q47</f>
        <v>0</v>
      </c>
      <c r="W45">
        <v>40</v>
      </c>
    </row>
    <row r="46" spans="1:23" x14ac:dyDescent="0.25">
      <c r="A46"/>
      <c r="B46"/>
      <c r="M46" s="9" t="s">
        <v>6</v>
      </c>
      <c r="N46">
        <f t="shared" si="1"/>
        <v>0</v>
      </c>
      <c r="O46" s="16" t="str">
        <f t="shared" si="2"/>
        <v>01Oct0</v>
      </c>
      <c r="P46" s="14">
        <v>0.5</v>
      </c>
      <c r="Q46" s="56">
        <f t="shared" si="3"/>
        <v>0</v>
      </c>
      <c r="R46">
        <v>41</v>
      </c>
      <c r="T46" s="39" t="str">
        <f t="shared" ref="T46:V50" si="12">O48</f>
        <v>01Oct0</v>
      </c>
      <c r="U46" s="112">
        <f t="shared" si="12"/>
        <v>0.5</v>
      </c>
      <c r="V46" s="15">
        <f t="shared" si="12"/>
        <v>0</v>
      </c>
      <c r="W46">
        <v>41</v>
      </c>
    </row>
    <row r="47" spans="1:23" x14ac:dyDescent="0.25">
      <c r="A47"/>
      <c r="B47"/>
      <c r="M47" s="9" t="s">
        <v>6</v>
      </c>
      <c r="N47">
        <f t="shared" si="1"/>
        <v>0</v>
      </c>
      <c r="O47" s="16" t="str">
        <f t="shared" si="2"/>
        <v>01Oct0</v>
      </c>
      <c r="P47" s="14">
        <v>0.5</v>
      </c>
      <c r="Q47" s="15">
        <f t="shared" si="3"/>
        <v>0</v>
      </c>
      <c r="R47">
        <v>42</v>
      </c>
      <c r="T47" s="39" t="str">
        <f t="shared" si="12"/>
        <v>01Oct0</v>
      </c>
      <c r="U47" s="112">
        <f t="shared" si="12"/>
        <v>0.5</v>
      </c>
      <c r="V47" s="15">
        <f t="shared" si="12"/>
        <v>0</v>
      </c>
      <c r="W47">
        <v>42</v>
      </c>
    </row>
    <row r="48" spans="1:23" x14ac:dyDescent="0.25">
      <c r="A48"/>
      <c r="B48"/>
      <c r="M48" s="9" t="s">
        <v>6</v>
      </c>
      <c r="N48">
        <f t="shared" si="1"/>
        <v>0</v>
      </c>
      <c r="O48" s="16" t="str">
        <f t="shared" si="2"/>
        <v>01Oct0</v>
      </c>
      <c r="P48" s="14">
        <v>0.5</v>
      </c>
      <c r="Q48" s="15">
        <f t="shared" si="3"/>
        <v>0</v>
      </c>
      <c r="R48">
        <v>43</v>
      </c>
      <c r="T48" s="39" t="str">
        <f t="shared" si="12"/>
        <v>01Oct0</v>
      </c>
      <c r="U48" s="112">
        <f t="shared" si="12"/>
        <v>0.5</v>
      </c>
      <c r="V48" s="15">
        <f t="shared" si="12"/>
        <v>0</v>
      </c>
      <c r="W48">
        <v>43</v>
      </c>
    </row>
    <row r="49" spans="1:31" x14ac:dyDescent="0.25">
      <c r="A49"/>
      <c r="B49"/>
      <c r="M49" s="9" t="s">
        <v>6</v>
      </c>
      <c r="N49">
        <f t="shared" si="1"/>
        <v>0</v>
      </c>
      <c r="O49" s="16" t="str">
        <f t="shared" si="2"/>
        <v>01Oct0</v>
      </c>
      <c r="P49" s="14">
        <v>0.5</v>
      </c>
      <c r="Q49" s="15">
        <f t="shared" si="3"/>
        <v>0</v>
      </c>
      <c r="R49">
        <v>44</v>
      </c>
      <c r="T49" s="39" t="str">
        <f t="shared" si="12"/>
        <v>01Oct0</v>
      </c>
      <c r="U49" s="112">
        <f t="shared" si="12"/>
        <v>0.5</v>
      </c>
      <c r="V49" s="15">
        <f t="shared" si="12"/>
        <v>0</v>
      </c>
      <c r="W49">
        <v>44</v>
      </c>
    </row>
    <row r="50" spans="1:31" x14ac:dyDescent="0.25">
      <c r="A50"/>
      <c r="B50"/>
      <c r="M50" s="9" t="s">
        <v>6</v>
      </c>
      <c r="N50">
        <f t="shared" si="1"/>
        <v>0</v>
      </c>
      <c r="O50" s="16" t="str">
        <f t="shared" si="2"/>
        <v>01Oct0</v>
      </c>
      <c r="P50" s="14">
        <v>0.5</v>
      </c>
      <c r="Q50" s="15">
        <f t="shared" si="3"/>
        <v>0</v>
      </c>
      <c r="R50">
        <v>45</v>
      </c>
      <c r="T50" s="39" t="str">
        <f t="shared" si="12"/>
        <v>01Oct0</v>
      </c>
      <c r="U50" s="112">
        <f t="shared" si="12"/>
        <v>0.5</v>
      </c>
      <c r="V50" s="15">
        <f t="shared" si="12"/>
        <v>0</v>
      </c>
      <c r="W50">
        <v>45</v>
      </c>
    </row>
    <row r="51" spans="1:31" x14ac:dyDescent="0.25">
      <c r="A51"/>
      <c r="B51"/>
      <c r="M51" s="9" t="s">
        <v>6</v>
      </c>
      <c r="N51">
        <f t="shared" si="1"/>
        <v>0</v>
      </c>
      <c r="O51" s="16" t="str">
        <f t="shared" si="2"/>
        <v>01Oct0</v>
      </c>
      <c r="P51" s="14">
        <v>0.5</v>
      </c>
      <c r="Q51" s="15">
        <f t="shared" si="3"/>
        <v>0</v>
      </c>
      <c r="R51">
        <v>46</v>
      </c>
      <c r="T51" s="39" t="str">
        <f>O54</f>
        <v>01Oct0</v>
      </c>
      <c r="U51" s="112">
        <f>P54</f>
        <v>0.5</v>
      </c>
      <c r="V51" s="15">
        <f>Q54</f>
        <v>0</v>
      </c>
      <c r="W51">
        <v>46</v>
      </c>
    </row>
    <row r="52" spans="1:31" x14ac:dyDescent="0.25">
      <c r="A52"/>
      <c r="B52"/>
      <c r="M52" s="9" t="s">
        <v>6</v>
      </c>
      <c r="N52">
        <f t="shared" si="1"/>
        <v>0</v>
      </c>
      <c r="O52" s="16" t="str">
        <f t="shared" si="2"/>
        <v>01Oct0</v>
      </c>
      <c r="P52" s="14">
        <v>0.5</v>
      </c>
      <c r="Q52" s="15">
        <f t="shared" si="3"/>
        <v>0</v>
      </c>
      <c r="R52">
        <v>47</v>
      </c>
      <c r="T52" s="39" t="str">
        <f t="shared" ref="T52:V67" si="13">O55</f>
        <v>01Oct0</v>
      </c>
      <c r="U52" s="112">
        <f t="shared" si="13"/>
        <v>0.5</v>
      </c>
      <c r="V52" s="15">
        <f t="shared" si="13"/>
        <v>0</v>
      </c>
      <c r="W52">
        <v>47</v>
      </c>
    </row>
    <row r="53" spans="1:31" x14ac:dyDescent="0.25">
      <c r="A53"/>
      <c r="B53"/>
      <c r="M53" s="9" t="s">
        <v>6</v>
      </c>
      <c r="N53">
        <f t="shared" si="1"/>
        <v>0</v>
      </c>
      <c r="O53" s="16" t="str">
        <f t="shared" si="2"/>
        <v>01Oct0</v>
      </c>
      <c r="P53" s="14">
        <v>0.5</v>
      </c>
      <c r="Q53" s="56">
        <f t="shared" si="3"/>
        <v>0</v>
      </c>
      <c r="R53">
        <v>48</v>
      </c>
      <c r="T53" s="39" t="str">
        <f t="shared" si="13"/>
        <v>01Oct0</v>
      </c>
      <c r="U53" s="112">
        <f t="shared" si="13"/>
        <v>0.5</v>
      </c>
      <c r="V53" s="15">
        <f t="shared" si="13"/>
        <v>0</v>
      </c>
      <c r="W53">
        <v>48</v>
      </c>
    </row>
    <row r="54" spans="1:31" x14ac:dyDescent="0.25">
      <c r="A54"/>
      <c r="B54"/>
      <c r="M54" s="30" t="s">
        <v>6</v>
      </c>
      <c r="N54">
        <f t="shared" si="1"/>
        <v>0</v>
      </c>
      <c r="O54" s="16" t="str">
        <f t="shared" si="2"/>
        <v>01Oct0</v>
      </c>
      <c r="P54" s="14">
        <v>0.5</v>
      </c>
      <c r="Q54" s="15">
        <f t="shared" si="3"/>
        <v>0</v>
      </c>
      <c r="R54">
        <v>49</v>
      </c>
      <c r="T54" s="39" t="str">
        <f t="shared" si="13"/>
        <v>01Oct0</v>
      </c>
      <c r="U54" s="112">
        <f t="shared" si="13"/>
        <v>0.5</v>
      </c>
      <c r="V54" s="15">
        <f t="shared" si="13"/>
        <v>0</v>
      </c>
      <c r="W54">
        <v>49</v>
      </c>
    </row>
    <row r="55" spans="1:31" x14ac:dyDescent="0.25">
      <c r="A55"/>
      <c r="B55"/>
      <c r="M55" s="30" t="s">
        <v>6</v>
      </c>
      <c r="N55">
        <f t="shared" si="1"/>
        <v>0</v>
      </c>
      <c r="O55" s="16" t="str">
        <f>CONCATENATE(M55,N55)</f>
        <v>01Oct0</v>
      </c>
      <c r="P55" s="14">
        <v>0.5</v>
      </c>
      <c r="Q55" s="15">
        <f>B54</f>
        <v>0</v>
      </c>
      <c r="R55">
        <v>50</v>
      </c>
      <c r="T55" s="39" t="str">
        <f t="shared" si="13"/>
        <v>01Oct0</v>
      </c>
      <c r="U55" s="112">
        <f t="shared" si="13"/>
        <v>0.5</v>
      </c>
      <c r="V55" s="15">
        <f t="shared" si="13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>
        <f t="shared" si="1"/>
        <v>0</v>
      </c>
      <c r="O56" s="16" t="str">
        <f>CONCATENATE(M56,N56)</f>
        <v>01Oct0</v>
      </c>
      <c r="P56" s="14">
        <v>0.5</v>
      </c>
      <c r="Q56" s="15">
        <f>B55</f>
        <v>0</v>
      </c>
      <c r="R56">
        <v>51</v>
      </c>
      <c r="T56" s="39" t="str">
        <f t="shared" si="13"/>
        <v>01Oct0</v>
      </c>
      <c r="U56" s="112">
        <f t="shared" si="13"/>
        <v>0.5</v>
      </c>
      <c r="V56" s="15">
        <f t="shared" si="13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>
        <f t="shared" si="1"/>
        <v>0</v>
      </c>
      <c r="O57" s="16" t="str">
        <f t="shared" ref="O57:O85" si="14">CONCATENATE(M57,N57)</f>
        <v>01Oct0</v>
      </c>
      <c r="P57" s="14">
        <v>0.5</v>
      </c>
      <c r="Q57" s="15">
        <f t="shared" ref="Q57:Q85" si="15">B56</f>
        <v>0</v>
      </c>
      <c r="R57">
        <v>52</v>
      </c>
      <c r="T57" s="39" t="str">
        <f t="shared" si="13"/>
        <v>01Oct0</v>
      </c>
      <c r="U57" s="112">
        <f t="shared" si="13"/>
        <v>0.5</v>
      </c>
      <c r="V57" s="15">
        <f t="shared" si="13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1"/>
        <v>0</v>
      </c>
      <c r="O58" s="16" t="str">
        <f t="shared" si="14"/>
        <v>01Oct0</v>
      </c>
      <c r="P58" s="14">
        <v>0.5</v>
      </c>
      <c r="Q58" s="15">
        <f t="shared" si="15"/>
        <v>0</v>
      </c>
      <c r="R58">
        <v>53</v>
      </c>
      <c r="T58" s="39" t="str">
        <f t="shared" si="13"/>
        <v>01Oct0</v>
      </c>
      <c r="U58" s="112">
        <f t="shared" si="13"/>
        <v>0.5</v>
      </c>
      <c r="V58" s="15">
        <f t="shared" si="13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1"/>
        <v>0</v>
      </c>
      <c r="O59" s="16" t="str">
        <f t="shared" si="14"/>
        <v>01Oct0</v>
      </c>
      <c r="P59" s="14">
        <v>0.5</v>
      </c>
      <c r="Q59" s="15">
        <f t="shared" si="15"/>
        <v>0</v>
      </c>
      <c r="R59">
        <v>54</v>
      </c>
      <c r="T59" s="39" t="str">
        <f t="shared" si="13"/>
        <v>01Oct0</v>
      </c>
      <c r="U59" s="112">
        <f t="shared" si="13"/>
        <v>0.5</v>
      </c>
      <c r="V59" s="15">
        <f t="shared" si="13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1"/>
        <v>0</v>
      </c>
      <c r="O60" s="16" t="str">
        <f t="shared" si="14"/>
        <v>01Oct0</v>
      </c>
      <c r="P60" s="14">
        <v>0.5</v>
      </c>
      <c r="Q60" s="15">
        <f t="shared" si="15"/>
        <v>0</v>
      </c>
      <c r="R60">
        <v>55</v>
      </c>
      <c r="T60" s="39" t="str">
        <f t="shared" si="13"/>
        <v>01Oct0</v>
      </c>
      <c r="U60" s="112">
        <f t="shared" si="13"/>
        <v>0.5</v>
      </c>
      <c r="V60" s="15">
        <f t="shared" si="13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1"/>
        <v>0</v>
      </c>
      <c r="O61" s="16" t="str">
        <f t="shared" si="14"/>
        <v>01Oct0</v>
      </c>
      <c r="P61" s="14">
        <v>0.5</v>
      </c>
      <c r="Q61" s="15">
        <f t="shared" si="15"/>
        <v>0</v>
      </c>
      <c r="R61">
        <v>56</v>
      </c>
      <c r="T61" s="39" t="str">
        <f t="shared" si="13"/>
        <v>01Oct0</v>
      </c>
      <c r="U61" s="112">
        <f t="shared" si="13"/>
        <v>0.5</v>
      </c>
      <c r="V61" s="15">
        <f t="shared" si="13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1"/>
        <v>0</v>
      </c>
      <c r="O62" s="16" t="str">
        <f t="shared" si="14"/>
        <v>01Oct0</v>
      </c>
      <c r="P62" s="14">
        <v>0.5</v>
      </c>
      <c r="Q62" s="15">
        <f t="shared" si="15"/>
        <v>0</v>
      </c>
      <c r="R62">
        <v>57</v>
      </c>
      <c r="T62" s="39" t="str">
        <f t="shared" si="13"/>
        <v>01Oct0</v>
      </c>
      <c r="U62" s="112">
        <f t="shared" si="13"/>
        <v>0.5</v>
      </c>
      <c r="V62" s="15">
        <f t="shared" si="13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1"/>
        <v>0</v>
      </c>
      <c r="O63" s="16" t="str">
        <f t="shared" si="14"/>
        <v>01Oct0</v>
      </c>
      <c r="P63" s="14">
        <v>0.5</v>
      </c>
      <c r="Q63" s="15">
        <f t="shared" si="15"/>
        <v>0</v>
      </c>
      <c r="R63">
        <v>58</v>
      </c>
      <c r="T63" s="39" t="str">
        <f t="shared" si="13"/>
        <v>01Oct0</v>
      </c>
      <c r="U63" s="112">
        <f t="shared" si="13"/>
        <v>0.5</v>
      </c>
      <c r="V63" s="15">
        <f t="shared" si="13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1"/>
        <v>0</v>
      </c>
      <c r="O64" s="16" t="str">
        <f t="shared" si="14"/>
        <v>01Oct0</v>
      </c>
      <c r="P64" s="14">
        <v>0.5</v>
      </c>
      <c r="Q64" s="15">
        <f t="shared" si="15"/>
        <v>0</v>
      </c>
      <c r="R64">
        <v>59</v>
      </c>
      <c r="T64" s="39" t="str">
        <f t="shared" si="13"/>
        <v>01Oct0</v>
      </c>
      <c r="U64" s="112">
        <f t="shared" si="13"/>
        <v>0.5</v>
      </c>
      <c r="V64" s="15">
        <f t="shared" si="13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1"/>
        <v>0</v>
      </c>
      <c r="O65" s="16" t="str">
        <f t="shared" si="14"/>
        <v>01Oct0</v>
      </c>
      <c r="P65" s="14">
        <v>0.5</v>
      </c>
      <c r="Q65" s="15">
        <f t="shared" si="15"/>
        <v>0</v>
      </c>
      <c r="R65">
        <v>60</v>
      </c>
      <c r="T65" s="39" t="str">
        <f t="shared" si="13"/>
        <v>01Oct0</v>
      </c>
      <c r="U65" s="112">
        <f t="shared" si="13"/>
        <v>0.5</v>
      </c>
      <c r="V65" s="15">
        <f t="shared" si="13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1"/>
        <v>0</v>
      </c>
      <c r="O66" s="16" t="str">
        <f t="shared" si="14"/>
        <v>01Oct0</v>
      </c>
      <c r="P66" s="14">
        <v>0.5</v>
      </c>
      <c r="Q66" s="15">
        <f t="shared" si="15"/>
        <v>0</v>
      </c>
      <c r="R66">
        <v>61</v>
      </c>
      <c r="T66" s="39" t="str">
        <f t="shared" si="13"/>
        <v>01Oct0</v>
      </c>
      <c r="U66" s="112">
        <f t="shared" si="13"/>
        <v>0.5</v>
      </c>
      <c r="V66" s="15">
        <f t="shared" si="13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1"/>
        <v>0</v>
      </c>
      <c r="O67" s="16" t="str">
        <f t="shared" si="14"/>
        <v>01Oct0</v>
      </c>
      <c r="P67" s="14">
        <v>0.5</v>
      </c>
      <c r="Q67" s="15">
        <f t="shared" si="15"/>
        <v>0</v>
      </c>
      <c r="R67">
        <v>62</v>
      </c>
      <c r="T67" s="39" t="str">
        <f t="shared" si="13"/>
        <v>01Oct0</v>
      </c>
      <c r="U67" s="112">
        <f t="shared" si="13"/>
        <v>0.5</v>
      </c>
      <c r="V67" s="15">
        <f t="shared" si="13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1"/>
        <v>0</v>
      </c>
      <c r="O68" s="16" t="str">
        <f t="shared" si="14"/>
        <v>01Oct0</v>
      </c>
      <c r="P68" s="14">
        <v>0.5</v>
      </c>
      <c r="Q68" s="15">
        <f t="shared" si="15"/>
        <v>0</v>
      </c>
      <c r="R68">
        <v>63</v>
      </c>
      <c r="T68" s="39" t="str">
        <f t="shared" ref="T68:V85" si="16">O71</f>
        <v>01Oct0</v>
      </c>
      <c r="U68" s="112">
        <f t="shared" si="16"/>
        <v>0.5</v>
      </c>
      <c r="V68" s="15">
        <f t="shared" si="16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1"/>
        <v>0</v>
      </c>
      <c r="O69" s="16" t="str">
        <f t="shared" si="14"/>
        <v>01Oct0</v>
      </c>
      <c r="P69" s="14">
        <v>0.5</v>
      </c>
      <c r="Q69" s="15">
        <f t="shared" si="15"/>
        <v>0</v>
      </c>
      <c r="R69">
        <v>64</v>
      </c>
      <c r="T69" s="39" t="str">
        <f t="shared" si="16"/>
        <v>01Oct0</v>
      </c>
      <c r="U69" s="112">
        <f t="shared" si="16"/>
        <v>0.5</v>
      </c>
      <c r="V69" s="15">
        <f t="shared" si="16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1"/>
        <v>0</v>
      </c>
      <c r="O70" s="16" t="str">
        <f t="shared" si="14"/>
        <v>01Oct0</v>
      </c>
      <c r="P70" s="14">
        <v>0.5</v>
      </c>
      <c r="Q70" s="15">
        <f t="shared" si="15"/>
        <v>0</v>
      </c>
      <c r="R70">
        <v>65</v>
      </c>
      <c r="T70" s="39" t="str">
        <f t="shared" si="16"/>
        <v>01Oct0</v>
      </c>
      <c r="U70" s="112">
        <f t="shared" si="16"/>
        <v>0.5</v>
      </c>
      <c r="V70" s="15">
        <f t="shared" si="16"/>
        <v>0</v>
      </c>
      <c r="W70">
        <v>65</v>
      </c>
    </row>
    <row r="71" spans="1:23" x14ac:dyDescent="0.25">
      <c r="A71"/>
      <c r="B71"/>
      <c r="M71" s="9" t="s">
        <v>6</v>
      </c>
      <c r="N71">
        <f t="shared" ref="N71:N85" si="17">C70</f>
        <v>0</v>
      </c>
      <c r="O71" s="16" t="str">
        <f t="shared" si="14"/>
        <v>01Oct0</v>
      </c>
      <c r="P71" s="14">
        <v>0.5</v>
      </c>
      <c r="Q71" s="15">
        <f t="shared" si="15"/>
        <v>0</v>
      </c>
      <c r="R71">
        <v>66</v>
      </c>
      <c r="T71" s="39" t="str">
        <f t="shared" si="16"/>
        <v>01Oct0</v>
      </c>
      <c r="U71" s="112">
        <f t="shared" si="16"/>
        <v>0.5</v>
      </c>
      <c r="V71" s="15">
        <f t="shared" si="16"/>
        <v>0</v>
      </c>
      <c r="W71">
        <v>66</v>
      </c>
    </row>
    <row r="72" spans="1:23" x14ac:dyDescent="0.25">
      <c r="A72"/>
      <c r="B72"/>
      <c r="M72" s="9" t="s">
        <v>6</v>
      </c>
      <c r="N72">
        <f t="shared" si="17"/>
        <v>0</v>
      </c>
      <c r="O72" s="16" t="str">
        <f t="shared" si="14"/>
        <v>01Oct0</v>
      </c>
      <c r="P72" s="14">
        <v>0.5</v>
      </c>
      <c r="Q72" s="15">
        <f t="shared" si="15"/>
        <v>0</v>
      </c>
      <c r="R72">
        <v>67</v>
      </c>
      <c r="T72" s="39" t="str">
        <f t="shared" si="16"/>
        <v>01Oct0</v>
      </c>
      <c r="U72" s="112">
        <f t="shared" si="16"/>
        <v>0.5</v>
      </c>
      <c r="V72" s="15">
        <f t="shared" si="16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17"/>
        <v>0</v>
      </c>
      <c r="O73" s="16" t="str">
        <f t="shared" si="14"/>
        <v>01Oct0</v>
      </c>
      <c r="P73" s="14">
        <v>0.5</v>
      </c>
      <c r="Q73" s="15">
        <f t="shared" si="15"/>
        <v>0</v>
      </c>
      <c r="R73">
        <v>68</v>
      </c>
      <c r="T73" s="39" t="str">
        <f t="shared" si="16"/>
        <v>01Oct0</v>
      </c>
      <c r="U73" s="112">
        <f t="shared" si="16"/>
        <v>0.5</v>
      </c>
      <c r="V73" s="15">
        <f t="shared" si="16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17"/>
        <v>0</v>
      </c>
      <c r="O74" s="16" t="str">
        <f t="shared" si="14"/>
        <v>01Oct0</v>
      </c>
      <c r="P74" s="14">
        <v>0.5</v>
      </c>
      <c r="Q74" s="15">
        <f t="shared" si="15"/>
        <v>0</v>
      </c>
      <c r="R74">
        <v>69</v>
      </c>
      <c r="T74" s="39" t="str">
        <f t="shared" si="16"/>
        <v>01Oct0</v>
      </c>
      <c r="U74" s="112">
        <f t="shared" si="16"/>
        <v>0.5</v>
      </c>
      <c r="V74" s="15">
        <f t="shared" si="16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17"/>
        <v>0</v>
      </c>
      <c r="O75" s="16" t="str">
        <f t="shared" si="14"/>
        <v>01Oct0</v>
      </c>
      <c r="P75" s="14">
        <v>0.5</v>
      </c>
      <c r="Q75" s="15">
        <f t="shared" si="15"/>
        <v>0</v>
      </c>
      <c r="R75">
        <v>70</v>
      </c>
      <c r="T75" s="39" t="str">
        <f t="shared" si="16"/>
        <v>01Oct0</v>
      </c>
      <c r="U75" s="112">
        <f t="shared" si="16"/>
        <v>0.5</v>
      </c>
      <c r="V75" s="15">
        <f t="shared" si="16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17"/>
        <v>0</v>
      </c>
      <c r="O76" s="16" t="str">
        <f t="shared" si="14"/>
        <v>01Oct0</v>
      </c>
      <c r="P76" s="14">
        <v>0.5</v>
      </c>
      <c r="Q76" s="15">
        <f t="shared" si="15"/>
        <v>0</v>
      </c>
      <c r="R76">
        <v>71</v>
      </c>
      <c r="T76" s="39" t="str">
        <f t="shared" si="16"/>
        <v>01Oct0</v>
      </c>
      <c r="U76" s="112">
        <f t="shared" si="16"/>
        <v>0.5</v>
      </c>
      <c r="V76" s="15">
        <f t="shared" si="16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17"/>
        <v>0</v>
      </c>
      <c r="O77" s="16" t="str">
        <f t="shared" si="14"/>
        <v>01Oct0</v>
      </c>
      <c r="P77" s="14">
        <v>0.5</v>
      </c>
      <c r="Q77" s="15">
        <f t="shared" si="15"/>
        <v>0</v>
      </c>
      <c r="R77">
        <v>72</v>
      </c>
      <c r="T77" s="39" t="str">
        <f t="shared" si="16"/>
        <v>01Oct0</v>
      </c>
      <c r="U77" s="112">
        <f t="shared" si="16"/>
        <v>0.5</v>
      </c>
      <c r="V77" s="15">
        <f t="shared" si="16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17"/>
        <v>0</v>
      </c>
      <c r="O78" s="16" t="str">
        <f t="shared" si="14"/>
        <v>01Oct0</v>
      </c>
      <c r="P78" s="14">
        <v>0.5</v>
      </c>
      <c r="Q78" s="15">
        <f t="shared" si="15"/>
        <v>0</v>
      </c>
      <c r="R78">
        <v>73</v>
      </c>
      <c r="T78" s="39" t="str">
        <f t="shared" si="16"/>
        <v>01Oct0</v>
      </c>
      <c r="U78" s="112">
        <f t="shared" si="16"/>
        <v>0.5</v>
      </c>
      <c r="V78" s="15">
        <f t="shared" si="16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17"/>
        <v>0</v>
      </c>
      <c r="O79" s="16" t="str">
        <f t="shared" si="14"/>
        <v>01Oct0</v>
      </c>
      <c r="P79" s="14">
        <v>0.5</v>
      </c>
      <c r="Q79" s="15">
        <f t="shared" si="15"/>
        <v>0</v>
      </c>
      <c r="R79">
        <v>74</v>
      </c>
      <c r="T79" s="39" t="str">
        <f t="shared" si="16"/>
        <v>01Oct0</v>
      </c>
      <c r="U79" s="112">
        <f t="shared" si="16"/>
        <v>0.5</v>
      </c>
      <c r="V79" s="15">
        <f t="shared" si="16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17"/>
        <v>0</v>
      </c>
      <c r="O80" s="16" t="str">
        <f t="shared" si="14"/>
        <v>01Oct0</v>
      </c>
      <c r="P80" s="14">
        <v>0.5</v>
      </c>
      <c r="Q80" s="15">
        <f t="shared" si="15"/>
        <v>0</v>
      </c>
      <c r="R80">
        <v>75</v>
      </c>
      <c r="T80" s="39" t="str">
        <f t="shared" si="16"/>
        <v>01Oct0</v>
      </c>
      <c r="U80" s="112">
        <f t="shared" si="16"/>
        <v>0.5</v>
      </c>
      <c r="V80" s="15">
        <f t="shared" si="16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17"/>
        <v>0</v>
      </c>
      <c r="O81" s="16" t="str">
        <f t="shared" si="14"/>
        <v>01Oct0</v>
      </c>
      <c r="P81" s="14">
        <v>0.5</v>
      </c>
      <c r="Q81" s="15">
        <f t="shared" si="15"/>
        <v>0</v>
      </c>
      <c r="R81">
        <v>76</v>
      </c>
      <c r="T81" s="39" t="str">
        <f t="shared" si="16"/>
        <v>01Oct0</v>
      </c>
      <c r="U81" s="112">
        <f t="shared" si="16"/>
        <v>0.5</v>
      </c>
      <c r="V81" s="15">
        <f t="shared" si="16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17"/>
        <v>0</v>
      </c>
      <c r="O82" s="16" t="str">
        <f t="shared" si="14"/>
        <v>01Oct0</v>
      </c>
      <c r="P82" s="14">
        <v>0.5</v>
      </c>
      <c r="Q82" s="15">
        <f t="shared" si="15"/>
        <v>0</v>
      </c>
      <c r="R82">
        <v>77</v>
      </c>
      <c r="T82" s="39" t="str">
        <f t="shared" si="16"/>
        <v>01Oct0</v>
      </c>
      <c r="U82" s="112">
        <f t="shared" si="16"/>
        <v>0.5</v>
      </c>
      <c r="V82" s="15">
        <f t="shared" si="16"/>
        <v>0</v>
      </c>
      <c r="W82">
        <v>77</v>
      </c>
    </row>
    <row r="83" spans="1:23" x14ac:dyDescent="0.25">
      <c r="A83"/>
      <c r="B83"/>
      <c r="M83" s="9" t="s">
        <v>6</v>
      </c>
      <c r="N83">
        <f t="shared" si="17"/>
        <v>0</v>
      </c>
      <c r="O83" s="16" t="str">
        <f t="shared" si="14"/>
        <v>01Oct0</v>
      </c>
      <c r="P83" s="14">
        <v>0.5</v>
      </c>
      <c r="Q83" s="15">
        <f t="shared" si="15"/>
        <v>0</v>
      </c>
      <c r="R83">
        <v>78</v>
      </c>
      <c r="T83" s="39">
        <f t="shared" si="16"/>
        <v>0</v>
      </c>
      <c r="U83" s="112">
        <f t="shared" si="16"/>
        <v>0</v>
      </c>
      <c r="V83" s="15">
        <f t="shared" si="16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17"/>
        <v>0</v>
      </c>
      <c r="O84" s="16" t="str">
        <f t="shared" si="14"/>
        <v>01Oct0</v>
      </c>
      <c r="P84" s="14">
        <v>0.5</v>
      </c>
      <c r="Q84" s="15">
        <f t="shared" si="15"/>
        <v>0</v>
      </c>
      <c r="R84">
        <v>79</v>
      </c>
      <c r="T84" s="39">
        <f t="shared" si="16"/>
        <v>0</v>
      </c>
      <c r="U84" s="112">
        <f t="shared" si="16"/>
        <v>0</v>
      </c>
      <c r="V84" s="15">
        <f t="shared" si="16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17"/>
        <v>0</v>
      </c>
      <c r="O85" s="16" t="str">
        <f t="shared" si="14"/>
        <v>01Oct0</v>
      </c>
      <c r="P85" s="14">
        <v>0.5</v>
      </c>
      <c r="Q85" s="15">
        <f t="shared" si="15"/>
        <v>0</v>
      </c>
      <c r="R85">
        <v>80</v>
      </c>
      <c r="T85" s="39">
        <f t="shared" si="16"/>
        <v>0</v>
      </c>
      <c r="U85" s="112">
        <f t="shared" si="16"/>
        <v>0</v>
      </c>
      <c r="V85" s="15">
        <f t="shared" si="16"/>
        <v>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4673-DC92-4167-B5A7-EEB046374209}">
  <sheetPr>
    <tabColor theme="4"/>
  </sheetPr>
  <dimension ref="A1:AE8579"/>
  <sheetViews>
    <sheetView workbookViewId="0">
      <pane ySplit="4" topLeftCell="A5" activePane="bottomLeft" state="frozen"/>
      <selection pane="bottomLeft" activeCell="E10" sqref="E10:I23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1.14062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99</v>
      </c>
      <c r="C1" s="2"/>
      <c r="D1" s="2"/>
      <c r="E1" s="1" t="s">
        <v>0</v>
      </c>
      <c r="G1" s="1">
        <v>270</v>
      </c>
      <c r="I1" s="1" t="s">
        <v>128</v>
      </c>
      <c r="J1" s="1">
        <v>270</v>
      </c>
    </row>
    <row r="2" spans="1:23" s="1" customFormat="1" x14ac:dyDescent="0.25">
      <c r="A2" s="3" t="s">
        <v>1</v>
      </c>
      <c r="C2" s="115">
        <f>A5</f>
        <v>0</v>
      </c>
      <c r="D2" s="115">
        <f>A17</f>
        <v>42961</v>
      </c>
      <c r="E2" s="1">
        <f>COUNT(B5:B1048576)</f>
        <v>13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/>
      <c r="B5"/>
      <c r="C5" s="7"/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/>
      <c r="B6"/>
      <c r="G6" s="8"/>
      <c r="H6" s="8"/>
      <c r="I6" s="8"/>
      <c r="J6" s="8"/>
      <c r="M6" s="9" t="s">
        <v>6</v>
      </c>
      <c r="N6">
        <f>C7</f>
        <v>2007</v>
      </c>
      <c r="O6" s="10" t="str">
        <f>CONCATENATE(M6,N6)</f>
        <v>01Oct2007</v>
      </c>
      <c r="P6" s="11">
        <v>0.5</v>
      </c>
      <c r="Q6" s="12">
        <f>B7</f>
        <v>7550</v>
      </c>
      <c r="R6">
        <v>1</v>
      </c>
      <c r="T6" s="110" t="str">
        <f>O6</f>
        <v>01Oct2007</v>
      </c>
      <c r="U6" s="111">
        <f>P6</f>
        <v>0.5</v>
      </c>
      <c r="V6" s="12">
        <f>Q6</f>
        <v>7550</v>
      </c>
      <c r="W6">
        <v>1</v>
      </c>
    </row>
    <row r="7" spans="1:23" x14ac:dyDescent="0.25">
      <c r="A7" s="6">
        <v>39232</v>
      </c>
      <c r="B7">
        <v>7550</v>
      </c>
      <c r="C7" s="2">
        <f>2007</f>
        <v>2007</v>
      </c>
      <c r="G7" s="8"/>
      <c r="H7" s="8"/>
      <c r="I7" s="8"/>
      <c r="J7" s="8"/>
      <c r="M7" s="9" t="s">
        <v>6</v>
      </c>
      <c r="N7">
        <f>C8</f>
        <v>2008</v>
      </c>
      <c r="O7" s="13" t="str">
        <f t="shared" ref="O7:O54" si="0">CONCATENATE(M7,N7)</f>
        <v>01Oct2008</v>
      </c>
      <c r="P7" s="14">
        <v>0.5</v>
      </c>
      <c r="Q7" s="15">
        <f>B8</f>
        <v>10200</v>
      </c>
      <c r="R7">
        <v>2</v>
      </c>
      <c r="T7" s="39" t="str">
        <f t="shared" ref="T7:V25" si="1">O7</f>
        <v>01Oct2008</v>
      </c>
      <c r="U7" s="112">
        <f t="shared" si="1"/>
        <v>0.5</v>
      </c>
      <c r="V7" s="15">
        <f t="shared" si="1"/>
        <v>10200</v>
      </c>
      <c r="W7">
        <v>2</v>
      </c>
    </row>
    <row r="8" spans="1:23" x14ac:dyDescent="0.25">
      <c r="A8" s="6">
        <v>39526</v>
      </c>
      <c r="B8">
        <v>10200</v>
      </c>
      <c r="C8" s="2">
        <f>C7+1</f>
        <v>2008</v>
      </c>
      <c r="E8" s="183"/>
      <c r="F8" s="184"/>
      <c r="G8" s="8"/>
      <c r="H8" s="8"/>
      <c r="I8" s="8"/>
      <c r="J8" s="8"/>
      <c r="M8" s="9" t="s">
        <v>6</v>
      </c>
      <c r="N8">
        <f t="shared" ref="N8:N71" si="2">C9</f>
        <v>2009</v>
      </c>
      <c r="O8" s="13" t="str">
        <f t="shared" si="0"/>
        <v>01Oct2009</v>
      </c>
      <c r="P8" s="14">
        <v>0.5</v>
      </c>
      <c r="Q8" s="15">
        <f t="shared" ref="Q8:Q71" si="3">B9</f>
        <v>9620</v>
      </c>
      <c r="R8">
        <v>3</v>
      </c>
      <c r="T8" s="39" t="str">
        <f t="shared" si="1"/>
        <v>01Oct2009</v>
      </c>
      <c r="U8" s="112">
        <f t="shared" si="1"/>
        <v>0.5</v>
      </c>
      <c r="V8" s="15">
        <f t="shared" si="1"/>
        <v>9620</v>
      </c>
      <c r="W8">
        <v>3</v>
      </c>
    </row>
    <row r="9" spans="1:23" ht="15.75" thickBot="1" x14ac:dyDescent="0.3">
      <c r="A9" s="6">
        <v>39933</v>
      </c>
      <c r="B9">
        <v>9620</v>
      </c>
      <c r="C9" s="2">
        <f t="shared" ref="C9:C19" si="4">C8+1</f>
        <v>2009</v>
      </c>
      <c r="M9" s="9" t="s">
        <v>6</v>
      </c>
      <c r="N9">
        <f t="shared" si="2"/>
        <v>2010</v>
      </c>
      <c r="O9" s="13" t="str">
        <f t="shared" si="0"/>
        <v>01Oct2010</v>
      </c>
      <c r="P9" s="14">
        <v>0.5</v>
      </c>
      <c r="Q9" s="15">
        <f t="shared" si="3"/>
        <v>12300</v>
      </c>
      <c r="R9">
        <v>4</v>
      </c>
      <c r="T9" s="39" t="str">
        <f t="shared" si="1"/>
        <v>01Oct2010</v>
      </c>
      <c r="U9" s="112">
        <f t="shared" si="1"/>
        <v>0.5</v>
      </c>
      <c r="V9" s="15">
        <f t="shared" si="1"/>
        <v>12300</v>
      </c>
      <c r="W9">
        <v>4</v>
      </c>
    </row>
    <row r="10" spans="1:23" ht="15.75" thickBot="1" x14ac:dyDescent="0.3">
      <c r="A10" s="6">
        <v>40096</v>
      </c>
      <c r="B10">
        <v>12300</v>
      </c>
      <c r="C10" s="2">
        <f t="shared" si="4"/>
        <v>2010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2"/>
        <v>2011</v>
      </c>
      <c r="O10" s="13" t="str">
        <f t="shared" si="0"/>
        <v>01Oct2011</v>
      </c>
      <c r="P10" s="14">
        <v>0.5</v>
      </c>
      <c r="Q10" s="15">
        <f t="shared" si="3"/>
        <v>8640</v>
      </c>
      <c r="R10">
        <v>5</v>
      </c>
      <c r="T10" s="39" t="str">
        <f t="shared" si="1"/>
        <v>01Oct2011</v>
      </c>
      <c r="U10" s="112">
        <f t="shared" si="1"/>
        <v>0.5</v>
      </c>
      <c r="V10" s="15">
        <f t="shared" si="1"/>
        <v>8640</v>
      </c>
      <c r="W10">
        <v>5</v>
      </c>
    </row>
    <row r="11" spans="1:23" ht="15.75" thickBot="1" x14ac:dyDescent="0.3">
      <c r="A11" s="6">
        <v>40666</v>
      </c>
      <c r="B11">
        <v>8640</v>
      </c>
      <c r="C11" s="2">
        <f t="shared" si="4"/>
        <v>2011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2"/>
        <v>2012</v>
      </c>
      <c r="O11" s="13" t="str">
        <f t="shared" si="0"/>
        <v>01Oct2012</v>
      </c>
      <c r="P11" s="14">
        <v>0.5</v>
      </c>
      <c r="Q11" s="15">
        <f t="shared" si="3"/>
        <v>10100</v>
      </c>
      <c r="R11">
        <v>6</v>
      </c>
      <c r="T11" s="39" t="str">
        <f t="shared" si="1"/>
        <v>01Oct2012</v>
      </c>
      <c r="U11" s="112">
        <f t="shared" si="1"/>
        <v>0.5</v>
      </c>
      <c r="V11" s="15">
        <f t="shared" si="1"/>
        <v>10100</v>
      </c>
      <c r="W11">
        <v>6</v>
      </c>
    </row>
    <row r="12" spans="1:23" x14ac:dyDescent="0.25">
      <c r="A12" s="6">
        <v>40934</v>
      </c>
      <c r="B12">
        <v>10100</v>
      </c>
      <c r="C12" s="2">
        <f t="shared" si="4"/>
        <v>2012</v>
      </c>
      <c r="E12" s="13">
        <v>0.2</v>
      </c>
      <c r="F12" s="60">
        <v>52528</v>
      </c>
      <c r="G12" s="60"/>
      <c r="H12" s="60">
        <v>129418.3</v>
      </c>
      <c r="I12" s="15">
        <v>31761.3</v>
      </c>
      <c r="M12" s="9" t="s">
        <v>6</v>
      </c>
      <c r="N12">
        <f t="shared" si="2"/>
        <v>2013</v>
      </c>
      <c r="O12" s="13" t="str">
        <f t="shared" si="0"/>
        <v>01Oct2013</v>
      </c>
      <c r="P12" s="14">
        <v>0.5</v>
      </c>
      <c r="Q12" s="15">
        <f t="shared" si="3"/>
        <v>3100</v>
      </c>
      <c r="R12">
        <v>7</v>
      </c>
      <c r="T12" s="39" t="str">
        <f t="shared" si="1"/>
        <v>01Oct2013</v>
      </c>
      <c r="U12" s="112">
        <f t="shared" si="1"/>
        <v>0.5</v>
      </c>
      <c r="V12" s="15">
        <f t="shared" si="1"/>
        <v>3100</v>
      </c>
      <c r="W12">
        <v>7</v>
      </c>
    </row>
    <row r="13" spans="1:23" x14ac:dyDescent="0.25">
      <c r="A13" s="6">
        <v>41410</v>
      </c>
      <c r="B13">
        <v>3100</v>
      </c>
      <c r="C13" s="2">
        <f t="shared" si="4"/>
        <v>2013</v>
      </c>
      <c r="E13" s="13">
        <v>0.5</v>
      </c>
      <c r="F13" s="60">
        <v>47673.1</v>
      </c>
      <c r="G13" s="60"/>
      <c r="H13" s="60">
        <v>112507.8</v>
      </c>
      <c r="I13" s="15">
        <v>29361.200000000001</v>
      </c>
      <c r="M13" s="9" t="s">
        <v>6</v>
      </c>
      <c r="N13">
        <f t="shared" si="2"/>
        <v>2014</v>
      </c>
      <c r="O13" s="13" t="str">
        <f t="shared" si="0"/>
        <v>01Oct2014</v>
      </c>
      <c r="P13" s="14">
        <v>0.5</v>
      </c>
      <c r="Q13" s="15">
        <f t="shared" si="3"/>
        <v>2270</v>
      </c>
      <c r="R13">
        <v>8</v>
      </c>
      <c r="T13" s="39" t="str">
        <f t="shared" si="1"/>
        <v>01Oct2014</v>
      </c>
      <c r="U13" s="112">
        <f t="shared" si="1"/>
        <v>0.5</v>
      </c>
      <c r="V13" s="15">
        <f t="shared" si="1"/>
        <v>2270</v>
      </c>
      <c r="W13">
        <v>8</v>
      </c>
    </row>
    <row r="14" spans="1:23" x14ac:dyDescent="0.25">
      <c r="A14" s="6">
        <v>41767</v>
      </c>
      <c r="B14">
        <v>2270</v>
      </c>
      <c r="C14" s="2">
        <f t="shared" si="4"/>
        <v>2014</v>
      </c>
      <c r="E14" s="13">
        <v>1</v>
      </c>
      <c r="F14" s="60">
        <v>43616</v>
      </c>
      <c r="G14" s="60"/>
      <c r="H14" s="60">
        <v>99002.7</v>
      </c>
      <c r="I14" s="15">
        <v>27304.799999999999</v>
      </c>
      <c r="M14" s="9" t="s">
        <v>6</v>
      </c>
      <c r="N14">
        <f t="shared" si="2"/>
        <v>2015</v>
      </c>
      <c r="O14" s="13" t="str">
        <f t="shared" si="0"/>
        <v>01Oct2015</v>
      </c>
      <c r="P14" s="14">
        <v>0.5</v>
      </c>
      <c r="Q14" s="15">
        <f t="shared" si="3"/>
        <v>21300</v>
      </c>
      <c r="R14">
        <v>9</v>
      </c>
      <c r="T14" s="39" t="str">
        <f t="shared" si="1"/>
        <v>01Oct2015</v>
      </c>
      <c r="U14" s="112">
        <f t="shared" si="1"/>
        <v>0.5</v>
      </c>
      <c r="V14" s="15">
        <f t="shared" si="1"/>
        <v>21300</v>
      </c>
      <c r="W14">
        <v>9</v>
      </c>
    </row>
    <row r="15" spans="1:23" x14ac:dyDescent="0.25">
      <c r="A15" s="6">
        <v>42134</v>
      </c>
      <c r="B15">
        <v>21300</v>
      </c>
      <c r="C15" s="2">
        <f t="shared" si="4"/>
        <v>2015</v>
      </c>
      <c r="E15" s="13">
        <v>2</v>
      </c>
      <c r="F15" s="60">
        <v>39193.199999999997</v>
      </c>
      <c r="G15" s="60"/>
      <c r="H15" s="60">
        <v>84963.8</v>
      </c>
      <c r="I15" s="15">
        <v>25002.400000000001</v>
      </c>
      <c r="M15" s="9" t="s">
        <v>6</v>
      </c>
      <c r="N15">
        <f t="shared" si="2"/>
        <v>2016</v>
      </c>
      <c r="O15" s="13" t="str">
        <f t="shared" si="0"/>
        <v>01Oct2016</v>
      </c>
      <c r="P15" s="14">
        <v>0.5</v>
      </c>
      <c r="Q15" s="15">
        <f t="shared" si="3"/>
        <v>30700</v>
      </c>
      <c r="R15">
        <v>10</v>
      </c>
      <c r="T15" s="39" t="str">
        <f t="shared" si="1"/>
        <v>01Oct2016</v>
      </c>
      <c r="U15" s="112">
        <f t="shared" si="1"/>
        <v>0.5</v>
      </c>
      <c r="V15" s="15">
        <f t="shared" si="1"/>
        <v>30700</v>
      </c>
      <c r="W15">
        <v>10</v>
      </c>
    </row>
    <row r="16" spans="1:23" x14ac:dyDescent="0.25">
      <c r="A16" s="6">
        <v>42335</v>
      </c>
      <c r="B16">
        <v>30700</v>
      </c>
      <c r="C16" s="2">
        <f t="shared" si="4"/>
        <v>2016</v>
      </c>
      <c r="E16" s="13">
        <v>4</v>
      </c>
      <c r="F16" s="60">
        <v>34366.300000000003</v>
      </c>
      <c r="G16" s="60"/>
      <c r="H16" s="60">
        <v>70503.100000000006</v>
      </c>
      <c r="I16" s="15">
        <v>22405.200000000001</v>
      </c>
      <c r="M16" s="9" t="s">
        <v>6</v>
      </c>
      <c r="N16">
        <f t="shared" si="2"/>
        <v>2017</v>
      </c>
      <c r="O16" s="13" t="str">
        <f t="shared" si="0"/>
        <v>01Oct2017</v>
      </c>
      <c r="P16" s="14">
        <v>0.5</v>
      </c>
      <c r="Q16" s="15">
        <f t="shared" si="3"/>
        <v>23300</v>
      </c>
      <c r="R16">
        <v>11</v>
      </c>
      <c r="T16" s="39" t="str">
        <f t="shared" si="1"/>
        <v>01Oct2017</v>
      </c>
      <c r="U16" s="112">
        <f t="shared" si="1"/>
        <v>0.5</v>
      </c>
      <c r="V16" s="15">
        <f t="shared" si="1"/>
        <v>23300</v>
      </c>
      <c r="W16">
        <v>11</v>
      </c>
    </row>
    <row r="17" spans="1:23" x14ac:dyDescent="0.25">
      <c r="A17" s="6">
        <v>42961</v>
      </c>
      <c r="B17">
        <v>23300</v>
      </c>
      <c r="C17" s="2">
        <f t="shared" si="4"/>
        <v>2017</v>
      </c>
      <c r="E17" s="13">
        <v>10</v>
      </c>
      <c r="F17" s="60">
        <v>27276.2</v>
      </c>
      <c r="G17" s="60"/>
      <c r="H17" s="60">
        <v>51029.599999999999</v>
      </c>
      <c r="I17" s="15">
        <v>18388.2</v>
      </c>
      <c r="M17" s="9" t="s">
        <v>6</v>
      </c>
      <c r="N17">
        <f t="shared" si="2"/>
        <v>2018</v>
      </c>
      <c r="O17" s="13" t="str">
        <f t="shared" si="0"/>
        <v>01Oct2018</v>
      </c>
      <c r="P17" s="14">
        <v>0.5</v>
      </c>
      <c r="Q17" s="15">
        <f t="shared" si="3"/>
        <v>26100</v>
      </c>
      <c r="R17">
        <v>12</v>
      </c>
      <c r="T17" s="39" t="str">
        <f t="shared" si="1"/>
        <v>01Oct2018</v>
      </c>
      <c r="U17" s="112">
        <f t="shared" si="1"/>
        <v>0.5</v>
      </c>
      <c r="V17" s="15">
        <f t="shared" si="1"/>
        <v>26100</v>
      </c>
      <c r="W17">
        <v>12</v>
      </c>
    </row>
    <row r="18" spans="1:23" x14ac:dyDescent="0.25">
      <c r="A18" s="6">
        <v>43366</v>
      </c>
      <c r="B18">
        <v>26100</v>
      </c>
      <c r="C18" s="2">
        <f t="shared" si="4"/>
        <v>2018</v>
      </c>
      <c r="E18" s="13">
        <v>20</v>
      </c>
      <c r="F18" s="60">
        <v>21262.6</v>
      </c>
      <c r="G18" s="60"/>
      <c r="H18" s="60">
        <v>36351</v>
      </c>
      <c r="I18" s="15">
        <v>14723.9</v>
      </c>
      <c r="M18" s="9" t="s">
        <v>6</v>
      </c>
      <c r="N18">
        <f t="shared" si="2"/>
        <v>2019</v>
      </c>
      <c r="O18" s="16" t="str">
        <f t="shared" si="0"/>
        <v>01Oct2019</v>
      </c>
      <c r="P18" s="14">
        <v>0.5</v>
      </c>
      <c r="Q18" s="15">
        <f t="shared" si="3"/>
        <v>14500</v>
      </c>
      <c r="R18">
        <v>13</v>
      </c>
      <c r="T18" s="39" t="str">
        <f t="shared" si="1"/>
        <v>01Oct2019</v>
      </c>
      <c r="U18" s="112">
        <f t="shared" si="1"/>
        <v>0.5</v>
      </c>
      <c r="V18" s="15">
        <f t="shared" si="1"/>
        <v>14500</v>
      </c>
      <c r="W18">
        <v>13</v>
      </c>
    </row>
    <row r="19" spans="1:23" x14ac:dyDescent="0.25">
      <c r="A19" s="6">
        <v>43615</v>
      </c>
      <c r="B19">
        <v>14500</v>
      </c>
      <c r="C19" s="2">
        <f t="shared" si="4"/>
        <v>2019</v>
      </c>
      <c r="E19" s="13">
        <v>50</v>
      </c>
      <c r="F19" s="60">
        <v>12017.5</v>
      </c>
      <c r="G19" s="60"/>
      <c r="H19" s="60">
        <v>17733.3</v>
      </c>
      <c r="I19" s="15">
        <v>8340.2000000000007</v>
      </c>
      <c r="K19" s="113"/>
      <c r="M19" s="9" t="s">
        <v>6</v>
      </c>
      <c r="N19">
        <f t="shared" si="2"/>
        <v>0</v>
      </c>
      <c r="O19" s="16" t="str">
        <f t="shared" si="0"/>
        <v>01Oct0</v>
      </c>
      <c r="P19" s="14">
        <v>0.5</v>
      </c>
      <c r="Q19" s="15">
        <f t="shared" si="3"/>
        <v>0</v>
      </c>
      <c r="R19">
        <v>14</v>
      </c>
      <c r="T19" s="39" t="str">
        <f t="shared" si="1"/>
        <v>01Oct0</v>
      </c>
      <c r="U19" s="112">
        <f t="shared" si="1"/>
        <v>0.5</v>
      </c>
      <c r="V19" s="15">
        <f t="shared" si="1"/>
        <v>0</v>
      </c>
      <c r="W19">
        <v>14</v>
      </c>
    </row>
    <row r="20" spans="1:23" x14ac:dyDescent="0.25">
      <c r="A20"/>
      <c r="B20"/>
      <c r="E20" s="13">
        <v>80</v>
      </c>
      <c r="F20" s="60">
        <v>5945.3</v>
      </c>
      <c r="G20" s="60"/>
      <c r="H20" s="60">
        <v>8549.7000000000007</v>
      </c>
      <c r="I20" s="15">
        <v>3540.6</v>
      </c>
      <c r="M20" s="9" t="s">
        <v>6</v>
      </c>
      <c r="N20">
        <f t="shared" si="2"/>
        <v>0</v>
      </c>
      <c r="O20" s="16" t="str">
        <f t="shared" si="0"/>
        <v>01Oct0</v>
      </c>
      <c r="P20" s="14">
        <v>0.5</v>
      </c>
      <c r="Q20" s="15">
        <f t="shared" si="3"/>
        <v>0</v>
      </c>
      <c r="R20">
        <v>15</v>
      </c>
      <c r="T20" s="39" t="str">
        <f t="shared" si="1"/>
        <v>01Oct0</v>
      </c>
      <c r="U20" s="112">
        <f t="shared" si="1"/>
        <v>0.5</v>
      </c>
      <c r="V20" s="15">
        <f t="shared" si="1"/>
        <v>0</v>
      </c>
      <c r="W20">
        <v>15</v>
      </c>
    </row>
    <row r="21" spans="1:23" x14ac:dyDescent="0.25">
      <c r="A21"/>
      <c r="B21"/>
      <c r="E21" s="13">
        <v>90</v>
      </c>
      <c r="F21" s="60">
        <v>3889.9</v>
      </c>
      <c r="G21" s="60"/>
      <c r="H21" s="60">
        <v>5867.1</v>
      </c>
      <c r="I21" s="15">
        <v>1982.9</v>
      </c>
      <c r="M21" s="9" t="s">
        <v>6</v>
      </c>
      <c r="N21">
        <f t="shared" si="2"/>
        <v>0</v>
      </c>
      <c r="O21" s="16" t="str">
        <f t="shared" si="0"/>
        <v>01Oct0</v>
      </c>
      <c r="P21" s="14">
        <v>0.5</v>
      </c>
      <c r="Q21" s="15">
        <f t="shared" si="3"/>
        <v>0</v>
      </c>
      <c r="R21">
        <v>16</v>
      </c>
      <c r="T21" s="39" t="str">
        <f t="shared" si="1"/>
        <v>01Oct0</v>
      </c>
      <c r="U21" s="112">
        <f t="shared" si="1"/>
        <v>0.5</v>
      </c>
      <c r="V21" s="15">
        <f t="shared" si="1"/>
        <v>0</v>
      </c>
      <c r="W21">
        <v>16</v>
      </c>
    </row>
    <row r="22" spans="1:23" x14ac:dyDescent="0.25">
      <c r="A22"/>
      <c r="B22"/>
      <c r="E22" s="13">
        <v>95</v>
      </c>
      <c r="F22" s="60">
        <v>2658.3</v>
      </c>
      <c r="G22" s="60"/>
      <c r="H22" s="60">
        <v>4271.3</v>
      </c>
      <c r="I22" s="15">
        <v>1154.8</v>
      </c>
      <c r="M22" s="9" t="s">
        <v>6</v>
      </c>
      <c r="N22">
        <f t="shared" si="2"/>
        <v>0</v>
      </c>
      <c r="O22" s="16" t="str">
        <f t="shared" si="0"/>
        <v>01Oct0</v>
      </c>
      <c r="P22" s="14">
        <v>0.5</v>
      </c>
      <c r="Q22" s="15">
        <f t="shared" si="3"/>
        <v>0</v>
      </c>
      <c r="R22">
        <v>17</v>
      </c>
      <c r="T22" s="39" t="str">
        <f t="shared" si="1"/>
        <v>01Oct0</v>
      </c>
      <c r="U22" s="112">
        <f t="shared" si="1"/>
        <v>0.5</v>
      </c>
      <c r="V22" s="15">
        <f t="shared" si="1"/>
        <v>0</v>
      </c>
      <c r="W22">
        <v>17</v>
      </c>
    </row>
    <row r="23" spans="1:23" ht="15.75" thickBot="1" x14ac:dyDescent="0.3">
      <c r="A23"/>
      <c r="B23"/>
      <c r="E23" s="61">
        <v>99</v>
      </c>
      <c r="F23" s="62">
        <v>1205.9000000000001</v>
      </c>
      <c r="G23" s="62"/>
      <c r="H23" s="62">
        <v>2275.4</v>
      </c>
      <c r="I23" s="19">
        <v>364.9</v>
      </c>
      <c r="M23" s="9" t="s">
        <v>6</v>
      </c>
      <c r="N23">
        <f t="shared" si="2"/>
        <v>0</v>
      </c>
      <c r="O23" s="16" t="str">
        <f t="shared" si="0"/>
        <v>01Oct0</v>
      </c>
      <c r="P23" s="14">
        <v>0.5</v>
      </c>
      <c r="Q23" s="15">
        <f t="shared" si="3"/>
        <v>0</v>
      </c>
      <c r="R23">
        <v>18</v>
      </c>
      <c r="T23" s="39" t="str">
        <f t="shared" si="1"/>
        <v>01Oct0</v>
      </c>
      <c r="U23" s="112">
        <f t="shared" si="1"/>
        <v>0.5</v>
      </c>
      <c r="V23" s="15">
        <f t="shared" si="1"/>
        <v>0</v>
      </c>
      <c r="W23">
        <v>18</v>
      </c>
    </row>
    <row r="24" spans="1:23" ht="15.75" thickBot="1" x14ac:dyDescent="0.3">
      <c r="A24"/>
      <c r="B24"/>
      <c r="M24" s="9" t="s">
        <v>6</v>
      </c>
      <c r="N24">
        <f t="shared" si="2"/>
        <v>0</v>
      </c>
      <c r="O24" s="16" t="str">
        <f t="shared" si="0"/>
        <v>01Oct0</v>
      </c>
      <c r="P24" s="14">
        <v>0.5</v>
      </c>
      <c r="Q24" s="15">
        <f t="shared" si="3"/>
        <v>0</v>
      </c>
      <c r="R24">
        <v>19</v>
      </c>
      <c r="T24" s="39" t="str">
        <f t="shared" si="1"/>
        <v>01Oct0</v>
      </c>
      <c r="U24" s="112">
        <f t="shared" si="1"/>
        <v>0.5</v>
      </c>
      <c r="V24" s="15">
        <f t="shared" si="1"/>
        <v>0</v>
      </c>
      <c r="W24">
        <v>19</v>
      </c>
    </row>
    <row r="25" spans="1:23" ht="15.75" thickBot="1" x14ac:dyDescent="0.3">
      <c r="A25"/>
      <c r="B25"/>
      <c r="E25" s="173" t="s">
        <v>118</v>
      </c>
      <c r="F25" s="174"/>
      <c r="G25" s="174"/>
      <c r="H25" s="174"/>
      <c r="I25" s="175"/>
      <c r="M25" s="9" t="s">
        <v>6</v>
      </c>
      <c r="N25">
        <f t="shared" si="2"/>
        <v>0</v>
      </c>
      <c r="O25" s="16" t="str">
        <f t="shared" si="0"/>
        <v>01Oct0</v>
      </c>
      <c r="P25" s="14">
        <v>0.5</v>
      </c>
      <c r="Q25" s="15">
        <f t="shared" si="3"/>
        <v>0</v>
      </c>
      <c r="R25">
        <v>20</v>
      </c>
      <c r="T25" s="39" t="str">
        <f t="shared" si="1"/>
        <v>01Oct0</v>
      </c>
      <c r="U25" s="112">
        <f t="shared" si="1"/>
        <v>0.5</v>
      </c>
      <c r="V25" s="15">
        <f t="shared" si="1"/>
        <v>0</v>
      </c>
      <c r="W25">
        <v>20</v>
      </c>
    </row>
    <row r="26" spans="1:23" ht="15.75" thickBot="1" x14ac:dyDescent="0.3">
      <c r="A26"/>
      <c r="B26"/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2"/>
        <v>0</v>
      </c>
      <c r="O26" s="16" t="str">
        <f t="shared" si="0"/>
        <v>01Oct0</v>
      </c>
      <c r="P26" s="14">
        <v>0.5</v>
      </c>
      <c r="Q26" s="15">
        <f t="shared" si="3"/>
        <v>0</v>
      </c>
      <c r="R26">
        <v>21</v>
      </c>
      <c r="T26" s="39" t="str">
        <f>O27</f>
        <v>01Oct0</v>
      </c>
      <c r="U26" s="112">
        <f>P27</f>
        <v>0.5</v>
      </c>
      <c r="V26" s="15">
        <f>Q27</f>
        <v>0</v>
      </c>
      <c r="W26">
        <v>21</v>
      </c>
    </row>
    <row r="27" spans="1:23" x14ac:dyDescent="0.25">
      <c r="A27"/>
      <c r="B27"/>
      <c r="E27" s="13">
        <v>0.2</v>
      </c>
      <c r="F27" s="60"/>
      <c r="G27" s="60"/>
      <c r="H27" s="60"/>
      <c r="I27" s="15"/>
      <c r="M27" s="9" t="s">
        <v>6</v>
      </c>
      <c r="N27">
        <f t="shared" si="2"/>
        <v>0</v>
      </c>
      <c r="O27" s="16" t="str">
        <f t="shared" si="0"/>
        <v>01Oct0</v>
      </c>
      <c r="P27" s="14">
        <v>0.5</v>
      </c>
      <c r="Q27" s="15">
        <f t="shared" si="3"/>
        <v>0</v>
      </c>
      <c r="R27">
        <v>22</v>
      </c>
      <c r="T27" s="39" t="str">
        <f t="shared" ref="T27:V44" si="5">O28</f>
        <v>01Oct0</v>
      </c>
      <c r="U27" s="112">
        <f t="shared" si="5"/>
        <v>0.5</v>
      </c>
      <c r="V27" s="15">
        <f t="shared" si="5"/>
        <v>0</v>
      </c>
      <c r="W27">
        <v>22</v>
      </c>
    </row>
    <row r="28" spans="1:23" x14ac:dyDescent="0.25">
      <c r="A28"/>
      <c r="B28"/>
      <c r="E28" s="13">
        <v>0.5</v>
      </c>
      <c r="F28" s="60"/>
      <c r="G28" s="60"/>
      <c r="H28" s="60"/>
      <c r="I28" s="15"/>
      <c r="M28" s="9" t="s">
        <v>6</v>
      </c>
      <c r="N28">
        <f t="shared" si="2"/>
        <v>0</v>
      </c>
      <c r="O28" s="16" t="str">
        <f t="shared" si="0"/>
        <v>01Oct0</v>
      </c>
      <c r="P28" s="14">
        <v>0.5</v>
      </c>
      <c r="Q28" s="15">
        <f t="shared" si="3"/>
        <v>0</v>
      </c>
      <c r="R28">
        <v>23</v>
      </c>
      <c r="T28" s="39" t="str">
        <f t="shared" si="5"/>
        <v>01Oct0</v>
      </c>
      <c r="U28" s="112">
        <f t="shared" si="5"/>
        <v>0.5</v>
      </c>
      <c r="V28" s="15">
        <f t="shared" si="5"/>
        <v>0</v>
      </c>
      <c r="W28">
        <v>23</v>
      </c>
    </row>
    <row r="29" spans="1:23" x14ac:dyDescent="0.25">
      <c r="A29"/>
      <c r="B29"/>
      <c r="E29" s="13">
        <v>1</v>
      </c>
      <c r="F29" s="60"/>
      <c r="G29" s="60"/>
      <c r="H29" s="60"/>
      <c r="I29" s="15"/>
      <c r="M29" s="9" t="s">
        <v>6</v>
      </c>
      <c r="N29">
        <f t="shared" si="2"/>
        <v>0</v>
      </c>
      <c r="O29" s="16" t="str">
        <f t="shared" si="0"/>
        <v>01Oct0</v>
      </c>
      <c r="P29" s="14">
        <v>0.5</v>
      </c>
      <c r="Q29" s="15">
        <f t="shared" si="3"/>
        <v>0</v>
      </c>
      <c r="R29">
        <v>24</v>
      </c>
      <c r="T29" s="39" t="str">
        <f t="shared" si="5"/>
        <v>01Oct0</v>
      </c>
      <c r="U29" s="112">
        <f t="shared" si="5"/>
        <v>0.5</v>
      </c>
      <c r="V29" s="15">
        <f t="shared" si="5"/>
        <v>0</v>
      </c>
      <c r="W29">
        <v>24</v>
      </c>
    </row>
    <row r="30" spans="1:23" x14ac:dyDescent="0.25">
      <c r="A30"/>
      <c r="B30"/>
      <c r="E30" s="13">
        <v>2</v>
      </c>
      <c r="F30" s="60"/>
      <c r="G30" s="60"/>
      <c r="H30" s="60"/>
      <c r="I30" s="15"/>
      <c r="M30" s="9" t="s">
        <v>6</v>
      </c>
      <c r="N30">
        <f t="shared" si="2"/>
        <v>0</v>
      </c>
      <c r="O30" s="16" t="str">
        <f t="shared" si="0"/>
        <v>01Oct0</v>
      </c>
      <c r="P30" s="14">
        <v>0.5</v>
      </c>
      <c r="Q30" s="15">
        <f t="shared" si="3"/>
        <v>0</v>
      </c>
      <c r="R30">
        <v>25</v>
      </c>
      <c r="T30" s="39" t="str">
        <f t="shared" si="5"/>
        <v>01Oct0</v>
      </c>
      <c r="U30" s="112">
        <f t="shared" si="5"/>
        <v>0.5</v>
      </c>
      <c r="V30" s="15">
        <f t="shared" si="5"/>
        <v>0</v>
      </c>
      <c r="W30">
        <v>25</v>
      </c>
    </row>
    <row r="31" spans="1:23" x14ac:dyDescent="0.25">
      <c r="A31"/>
      <c r="B31"/>
      <c r="E31" s="13">
        <v>5</v>
      </c>
      <c r="F31" s="60"/>
      <c r="G31" s="60"/>
      <c r="H31" s="60"/>
      <c r="I31" s="15"/>
      <c r="M31" s="9" t="s">
        <v>6</v>
      </c>
      <c r="N31">
        <f t="shared" si="2"/>
        <v>0</v>
      </c>
      <c r="O31" s="16" t="str">
        <f t="shared" si="0"/>
        <v>01Oct0</v>
      </c>
      <c r="P31" s="14">
        <v>0.5</v>
      </c>
      <c r="Q31" s="15">
        <f t="shared" si="3"/>
        <v>0</v>
      </c>
      <c r="R31">
        <v>26</v>
      </c>
      <c r="T31" s="39" t="str">
        <f t="shared" si="5"/>
        <v>01Oct0</v>
      </c>
      <c r="U31" s="112">
        <f t="shared" si="5"/>
        <v>0.5</v>
      </c>
      <c r="V31" s="15">
        <f t="shared" si="5"/>
        <v>0</v>
      </c>
      <c r="W31">
        <v>26</v>
      </c>
    </row>
    <row r="32" spans="1:23" x14ac:dyDescent="0.25">
      <c r="A32"/>
      <c r="B32"/>
      <c r="E32" s="13">
        <v>10</v>
      </c>
      <c r="F32" s="60"/>
      <c r="G32" s="60"/>
      <c r="H32" s="60"/>
      <c r="I32" s="15"/>
      <c r="L32" s="113"/>
      <c r="M32" s="9" t="s">
        <v>6</v>
      </c>
      <c r="N32">
        <f t="shared" si="2"/>
        <v>0</v>
      </c>
      <c r="O32" s="16" t="str">
        <f t="shared" si="0"/>
        <v>01Oct0</v>
      </c>
      <c r="P32" s="14">
        <v>0.5</v>
      </c>
      <c r="Q32" s="15">
        <f t="shared" si="3"/>
        <v>0</v>
      </c>
      <c r="R32">
        <v>27</v>
      </c>
      <c r="T32" s="39" t="str">
        <f t="shared" si="5"/>
        <v>01Oct0</v>
      </c>
      <c r="U32" s="112">
        <f t="shared" si="5"/>
        <v>0.5</v>
      </c>
      <c r="V32" s="15">
        <f t="shared" si="5"/>
        <v>0</v>
      </c>
      <c r="W32">
        <v>27</v>
      </c>
    </row>
    <row r="33" spans="1:23" x14ac:dyDescent="0.25">
      <c r="A33"/>
      <c r="B33"/>
      <c r="E33" s="13">
        <v>20</v>
      </c>
      <c r="F33" s="60"/>
      <c r="G33" s="60"/>
      <c r="H33" s="60"/>
      <c r="I33" s="15"/>
      <c r="M33" s="9" t="s">
        <v>6</v>
      </c>
      <c r="N33">
        <f t="shared" si="2"/>
        <v>0</v>
      </c>
      <c r="O33" s="16" t="str">
        <f t="shared" si="0"/>
        <v>01Oct0</v>
      </c>
      <c r="P33" s="14">
        <v>0.5</v>
      </c>
      <c r="Q33" s="15">
        <f t="shared" si="3"/>
        <v>0</v>
      </c>
      <c r="R33">
        <v>28</v>
      </c>
      <c r="T33" s="39" t="str">
        <f t="shared" si="5"/>
        <v>01Oct0</v>
      </c>
      <c r="U33" s="112">
        <f t="shared" si="5"/>
        <v>0.5</v>
      </c>
      <c r="V33" s="15">
        <f t="shared" si="5"/>
        <v>0</v>
      </c>
      <c r="W33">
        <v>28</v>
      </c>
    </row>
    <row r="34" spans="1:23" x14ac:dyDescent="0.25">
      <c r="A34"/>
      <c r="B34"/>
      <c r="E34" s="13">
        <v>50</v>
      </c>
      <c r="F34" s="60"/>
      <c r="G34" s="60"/>
      <c r="H34" s="60"/>
      <c r="I34" s="15"/>
      <c r="M34" s="9" t="s">
        <v>6</v>
      </c>
      <c r="N34">
        <f t="shared" si="2"/>
        <v>0</v>
      </c>
      <c r="O34" s="16" t="str">
        <f t="shared" si="0"/>
        <v>01Oct0</v>
      </c>
      <c r="P34" s="14">
        <v>0.5</v>
      </c>
      <c r="Q34" s="15">
        <f t="shared" si="3"/>
        <v>0</v>
      </c>
      <c r="R34">
        <v>29</v>
      </c>
      <c r="T34" s="39" t="str">
        <f t="shared" si="5"/>
        <v>01Oct0</v>
      </c>
      <c r="U34" s="112">
        <f t="shared" si="5"/>
        <v>0.5</v>
      </c>
      <c r="V34" s="15">
        <f t="shared" si="5"/>
        <v>0</v>
      </c>
      <c r="W34">
        <v>29</v>
      </c>
    </row>
    <row r="35" spans="1:23" x14ac:dyDescent="0.25">
      <c r="A35"/>
      <c r="B35"/>
      <c r="E35" s="13">
        <v>80</v>
      </c>
      <c r="F35" s="60"/>
      <c r="G35" s="60"/>
      <c r="H35" s="60"/>
      <c r="I35" s="15"/>
      <c r="M35" s="9" t="s">
        <v>6</v>
      </c>
      <c r="N35">
        <f t="shared" si="2"/>
        <v>0</v>
      </c>
      <c r="O35" s="16" t="str">
        <f t="shared" si="0"/>
        <v>01Oct0</v>
      </c>
      <c r="P35" s="14">
        <v>0.5</v>
      </c>
      <c r="Q35" s="15">
        <f t="shared" si="3"/>
        <v>0</v>
      </c>
      <c r="R35">
        <v>30</v>
      </c>
      <c r="T35" s="39" t="str">
        <f t="shared" si="5"/>
        <v>01Oct0</v>
      </c>
      <c r="U35" s="112">
        <f t="shared" si="5"/>
        <v>0.5</v>
      </c>
      <c r="V35" s="15">
        <f t="shared" si="5"/>
        <v>0</v>
      </c>
      <c r="W35">
        <v>30</v>
      </c>
    </row>
    <row r="36" spans="1:23" x14ac:dyDescent="0.25">
      <c r="A36"/>
      <c r="B36"/>
      <c r="E36" s="13">
        <v>90</v>
      </c>
      <c r="F36" s="60"/>
      <c r="G36" s="60"/>
      <c r="H36" s="60"/>
      <c r="I36" s="15"/>
      <c r="M36" s="9" t="s">
        <v>6</v>
      </c>
      <c r="N36">
        <f t="shared" si="2"/>
        <v>0</v>
      </c>
      <c r="O36" s="16" t="str">
        <f t="shared" si="0"/>
        <v>01Oct0</v>
      </c>
      <c r="P36" s="14">
        <v>0.5</v>
      </c>
      <c r="Q36" s="15">
        <f t="shared" si="3"/>
        <v>0</v>
      </c>
      <c r="R36">
        <v>31</v>
      </c>
      <c r="T36" s="39" t="str">
        <f t="shared" si="5"/>
        <v>01Oct0</v>
      </c>
      <c r="U36" s="112">
        <f t="shared" si="5"/>
        <v>0.5</v>
      </c>
      <c r="V36" s="15">
        <f t="shared" si="5"/>
        <v>0</v>
      </c>
      <c r="W36">
        <v>31</v>
      </c>
    </row>
    <row r="37" spans="1:23" x14ac:dyDescent="0.25">
      <c r="A37"/>
      <c r="B37"/>
      <c r="E37" s="13">
        <v>95</v>
      </c>
      <c r="F37" s="60"/>
      <c r="G37" s="60"/>
      <c r="H37" s="60"/>
      <c r="I37" s="15"/>
      <c r="M37" s="9" t="s">
        <v>6</v>
      </c>
      <c r="N37">
        <f t="shared" si="2"/>
        <v>0</v>
      </c>
      <c r="O37" s="16" t="str">
        <f t="shared" si="0"/>
        <v>01Oct0</v>
      </c>
      <c r="P37" s="14">
        <v>0.5</v>
      </c>
      <c r="Q37" s="15">
        <f t="shared" si="3"/>
        <v>0</v>
      </c>
      <c r="R37">
        <v>32</v>
      </c>
      <c r="T37" s="39" t="str">
        <f t="shared" si="5"/>
        <v>01Oct0</v>
      </c>
      <c r="U37" s="112">
        <f t="shared" si="5"/>
        <v>0.5</v>
      </c>
      <c r="V37" s="15">
        <f t="shared" si="5"/>
        <v>0</v>
      </c>
      <c r="W37">
        <v>32</v>
      </c>
    </row>
    <row r="38" spans="1:23" ht="15.75" thickBot="1" x14ac:dyDescent="0.3">
      <c r="A38"/>
      <c r="B38"/>
      <c r="E38" s="61">
        <v>99</v>
      </c>
      <c r="F38" s="62"/>
      <c r="G38" s="62"/>
      <c r="H38" s="62"/>
      <c r="I38" s="19"/>
      <c r="M38" s="9" t="s">
        <v>6</v>
      </c>
      <c r="N38">
        <f t="shared" si="2"/>
        <v>0</v>
      </c>
      <c r="O38" s="16" t="str">
        <f t="shared" si="0"/>
        <v>01Oct0</v>
      </c>
      <c r="P38" s="14">
        <v>0.5</v>
      </c>
      <c r="Q38" s="15">
        <f t="shared" si="3"/>
        <v>0</v>
      </c>
      <c r="R38">
        <v>33</v>
      </c>
      <c r="T38" s="39" t="str">
        <f t="shared" si="5"/>
        <v>01Oct0</v>
      </c>
      <c r="U38" s="112">
        <f t="shared" si="5"/>
        <v>0.5</v>
      </c>
      <c r="V38" s="15">
        <f t="shared" si="5"/>
        <v>0</v>
      </c>
      <c r="W38">
        <v>33</v>
      </c>
    </row>
    <row r="39" spans="1:23" x14ac:dyDescent="0.25">
      <c r="A39"/>
      <c r="B39"/>
      <c r="M39" s="9" t="s">
        <v>6</v>
      </c>
      <c r="N39">
        <f t="shared" si="2"/>
        <v>0</v>
      </c>
      <c r="O39" s="16" t="str">
        <f t="shared" si="0"/>
        <v>01Oct0</v>
      </c>
      <c r="P39" s="14">
        <v>0.5</v>
      </c>
      <c r="Q39" s="15">
        <f t="shared" si="3"/>
        <v>0</v>
      </c>
      <c r="R39">
        <v>34</v>
      </c>
      <c r="T39" s="39" t="str">
        <f t="shared" si="5"/>
        <v>01Oct0</v>
      </c>
      <c r="U39" s="112">
        <f t="shared" si="5"/>
        <v>0.5</v>
      </c>
      <c r="V39" s="15">
        <f t="shared" si="5"/>
        <v>0</v>
      </c>
      <c r="W39">
        <v>34</v>
      </c>
    </row>
    <row r="40" spans="1:23" x14ac:dyDescent="0.25">
      <c r="A40"/>
      <c r="B40"/>
      <c r="M40" s="9" t="s">
        <v>6</v>
      </c>
      <c r="N40">
        <f t="shared" si="2"/>
        <v>0</v>
      </c>
      <c r="O40" s="16" t="str">
        <f t="shared" si="0"/>
        <v>01Oct0</v>
      </c>
      <c r="P40" s="14">
        <v>0.5</v>
      </c>
      <c r="Q40" s="15">
        <f t="shared" si="3"/>
        <v>0</v>
      </c>
      <c r="R40">
        <v>35</v>
      </c>
      <c r="T40" s="39" t="str">
        <f t="shared" si="5"/>
        <v>01Oct0</v>
      </c>
      <c r="U40" s="112">
        <f t="shared" si="5"/>
        <v>0.5</v>
      </c>
      <c r="V40" s="15">
        <f t="shared" si="5"/>
        <v>0</v>
      </c>
      <c r="W40">
        <v>35</v>
      </c>
    </row>
    <row r="41" spans="1:23" x14ac:dyDescent="0.25">
      <c r="A41"/>
      <c r="B41"/>
      <c r="M41" s="9" t="s">
        <v>6</v>
      </c>
      <c r="N41">
        <f t="shared" si="2"/>
        <v>0</v>
      </c>
      <c r="O41" s="16" t="str">
        <f t="shared" si="0"/>
        <v>01Oct0</v>
      </c>
      <c r="P41" s="14">
        <v>0.5</v>
      </c>
      <c r="Q41" s="15">
        <f t="shared" si="3"/>
        <v>0</v>
      </c>
      <c r="R41">
        <v>36</v>
      </c>
      <c r="T41" s="39" t="str">
        <f t="shared" si="5"/>
        <v>01Oct0</v>
      </c>
      <c r="U41" s="112">
        <f t="shared" si="5"/>
        <v>0.5</v>
      </c>
      <c r="V41" s="15">
        <f t="shared" si="5"/>
        <v>0</v>
      </c>
      <c r="W41">
        <v>36</v>
      </c>
    </row>
    <row r="42" spans="1:23" x14ac:dyDescent="0.25">
      <c r="A42"/>
      <c r="B42"/>
      <c r="M42" s="9" t="s">
        <v>6</v>
      </c>
      <c r="N42">
        <f t="shared" si="2"/>
        <v>0</v>
      </c>
      <c r="O42" s="16" t="str">
        <f t="shared" si="0"/>
        <v>01Oct0</v>
      </c>
      <c r="P42" s="14">
        <v>0.5</v>
      </c>
      <c r="Q42" s="15">
        <f t="shared" si="3"/>
        <v>0</v>
      </c>
      <c r="R42">
        <v>37</v>
      </c>
      <c r="T42" s="39" t="str">
        <f t="shared" si="5"/>
        <v>01Oct0</v>
      </c>
      <c r="U42" s="112">
        <f t="shared" si="5"/>
        <v>0.5</v>
      </c>
      <c r="V42" s="15">
        <f t="shared" si="5"/>
        <v>0</v>
      </c>
      <c r="W42">
        <v>37</v>
      </c>
    </row>
    <row r="43" spans="1:23" x14ac:dyDescent="0.25">
      <c r="A43"/>
      <c r="B43"/>
      <c r="M43" s="9" t="s">
        <v>6</v>
      </c>
      <c r="N43">
        <f t="shared" si="2"/>
        <v>0</v>
      </c>
      <c r="O43" s="16" t="str">
        <f t="shared" si="0"/>
        <v>01Oct0</v>
      </c>
      <c r="P43" s="14">
        <v>0.5</v>
      </c>
      <c r="Q43" s="15">
        <f t="shared" si="3"/>
        <v>0</v>
      </c>
      <c r="R43">
        <v>38</v>
      </c>
      <c r="T43" s="39" t="str">
        <f t="shared" si="5"/>
        <v>01Oct0</v>
      </c>
      <c r="U43" s="112">
        <f t="shared" si="5"/>
        <v>0.5</v>
      </c>
      <c r="V43" s="15">
        <f t="shared" si="5"/>
        <v>0</v>
      </c>
      <c r="W43">
        <v>38</v>
      </c>
    </row>
    <row r="44" spans="1:23" x14ac:dyDescent="0.25">
      <c r="A44"/>
      <c r="B44"/>
      <c r="M44" s="9" t="s">
        <v>6</v>
      </c>
      <c r="N44">
        <f t="shared" si="2"/>
        <v>0</v>
      </c>
      <c r="O44" s="16" t="str">
        <f t="shared" si="0"/>
        <v>01Oct0</v>
      </c>
      <c r="P44" s="14">
        <v>0.5</v>
      </c>
      <c r="Q44" s="15">
        <f t="shared" si="3"/>
        <v>0</v>
      </c>
      <c r="R44">
        <v>39</v>
      </c>
      <c r="T44" s="39" t="str">
        <f t="shared" si="5"/>
        <v>01Oct0</v>
      </c>
      <c r="U44" s="112">
        <f t="shared" si="5"/>
        <v>0.5</v>
      </c>
      <c r="V44" s="15">
        <f t="shared" si="5"/>
        <v>0</v>
      </c>
      <c r="W44">
        <v>39</v>
      </c>
    </row>
    <row r="45" spans="1:23" x14ac:dyDescent="0.25">
      <c r="A45"/>
      <c r="B45"/>
      <c r="M45" s="9" t="s">
        <v>6</v>
      </c>
      <c r="N45">
        <f t="shared" si="2"/>
        <v>0</v>
      </c>
      <c r="O45" s="16" t="str">
        <f t="shared" si="0"/>
        <v>01Oct0</v>
      </c>
      <c r="P45" s="14">
        <v>0.5</v>
      </c>
      <c r="Q45" s="15">
        <f t="shared" si="3"/>
        <v>0</v>
      </c>
      <c r="R45">
        <v>40</v>
      </c>
      <c r="T45" s="39" t="str">
        <f>O47</f>
        <v>01Oct0</v>
      </c>
      <c r="U45" s="112">
        <f>P47</f>
        <v>0.5</v>
      </c>
      <c r="V45" s="15">
        <f>Q47</f>
        <v>0</v>
      </c>
      <c r="W45">
        <v>40</v>
      </c>
    </row>
    <row r="46" spans="1:23" x14ac:dyDescent="0.25">
      <c r="A46"/>
      <c r="B46"/>
      <c r="M46" s="9" t="s">
        <v>6</v>
      </c>
      <c r="N46">
        <f t="shared" si="2"/>
        <v>0</v>
      </c>
      <c r="O46" s="16" t="str">
        <f t="shared" si="0"/>
        <v>01Oct0</v>
      </c>
      <c r="P46" s="14">
        <v>0.5</v>
      </c>
      <c r="Q46" s="15">
        <f t="shared" si="3"/>
        <v>0</v>
      </c>
      <c r="R46">
        <v>41</v>
      </c>
      <c r="T46" s="39" t="str">
        <f t="shared" ref="T46:V50" si="6">O48</f>
        <v>01Oct0</v>
      </c>
      <c r="U46" s="112">
        <f t="shared" si="6"/>
        <v>0.5</v>
      </c>
      <c r="V46" s="15">
        <f t="shared" si="6"/>
        <v>0</v>
      </c>
      <c r="W46">
        <v>41</v>
      </c>
    </row>
    <row r="47" spans="1:23" x14ac:dyDescent="0.25">
      <c r="A47"/>
      <c r="B47"/>
      <c r="M47" s="9" t="s">
        <v>6</v>
      </c>
      <c r="N47">
        <f t="shared" si="2"/>
        <v>0</v>
      </c>
      <c r="O47" s="16" t="str">
        <f t="shared" si="0"/>
        <v>01Oct0</v>
      </c>
      <c r="P47" s="14">
        <v>0.5</v>
      </c>
      <c r="Q47" s="15">
        <f t="shared" si="3"/>
        <v>0</v>
      </c>
      <c r="R47">
        <v>42</v>
      </c>
      <c r="T47" s="39" t="str">
        <f t="shared" si="6"/>
        <v>01Oct0</v>
      </c>
      <c r="U47" s="112">
        <f t="shared" si="6"/>
        <v>0.5</v>
      </c>
      <c r="V47" s="15">
        <f t="shared" si="6"/>
        <v>0</v>
      </c>
      <c r="W47">
        <v>42</v>
      </c>
    </row>
    <row r="48" spans="1:23" x14ac:dyDescent="0.25">
      <c r="A48"/>
      <c r="B48"/>
      <c r="M48" s="9" t="s">
        <v>6</v>
      </c>
      <c r="N48">
        <f t="shared" si="2"/>
        <v>0</v>
      </c>
      <c r="O48" s="16" t="str">
        <f t="shared" si="0"/>
        <v>01Oct0</v>
      </c>
      <c r="P48" s="14">
        <v>0.5</v>
      </c>
      <c r="Q48" s="15">
        <f t="shared" si="3"/>
        <v>0</v>
      </c>
      <c r="R48">
        <v>43</v>
      </c>
      <c r="T48" s="39" t="str">
        <f t="shared" si="6"/>
        <v>01Oct0</v>
      </c>
      <c r="U48" s="112">
        <f t="shared" si="6"/>
        <v>0.5</v>
      </c>
      <c r="V48" s="15">
        <f t="shared" si="6"/>
        <v>0</v>
      </c>
      <c r="W48">
        <v>43</v>
      </c>
    </row>
    <row r="49" spans="1:31" x14ac:dyDescent="0.25">
      <c r="A49"/>
      <c r="B49"/>
      <c r="M49" s="9" t="s">
        <v>6</v>
      </c>
      <c r="N49">
        <f t="shared" si="2"/>
        <v>0</v>
      </c>
      <c r="O49" s="16" t="str">
        <f t="shared" si="0"/>
        <v>01Oct0</v>
      </c>
      <c r="P49" s="14">
        <v>0.5</v>
      </c>
      <c r="Q49" s="15">
        <f t="shared" si="3"/>
        <v>0</v>
      </c>
      <c r="R49">
        <v>44</v>
      </c>
      <c r="T49" s="39" t="str">
        <f t="shared" si="6"/>
        <v>01Oct0</v>
      </c>
      <c r="U49" s="112">
        <f t="shared" si="6"/>
        <v>0.5</v>
      </c>
      <c r="V49" s="15">
        <f t="shared" si="6"/>
        <v>0</v>
      </c>
      <c r="W49">
        <v>44</v>
      </c>
    </row>
    <row r="50" spans="1:31" x14ac:dyDescent="0.25">
      <c r="A50"/>
      <c r="B50"/>
      <c r="M50" s="9" t="s">
        <v>6</v>
      </c>
      <c r="N50">
        <f t="shared" si="2"/>
        <v>0</v>
      </c>
      <c r="O50" s="16" t="str">
        <f t="shared" si="0"/>
        <v>01Oct0</v>
      </c>
      <c r="P50" s="14">
        <v>0.5</v>
      </c>
      <c r="Q50" s="15">
        <f t="shared" si="3"/>
        <v>0</v>
      </c>
      <c r="R50">
        <v>45</v>
      </c>
      <c r="T50" s="39" t="str">
        <f t="shared" si="6"/>
        <v>01Oct0</v>
      </c>
      <c r="U50" s="112">
        <f t="shared" si="6"/>
        <v>0.5</v>
      </c>
      <c r="V50" s="15">
        <f t="shared" si="6"/>
        <v>0</v>
      </c>
      <c r="W50">
        <v>45</v>
      </c>
    </row>
    <row r="51" spans="1:31" x14ac:dyDescent="0.25">
      <c r="A51"/>
      <c r="B51"/>
      <c r="M51" s="9" t="s">
        <v>6</v>
      </c>
      <c r="N51">
        <f t="shared" si="2"/>
        <v>0</v>
      </c>
      <c r="O51" s="16" t="str">
        <f t="shared" si="0"/>
        <v>01Oct0</v>
      </c>
      <c r="P51" s="14">
        <v>0.5</v>
      </c>
      <c r="Q51" s="15">
        <f t="shared" si="3"/>
        <v>0</v>
      </c>
      <c r="R51">
        <v>46</v>
      </c>
      <c r="T51" s="39" t="str">
        <f>O54</f>
        <v>01Oct0</v>
      </c>
      <c r="U51" s="112">
        <f>P54</f>
        <v>0.5</v>
      </c>
      <c r="V51" s="15">
        <f>Q54</f>
        <v>0</v>
      </c>
      <c r="W51">
        <v>46</v>
      </c>
    </row>
    <row r="52" spans="1:31" x14ac:dyDescent="0.25">
      <c r="A52"/>
      <c r="B52"/>
      <c r="M52" s="9" t="s">
        <v>6</v>
      </c>
      <c r="N52">
        <f t="shared" si="2"/>
        <v>0</v>
      </c>
      <c r="O52" s="16" t="str">
        <f t="shared" si="0"/>
        <v>01Oct0</v>
      </c>
      <c r="P52" s="14">
        <v>0.5</v>
      </c>
      <c r="Q52" s="15">
        <f t="shared" si="3"/>
        <v>0</v>
      </c>
      <c r="R52">
        <v>47</v>
      </c>
      <c r="T52" s="39" t="str">
        <f t="shared" ref="T52:V67" si="7">O55</f>
        <v>01Oct0</v>
      </c>
      <c r="U52" s="112">
        <f t="shared" si="7"/>
        <v>0.5</v>
      </c>
      <c r="V52" s="15">
        <f t="shared" si="7"/>
        <v>0</v>
      </c>
      <c r="W52">
        <v>47</v>
      </c>
    </row>
    <row r="53" spans="1:31" x14ac:dyDescent="0.25">
      <c r="A53"/>
      <c r="B53"/>
      <c r="M53" s="9" t="s">
        <v>6</v>
      </c>
      <c r="N53">
        <f t="shared" si="2"/>
        <v>0</v>
      </c>
      <c r="O53" s="16" t="str">
        <f t="shared" si="0"/>
        <v>01Oct0</v>
      </c>
      <c r="P53" s="14">
        <v>0.5</v>
      </c>
      <c r="Q53" s="15">
        <f t="shared" si="3"/>
        <v>0</v>
      </c>
      <c r="R53">
        <v>48</v>
      </c>
      <c r="T53" s="39" t="str">
        <f t="shared" si="7"/>
        <v>01Oct0</v>
      </c>
      <c r="U53" s="112">
        <f t="shared" si="7"/>
        <v>0.5</v>
      </c>
      <c r="V53" s="15">
        <f t="shared" si="7"/>
        <v>0</v>
      </c>
      <c r="W53">
        <v>48</v>
      </c>
    </row>
    <row r="54" spans="1:31" x14ac:dyDescent="0.25">
      <c r="A54"/>
      <c r="B54"/>
      <c r="M54" s="30" t="s">
        <v>6</v>
      </c>
      <c r="N54">
        <f t="shared" si="2"/>
        <v>0</v>
      </c>
      <c r="O54" s="16" t="str">
        <f t="shared" si="0"/>
        <v>01Oct0</v>
      </c>
      <c r="P54" s="14">
        <v>0.5</v>
      </c>
      <c r="Q54" s="15">
        <f t="shared" si="3"/>
        <v>0</v>
      </c>
      <c r="R54">
        <v>49</v>
      </c>
      <c r="T54" s="39" t="str">
        <f t="shared" si="7"/>
        <v>01Oct0</v>
      </c>
      <c r="U54" s="112">
        <f t="shared" si="7"/>
        <v>0.5</v>
      </c>
      <c r="V54" s="15">
        <f t="shared" si="7"/>
        <v>0</v>
      </c>
      <c r="W54">
        <v>49</v>
      </c>
    </row>
    <row r="55" spans="1:31" x14ac:dyDescent="0.25">
      <c r="A55"/>
      <c r="B55"/>
      <c r="M55" s="30" t="s">
        <v>6</v>
      </c>
      <c r="N55">
        <f t="shared" si="2"/>
        <v>0</v>
      </c>
      <c r="O55" s="16" t="str">
        <f>CONCATENATE(M55,N55)</f>
        <v>01Oct0</v>
      </c>
      <c r="P55" s="14">
        <v>0.5</v>
      </c>
      <c r="Q55" s="15">
        <f t="shared" si="3"/>
        <v>0</v>
      </c>
      <c r="R55">
        <v>50</v>
      </c>
      <c r="T55" s="39" t="str">
        <f t="shared" si="7"/>
        <v>01Oct0</v>
      </c>
      <c r="U55" s="112">
        <f t="shared" si="7"/>
        <v>0.5</v>
      </c>
      <c r="V55" s="15">
        <f t="shared" si="7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>
        <f t="shared" si="2"/>
        <v>0</v>
      </c>
      <c r="O56" s="16" t="str">
        <f>CONCATENATE(M56,N56)</f>
        <v>01Oct0</v>
      </c>
      <c r="P56" s="14">
        <v>0.5</v>
      </c>
      <c r="Q56" s="15">
        <f t="shared" si="3"/>
        <v>0</v>
      </c>
      <c r="R56">
        <v>51</v>
      </c>
      <c r="T56" s="39" t="str">
        <f t="shared" si="7"/>
        <v>01Oct0</v>
      </c>
      <c r="U56" s="112">
        <f t="shared" si="7"/>
        <v>0.5</v>
      </c>
      <c r="V56" s="15">
        <f t="shared" si="7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>
        <f t="shared" si="2"/>
        <v>0</v>
      </c>
      <c r="O57" s="16" t="str">
        <f t="shared" ref="O57:O85" si="8">CONCATENATE(M57,N57)</f>
        <v>01Oct0</v>
      </c>
      <c r="P57" s="14">
        <v>0.5</v>
      </c>
      <c r="Q57" s="15">
        <f t="shared" si="3"/>
        <v>0</v>
      </c>
      <c r="R57">
        <v>52</v>
      </c>
      <c r="T57" s="39" t="str">
        <f t="shared" si="7"/>
        <v>01Oct0</v>
      </c>
      <c r="U57" s="112">
        <f t="shared" si="7"/>
        <v>0.5</v>
      </c>
      <c r="V57" s="15">
        <f t="shared" si="7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2"/>
        <v>0</v>
      </c>
      <c r="O58" s="16" t="str">
        <f t="shared" si="8"/>
        <v>01Oct0</v>
      </c>
      <c r="P58" s="14">
        <v>0.5</v>
      </c>
      <c r="Q58" s="15">
        <f t="shared" si="3"/>
        <v>0</v>
      </c>
      <c r="R58">
        <v>53</v>
      </c>
      <c r="T58" s="39" t="str">
        <f t="shared" si="7"/>
        <v>01Oct0</v>
      </c>
      <c r="U58" s="112">
        <f t="shared" si="7"/>
        <v>0.5</v>
      </c>
      <c r="V58" s="15">
        <f t="shared" si="7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2"/>
        <v>0</v>
      </c>
      <c r="O59" s="16" t="str">
        <f t="shared" si="8"/>
        <v>01Oct0</v>
      </c>
      <c r="P59" s="14">
        <v>0.5</v>
      </c>
      <c r="Q59" s="15">
        <f t="shared" si="3"/>
        <v>0</v>
      </c>
      <c r="R59">
        <v>54</v>
      </c>
      <c r="T59" s="39" t="str">
        <f t="shared" si="7"/>
        <v>01Oct0</v>
      </c>
      <c r="U59" s="112">
        <f t="shared" si="7"/>
        <v>0.5</v>
      </c>
      <c r="V59" s="15">
        <f t="shared" si="7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2"/>
        <v>0</v>
      </c>
      <c r="O60" s="16" t="str">
        <f t="shared" si="8"/>
        <v>01Oct0</v>
      </c>
      <c r="P60" s="14">
        <v>0.5</v>
      </c>
      <c r="Q60" s="15">
        <f t="shared" si="3"/>
        <v>0</v>
      </c>
      <c r="R60">
        <v>55</v>
      </c>
      <c r="T60" s="39" t="str">
        <f t="shared" si="7"/>
        <v>01Oct0</v>
      </c>
      <c r="U60" s="112">
        <f t="shared" si="7"/>
        <v>0.5</v>
      </c>
      <c r="V60" s="15">
        <f t="shared" si="7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2"/>
        <v>0</v>
      </c>
      <c r="O61" s="16" t="str">
        <f t="shared" si="8"/>
        <v>01Oct0</v>
      </c>
      <c r="P61" s="14">
        <v>0.5</v>
      </c>
      <c r="Q61" s="15">
        <f t="shared" si="3"/>
        <v>0</v>
      </c>
      <c r="R61">
        <v>56</v>
      </c>
      <c r="T61" s="39" t="str">
        <f t="shared" si="7"/>
        <v>01Oct0</v>
      </c>
      <c r="U61" s="112">
        <f t="shared" si="7"/>
        <v>0.5</v>
      </c>
      <c r="V61" s="15">
        <f t="shared" si="7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2"/>
        <v>0</v>
      </c>
      <c r="O62" s="16" t="str">
        <f t="shared" si="8"/>
        <v>01Oct0</v>
      </c>
      <c r="P62" s="14">
        <v>0.5</v>
      </c>
      <c r="Q62" s="15">
        <f t="shared" si="3"/>
        <v>0</v>
      </c>
      <c r="R62">
        <v>57</v>
      </c>
      <c r="T62" s="39" t="str">
        <f t="shared" si="7"/>
        <v>01Oct0</v>
      </c>
      <c r="U62" s="112">
        <f t="shared" si="7"/>
        <v>0.5</v>
      </c>
      <c r="V62" s="15">
        <f t="shared" si="7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2"/>
        <v>0</v>
      </c>
      <c r="O63" s="16" t="str">
        <f t="shared" si="8"/>
        <v>01Oct0</v>
      </c>
      <c r="P63" s="14">
        <v>0.5</v>
      </c>
      <c r="Q63" s="15">
        <f t="shared" si="3"/>
        <v>0</v>
      </c>
      <c r="R63">
        <v>58</v>
      </c>
      <c r="T63" s="39" t="str">
        <f t="shared" si="7"/>
        <v>01Oct0</v>
      </c>
      <c r="U63" s="112">
        <f t="shared" si="7"/>
        <v>0.5</v>
      </c>
      <c r="V63" s="15">
        <f t="shared" si="7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2"/>
        <v>0</v>
      </c>
      <c r="O64" s="16" t="str">
        <f t="shared" si="8"/>
        <v>01Oct0</v>
      </c>
      <c r="P64" s="14">
        <v>0.5</v>
      </c>
      <c r="Q64" s="15">
        <f t="shared" si="3"/>
        <v>0</v>
      </c>
      <c r="R64">
        <v>59</v>
      </c>
      <c r="T64" s="39" t="str">
        <f t="shared" si="7"/>
        <v>01Oct0</v>
      </c>
      <c r="U64" s="112">
        <f t="shared" si="7"/>
        <v>0.5</v>
      </c>
      <c r="V64" s="15">
        <f t="shared" si="7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2"/>
        <v>0</v>
      </c>
      <c r="O65" s="16" t="str">
        <f t="shared" si="8"/>
        <v>01Oct0</v>
      </c>
      <c r="P65" s="14">
        <v>0.5</v>
      </c>
      <c r="Q65" s="15">
        <f t="shared" si="3"/>
        <v>0</v>
      </c>
      <c r="R65">
        <v>60</v>
      </c>
      <c r="T65" s="39" t="str">
        <f t="shared" si="7"/>
        <v>01Oct0</v>
      </c>
      <c r="U65" s="112">
        <f t="shared" si="7"/>
        <v>0.5</v>
      </c>
      <c r="V65" s="15">
        <f t="shared" si="7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2"/>
        <v>0</v>
      </c>
      <c r="O66" s="16" t="str">
        <f t="shared" si="8"/>
        <v>01Oct0</v>
      </c>
      <c r="P66" s="14">
        <v>0.5</v>
      </c>
      <c r="Q66" s="15">
        <f t="shared" si="3"/>
        <v>0</v>
      </c>
      <c r="R66">
        <v>61</v>
      </c>
      <c r="T66" s="39" t="str">
        <f t="shared" si="7"/>
        <v>01Oct0</v>
      </c>
      <c r="U66" s="112">
        <f t="shared" si="7"/>
        <v>0.5</v>
      </c>
      <c r="V66" s="15">
        <f t="shared" si="7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2"/>
        <v>0</v>
      </c>
      <c r="O67" s="16" t="str">
        <f t="shared" si="8"/>
        <v>01Oct0</v>
      </c>
      <c r="P67" s="14">
        <v>0.5</v>
      </c>
      <c r="Q67" s="15">
        <f t="shared" si="3"/>
        <v>0</v>
      </c>
      <c r="R67">
        <v>62</v>
      </c>
      <c r="T67" s="39" t="str">
        <f t="shared" si="7"/>
        <v>01Oct0</v>
      </c>
      <c r="U67" s="112">
        <f t="shared" si="7"/>
        <v>0.5</v>
      </c>
      <c r="V67" s="15">
        <f t="shared" si="7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2"/>
        <v>0</v>
      </c>
      <c r="O68" s="16" t="str">
        <f t="shared" si="8"/>
        <v>01Oct0</v>
      </c>
      <c r="P68" s="14">
        <v>0.5</v>
      </c>
      <c r="Q68" s="15">
        <f t="shared" si="3"/>
        <v>0</v>
      </c>
      <c r="R68">
        <v>63</v>
      </c>
      <c r="T68" s="39" t="str">
        <f t="shared" ref="T68:V85" si="9">O71</f>
        <v>01Oct0</v>
      </c>
      <c r="U68" s="112">
        <f t="shared" si="9"/>
        <v>0.5</v>
      </c>
      <c r="V68" s="15">
        <f t="shared" si="9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2"/>
        <v>0</v>
      </c>
      <c r="O69" s="16" t="str">
        <f t="shared" si="8"/>
        <v>01Oct0</v>
      </c>
      <c r="P69" s="14">
        <v>0.5</v>
      </c>
      <c r="Q69" s="15">
        <f t="shared" si="3"/>
        <v>0</v>
      </c>
      <c r="R69">
        <v>64</v>
      </c>
      <c r="T69" s="39" t="str">
        <f t="shared" si="9"/>
        <v>01Oct0</v>
      </c>
      <c r="U69" s="112">
        <f t="shared" si="9"/>
        <v>0.5</v>
      </c>
      <c r="V69" s="15">
        <f t="shared" si="9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2"/>
        <v>0</v>
      </c>
      <c r="O70" s="16" t="str">
        <f t="shared" si="8"/>
        <v>01Oct0</v>
      </c>
      <c r="P70" s="14">
        <v>0.5</v>
      </c>
      <c r="Q70" s="15">
        <f t="shared" si="3"/>
        <v>0</v>
      </c>
      <c r="R70">
        <v>65</v>
      </c>
      <c r="T70" s="39" t="str">
        <f t="shared" si="9"/>
        <v>01Oct0</v>
      </c>
      <c r="U70" s="112">
        <f t="shared" si="9"/>
        <v>0.5</v>
      </c>
      <c r="V70" s="15">
        <f t="shared" si="9"/>
        <v>0</v>
      </c>
      <c r="W70">
        <v>65</v>
      </c>
    </row>
    <row r="71" spans="1:23" x14ac:dyDescent="0.25">
      <c r="A71"/>
      <c r="B71"/>
      <c r="M71" s="9" t="s">
        <v>6</v>
      </c>
      <c r="N71">
        <f t="shared" si="2"/>
        <v>0</v>
      </c>
      <c r="O71" s="16" t="str">
        <f t="shared" si="8"/>
        <v>01Oct0</v>
      </c>
      <c r="P71" s="14">
        <v>0.5</v>
      </c>
      <c r="Q71" s="15">
        <f t="shared" si="3"/>
        <v>0</v>
      </c>
      <c r="R71">
        <v>66</v>
      </c>
      <c r="T71" s="39" t="str">
        <f t="shared" si="9"/>
        <v>01Oct0</v>
      </c>
      <c r="U71" s="112">
        <f t="shared" si="9"/>
        <v>0.5</v>
      </c>
      <c r="V71" s="15">
        <f t="shared" si="9"/>
        <v>0</v>
      </c>
      <c r="W71">
        <v>66</v>
      </c>
    </row>
    <row r="72" spans="1:23" x14ac:dyDescent="0.25">
      <c r="A72"/>
      <c r="B72"/>
      <c r="M72" s="9" t="s">
        <v>6</v>
      </c>
      <c r="N72">
        <f t="shared" ref="N72:N85" si="10">C73</f>
        <v>0</v>
      </c>
      <c r="O72" s="16" t="str">
        <f t="shared" si="8"/>
        <v>01Oct0</v>
      </c>
      <c r="P72" s="14">
        <v>0.5</v>
      </c>
      <c r="Q72" s="15">
        <f t="shared" ref="Q72:Q85" si="11">B73</f>
        <v>0</v>
      </c>
      <c r="R72">
        <v>67</v>
      </c>
      <c r="T72" s="39" t="str">
        <f t="shared" si="9"/>
        <v>01Oct0</v>
      </c>
      <c r="U72" s="112">
        <f t="shared" si="9"/>
        <v>0.5</v>
      </c>
      <c r="V72" s="15">
        <f t="shared" si="9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10"/>
        <v>0</v>
      </c>
      <c r="O73" s="16" t="str">
        <f t="shared" si="8"/>
        <v>01Oct0</v>
      </c>
      <c r="P73" s="14">
        <v>0.5</v>
      </c>
      <c r="Q73" s="15">
        <f t="shared" si="11"/>
        <v>0</v>
      </c>
      <c r="R73">
        <v>68</v>
      </c>
      <c r="T73" s="39" t="str">
        <f t="shared" si="9"/>
        <v>01Oct0</v>
      </c>
      <c r="U73" s="112">
        <f t="shared" si="9"/>
        <v>0.5</v>
      </c>
      <c r="V73" s="15">
        <f t="shared" si="9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10"/>
        <v>0</v>
      </c>
      <c r="O74" s="16" t="str">
        <f t="shared" si="8"/>
        <v>01Oct0</v>
      </c>
      <c r="P74" s="14">
        <v>0.5</v>
      </c>
      <c r="Q74" s="15">
        <f t="shared" si="11"/>
        <v>0</v>
      </c>
      <c r="R74">
        <v>69</v>
      </c>
      <c r="T74" s="39" t="str">
        <f t="shared" si="9"/>
        <v>01Oct0</v>
      </c>
      <c r="U74" s="112">
        <f t="shared" si="9"/>
        <v>0.5</v>
      </c>
      <c r="V74" s="15">
        <f t="shared" si="9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10"/>
        <v>0</v>
      </c>
      <c r="O75" s="16" t="str">
        <f t="shared" si="8"/>
        <v>01Oct0</v>
      </c>
      <c r="P75" s="14">
        <v>0.5</v>
      </c>
      <c r="Q75" s="15">
        <f t="shared" si="11"/>
        <v>0</v>
      </c>
      <c r="R75">
        <v>70</v>
      </c>
      <c r="T75" s="39" t="str">
        <f t="shared" si="9"/>
        <v>01Oct0</v>
      </c>
      <c r="U75" s="112">
        <f t="shared" si="9"/>
        <v>0.5</v>
      </c>
      <c r="V75" s="15">
        <f t="shared" si="9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10"/>
        <v>0</v>
      </c>
      <c r="O76" s="16" t="str">
        <f t="shared" si="8"/>
        <v>01Oct0</v>
      </c>
      <c r="P76" s="14">
        <v>0.5</v>
      </c>
      <c r="Q76" s="15">
        <f t="shared" si="11"/>
        <v>0</v>
      </c>
      <c r="R76">
        <v>71</v>
      </c>
      <c r="T76" s="39" t="str">
        <f t="shared" si="9"/>
        <v>01Oct0</v>
      </c>
      <c r="U76" s="112">
        <f t="shared" si="9"/>
        <v>0.5</v>
      </c>
      <c r="V76" s="15">
        <f t="shared" si="9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10"/>
        <v>0</v>
      </c>
      <c r="O77" s="16" t="str">
        <f t="shared" si="8"/>
        <v>01Oct0</v>
      </c>
      <c r="P77" s="14">
        <v>0.5</v>
      </c>
      <c r="Q77" s="15">
        <f t="shared" si="11"/>
        <v>0</v>
      </c>
      <c r="R77">
        <v>72</v>
      </c>
      <c r="T77" s="39" t="str">
        <f t="shared" si="9"/>
        <v>01Oct0</v>
      </c>
      <c r="U77" s="112">
        <f t="shared" si="9"/>
        <v>0.5</v>
      </c>
      <c r="V77" s="15">
        <f t="shared" si="9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10"/>
        <v>0</v>
      </c>
      <c r="O78" s="16" t="str">
        <f t="shared" si="8"/>
        <v>01Oct0</v>
      </c>
      <c r="P78" s="14">
        <v>0.5</v>
      </c>
      <c r="Q78" s="15">
        <f t="shared" si="11"/>
        <v>0</v>
      </c>
      <c r="R78">
        <v>73</v>
      </c>
      <c r="T78" s="39" t="str">
        <f t="shared" si="9"/>
        <v>01Oct0</v>
      </c>
      <c r="U78" s="112">
        <f t="shared" si="9"/>
        <v>0.5</v>
      </c>
      <c r="V78" s="15">
        <f t="shared" si="9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10"/>
        <v>0</v>
      </c>
      <c r="O79" s="16" t="str">
        <f t="shared" si="8"/>
        <v>01Oct0</v>
      </c>
      <c r="P79" s="14">
        <v>0.5</v>
      </c>
      <c r="Q79" s="15">
        <f t="shared" si="11"/>
        <v>0</v>
      </c>
      <c r="R79">
        <v>74</v>
      </c>
      <c r="T79" s="39" t="str">
        <f t="shared" si="9"/>
        <v>01Oct0</v>
      </c>
      <c r="U79" s="112">
        <f t="shared" si="9"/>
        <v>0.5</v>
      </c>
      <c r="V79" s="15">
        <f t="shared" si="9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10"/>
        <v>0</v>
      </c>
      <c r="O80" s="16" t="str">
        <f t="shared" si="8"/>
        <v>01Oct0</v>
      </c>
      <c r="P80" s="14">
        <v>0.5</v>
      </c>
      <c r="Q80" s="15">
        <f t="shared" si="11"/>
        <v>0</v>
      </c>
      <c r="R80">
        <v>75</v>
      </c>
      <c r="T80" s="39" t="str">
        <f t="shared" si="9"/>
        <v>01Oct0</v>
      </c>
      <c r="U80" s="112">
        <f t="shared" si="9"/>
        <v>0.5</v>
      </c>
      <c r="V80" s="15">
        <f t="shared" si="9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10"/>
        <v>0</v>
      </c>
      <c r="O81" s="16" t="str">
        <f t="shared" si="8"/>
        <v>01Oct0</v>
      </c>
      <c r="P81" s="14">
        <v>0.5</v>
      </c>
      <c r="Q81" s="15">
        <f t="shared" si="11"/>
        <v>0</v>
      </c>
      <c r="R81">
        <v>76</v>
      </c>
      <c r="T81" s="39" t="str">
        <f t="shared" si="9"/>
        <v>01Oct0</v>
      </c>
      <c r="U81" s="112">
        <f t="shared" si="9"/>
        <v>0.5</v>
      </c>
      <c r="V81" s="15">
        <f t="shared" si="9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10"/>
        <v>0</v>
      </c>
      <c r="O82" s="16" t="str">
        <f t="shared" si="8"/>
        <v>01Oct0</v>
      </c>
      <c r="P82" s="14">
        <v>0.5</v>
      </c>
      <c r="Q82" s="15">
        <f t="shared" si="11"/>
        <v>0</v>
      </c>
      <c r="R82">
        <v>77</v>
      </c>
      <c r="T82" s="39" t="str">
        <f t="shared" si="9"/>
        <v>01Oct0</v>
      </c>
      <c r="U82" s="112">
        <f t="shared" si="9"/>
        <v>0.5</v>
      </c>
      <c r="V82" s="15">
        <f t="shared" si="9"/>
        <v>0</v>
      </c>
      <c r="W82">
        <v>77</v>
      </c>
    </row>
    <row r="83" spans="1:23" x14ac:dyDescent="0.25">
      <c r="A83"/>
      <c r="B83"/>
      <c r="M83" s="9" t="s">
        <v>6</v>
      </c>
      <c r="N83">
        <f t="shared" si="10"/>
        <v>0</v>
      </c>
      <c r="O83" s="16" t="str">
        <f t="shared" si="8"/>
        <v>01Oct0</v>
      </c>
      <c r="P83" s="14">
        <v>0.5</v>
      </c>
      <c r="Q83" s="15">
        <f t="shared" si="11"/>
        <v>0</v>
      </c>
      <c r="R83">
        <v>78</v>
      </c>
      <c r="T83" s="39">
        <f t="shared" si="9"/>
        <v>0</v>
      </c>
      <c r="U83" s="112">
        <f t="shared" si="9"/>
        <v>0</v>
      </c>
      <c r="V83" s="15">
        <f t="shared" si="9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10"/>
        <v>0</v>
      </c>
      <c r="O84" s="16" t="str">
        <f t="shared" si="8"/>
        <v>01Oct0</v>
      </c>
      <c r="P84" s="14">
        <v>0.5</v>
      </c>
      <c r="Q84" s="15">
        <f t="shared" si="11"/>
        <v>0</v>
      </c>
      <c r="R84">
        <v>79</v>
      </c>
      <c r="T84" s="39">
        <f t="shared" si="9"/>
        <v>0</v>
      </c>
      <c r="U84" s="112">
        <f t="shared" si="9"/>
        <v>0</v>
      </c>
      <c r="V84" s="15">
        <f t="shared" si="9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10"/>
        <v>0</v>
      </c>
      <c r="O85" s="16" t="str">
        <f t="shared" si="8"/>
        <v>01Oct0</v>
      </c>
      <c r="P85" s="14">
        <v>0.5</v>
      </c>
      <c r="Q85" s="15">
        <f t="shared" si="11"/>
        <v>0</v>
      </c>
      <c r="R85">
        <v>80</v>
      </c>
      <c r="T85" s="39">
        <f t="shared" si="9"/>
        <v>0</v>
      </c>
      <c r="U85" s="112">
        <f t="shared" si="9"/>
        <v>0</v>
      </c>
      <c r="V85" s="15">
        <f t="shared" si="9"/>
        <v>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A07EC-CA50-4686-971A-8DDA5DBB3F7F}">
  <sheetPr>
    <tabColor theme="4"/>
  </sheetPr>
  <dimension ref="A1:AE8579"/>
  <sheetViews>
    <sheetView workbookViewId="0">
      <pane ySplit="4" topLeftCell="A5" activePane="bottomLeft" state="frozen"/>
      <selection pane="bottomLeft" activeCell="E10" sqref="E10:I23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1.14062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100</v>
      </c>
      <c r="C1" s="2"/>
      <c r="D1" s="2"/>
      <c r="E1" s="1" t="s">
        <v>0</v>
      </c>
      <c r="G1" s="1">
        <v>370</v>
      </c>
      <c r="I1" s="1" t="s">
        <v>128</v>
      </c>
      <c r="J1" s="1">
        <v>370</v>
      </c>
    </row>
    <row r="2" spans="1:23" s="1" customFormat="1" x14ac:dyDescent="0.25">
      <c r="A2" s="3" t="s">
        <v>1</v>
      </c>
      <c r="C2" s="115">
        <f>A5</f>
        <v>0</v>
      </c>
      <c r="D2" s="115">
        <f>A15</f>
        <v>43366</v>
      </c>
      <c r="E2" s="1">
        <f>COUNT(B5:B1048576)</f>
        <v>11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/>
      <c r="B5"/>
      <c r="C5" s="7"/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/>
      <c r="B6"/>
      <c r="G6" s="8"/>
      <c r="H6" s="8"/>
      <c r="I6" s="8"/>
      <c r="J6" s="8"/>
      <c r="M6" s="9" t="s">
        <v>6</v>
      </c>
      <c r="N6">
        <f>C7</f>
        <v>2010</v>
      </c>
      <c r="O6" s="10" t="str">
        <f>CONCATENATE(M6,N6)</f>
        <v>01Oct2010</v>
      </c>
      <c r="P6" s="11">
        <v>0.5</v>
      </c>
      <c r="Q6" s="12">
        <f>B7</f>
        <v>15100</v>
      </c>
      <c r="R6">
        <v>1</v>
      </c>
      <c r="T6" s="110" t="str">
        <f>O6</f>
        <v>01Oct2010</v>
      </c>
      <c r="U6" s="111">
        <f>P6</f>
        <v>0.5</v>
      </c>
      <c r="V6" s="12">
        <f>Q6</f>
        <v>15100</v>
      </c>
      <c r="W6">
        <v>1</v>
      </c>
    </row>
    <row r="7" spans="1:23" x14ac:dyDescent="0.25">
      <c r="A7" s="6">
        <v>40096</v>
      </c>
      <c r="B7">
        <v>15100</v>
      </c>
      <c r="C7" s="2">
        <f>2010</f>
        <v>2010</v>
      </c>
      <c r="G7" s="8"/>
      <c r="H7" s="8"/>
      <c r="I7" s="8"/>
      <c r="J7" s="8"/>
      <c r="M7" s="9" t="s">
        <v>6</v>
      </c>
      <c r="N7">
        <f t="shared" ref="N7:N70" si="0">C8</f>
        <v>2011</v>
      </c>
      <c r="O7" s="13" t="str">
        <f t="shared" ref="O7:O54" si="1">CONCATENATE(M7,N7)</f>
        <v>01Oct2011</v>
      </c>
      <c r="P7" s="14">
        <v>0.5</v>
      </c>
      <c r="Q7" s="15">
        <f>B8</f>
        <v>8100</v>
      </c>
      <c r="R7">
        <v>2</v>
      </c>
      <c r="T7" s="39" t="str">
        <f t="shared" ref="T7:V25" si="2">O7</f>
        <v>01Oct2011</v>
      </c>
      <c r="U7" s="112">
        <f t="shared" si="2"/>
        <v>0.5</v>
      </c>
      <c r="V7" s="15">
        <f t="shared" si="2"/>
        <v>8100</v>
      </c>
      <c r="W7">
        <v>2</v>
      </c>
    </row>
    <row r="8" spans="1:23" x14ac:dyDescent="0.25">
      <c r="A8" s="6">
        <v>40666</v>
      </c>
      <c r="B8">
        <v>8100</v>
      </c>
      <c r="C8" s="2">
        <f>C7+1</f>
        <v>2011</v>
      </c>
      <c r="E8" s="183"/>
      <c r="F8" s="184"/>
      <c r="G8" s="8"/>
      <c r="H8" s="8"/>
      <c r="I8" s="8"/>
      <c r="J8" s="8"/>
      <c r="M8" s="9" t="s">
        <v>6</v>
      </c>
      <c r="N8">
        <f t="shared" si="0"/>
        <v>2012</v>
      </c>
      <c r="O8" s="13" t="str">
        <f t="shared" si="1"/>
        <v>01Oct2012</v>
      </c>
      <c r="P8" s="14">
        <v>0.5</v>
      </c>
      <c r="Q8" s="15">
        <f t="shared" ref="Q8:Q71" si="3">B9</f>
        <v>13900</v>
      </c>
      <c r="R8">
        <v>3</v>
      </c>
      <c r="T8" s="39" t="str">
        <f t="shared" si="2"/>
        <v>01Oct2012</v>
      </c>
      <c r="U8" s="112">
        <f t="shared" si="2"/>
        <v>0.5</v>
      </c>
      <c r="V8" s="15">
        <f t="shared" si="2"/>
        <v>13900</v>
      </c>
      <c r="W8">
        <v>3</v>
      </c>
    </row>
    <row r="9" spans="1:23" ht="15.75" thickBot="1" x14ac:dyDescent="0.3">
      <c r="A9" s="6">
        <v>40988</v>
      </c>
      <c r="B9">
        <v>13900</v>
      </c>
      <c r="C9" s="2">
        <f t="shared" ref="C9:C17" si="4">C8+1</f>
        <v>2012</v>
      </c>
      <c r="M9" s="9" t="s">
        <v>6</v>
      </c>
      <c r="N9">
        <f t="shared" si="0"/>
        <v>2013</v>
      </c>
      <c r="O9" s="13" t="str">
        <f t="shared" si="1"/>
        <v>01Oct2013</v>
      </c>
      <c r="P9" s="14">
        <v>0.5</v>
      </c>
      <c r="Q9" s="15">
        <f t="shared" si="3"/>
        <v>3590</v>
      </c>
      <c r="R9">
        <v>4</v>
      </c>
      <c r="T9" s="39" t="str">
        <f t="shared" si="2"/>
        <v>01Oct2013</v>
      </c>
      <c r="U9" s="112">
        <f t="shared" si="2"/>
        <v>0.5</v>
      </c>
      <c r="V9" s="15">
        <f t="shared" si="2"/>
        <v>3590</v>
      </c>
      <c r="W9">
        <v>4</v>
      </c>
    </row>
    <row r="10" spans="1:23" ht="15.75" thickBot="1" x14ac:dyDescent="0.3">
      <c r="A10" s="6">
        <v>41410</v>
      </c>
      <c r="B10">
        <v>3590</v>
      </c>
      <c r="C10" s="2">
        <f t="shared" si="4"/>
        <v>2013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0"/>
        <v>2014</v>
      </c>
      <c r="O10" s="13" t="str">
        <f t="shared" si="1"/>
        <v>01Oct2014</v>
      </c>
      <c r="P10" s="14">
        <v>0.5</v>
      </c>
      <c r="Q10" s="15">
        <f t="shared" si="3"/>
        <v>3290</v>
      </c>
      <c r="R10">
        <v>5</v>
      </c>
      <c r="T10" s="39" t="str">
        <f t="shared" si="2"/>
        <v>01Oct2014</v>
      </c>
      <c r="U10" s="112">
        <f t="shared" si="2"/>
        <v>0.5</v>
      </c>
      <c r="V10" s="15">
        <f t="shared" si="2"/>
        <v>3290</v>
      </c>
      <c r="W10">
        <v>5</v>
      </c>
    </row>
    <row r="11" spans="1:23" ht="15.75" thickBot="1" x14ac:dyDescent="0.3">
      <c r="A11" s="6">
        <v>41767</v>
      </c>
      <c r="B11">
        <v>3290</v>
      </c>
      <c r="C11" s="2">
        <f t="shared" si="4"/>
        <v>2014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0"/>
        <v>2015</v>
      </c>
      <c r="O11" s="13" t="str">
        <f t="shared" si="1"/>
        <v>01Oct2015</v>
      </c>
      <c r="P11" s="14">
        <v>0.5</v>
      </c>
      <c r="Q11" s="15">
        <f t="shared" si="3"/>
        <v>22400</v>
      </c>
      <c r="R11">
        <v>6</v>
      </c>
      <c r="T11" s="39" t="str">
        <f t="shared" si="2"/>
        <v>01Oct2015</v>
      </c>
      <c r="U11" s="112">
        <f t="shared" si="2"/>
        <v>0.5</v>
      </c>
      <c r="V11" s="15">
        <f t="shared" si="2"/>
        <v>22400</v>
      </c>
      <c r="W11">
        <v>6</v>
      </c>
    </row>
    <row r="12" spans="1:23" x14ac:dyDescent="0.25">
      <c r="A12" s="6">
        <v>42134</v>
      </c>
      <c r="B12">
        <v>22400</v>
      </c>
      <c r="C12" s="2">
        <f t="shared" si="4"/>
        <v>2015</v>
      </c>
      <c r="E12" s="13">
        <v>0.2</v>
      </c>
      <c r="F12" s="60">
        <v>82485.5</v>
      </c>
      <c r="G12" s="60"/>
      <c r="H12" s="60">
        <v>262043.6</v>
      </c>
      <c r="I12" s="15">
        <v>45276.7</v>
      </c>
      <c r="M12" s="9" t="s">
        <v>6</v>
      </c>
      <c r="N12">
        <f t="shared" si="0"/>
        <v>2016</v>
      </c>
      <c r="O12" s="13" t="str">
        <f t="shared" si="1"/>
        <v>01Oct2016</v>
      </c>
      <c r="P12" s="14">
        <v>0.5</v>
      </c>
      <c r="Q12" s="15">
        <f t="shared" si="3"/>
        <v>42700</v>
      </c>
      <c r="R12">
        <v>7</v>
      </c>
      <c r="T12" s="39" t="str">
        <f t="shared" si="2"/>
        <v>01Oct2016</v>
      </c>
      <c r="U12" s="112">
        <f t="shared" si="2"/>
        <v>0.5</v>
      </c>
      <c r="V12" s="15">
        <f t="shared" si="2"/>
        <v>42700</v>
      </c>
      <c r="W12">
        <v>7</v>
      </c>
    </row>
    <row r="13" spans="1:23" x14ac:dyDescent="0.25">
      <c r="A13" s="6">
        <v>42336</v>
      </c>
      <c r="B13">
        <v>42700</v>
      </c>
      <c r="C13" s="2">
        <f t="shared" si="4"/>
        <v>2016</v>
      </c>
      <c r="E13" s="13">
        <v>0.5</v>
      </c>
      <c r="F13" s="60">
        <v>73131.100000000006</v>
      </c>
      <c r="G13" s="60"/>
      <c r="H13" s="60">
        <v>218247.9</v>
      </c>
      <c r="I13" s="15">
        <v>41152</v>
      </c>
      <c r="M13" s="9" t="s">
        <v>6</v>
      </c>
      <c r="N13">
        <f t="shared" si="0"/>
        <v>2017</v>
      </c>
      <c r="O13" s="13" t="str">
        <f t="shared" si="1"/>
        <v>01Oct2017</v>
      </c>
      <c r="P13" s="14">
        <v>0.5</v>
      </c>
      <c r="Q13" s="15">
        <f t="shared" si="3"/>
        <v>23000</v>
      </c>
      <c r="R13">
        <v>8</v>
      </c>
      <c r="T13" s="39" t="str">
        <f t="shared" si="2"/>
        <v>01Oct2017</v>
      </c>
      <c r="U13" s="112">
        <f t="shared" si="2"/>
        <v>0.5</v>
      </c>
      <c r="V13" s="15">
        <f t="shared" si="2"/>
        <v>23000</v>
      </c>
      <c r="W13">
        <v>8</v>
      </c>
    </row>
    <row r="14" spans="1:23" x14ac:dyDescent="0.25">
      <c r="A14" s="6">
        <v>42961</v>
      </c>
      <c r="B14">
        <v>23000</v>
      </c>
      <c r="C14" s="2">
        <f t="shared" si="4"/>
        <v>2017</v>
      </c>
      <c r="E14" s="13">
        <v>1</v>
      </c>
      <c r="F14" s="60">
        <v>65622.399999999994</v>
      </c>
      <c r="G14" s="60"/>
      <c r="H14" s="60">
        <v>185267.20000000001</v>
      </c>
      <c r="I14" s="15">
        <v>37733</v>
      </c>
      <c r="M14" s="9" t="s">
        <v>6</v>
      </c>
      <c r="N14">
        <f t="shared" si="0"/>
        <v>2018</v>
      </c>
      <c r="O14" s="13" t="str">
        <f t="shared" si="1"/>
        <v>01Oct2018</v>
      </c>
      <c r="P14" s="14">
        <v>0.5</v>
      </c>
      <c r="Q14" s="15">
        <f t="shared" si="3"/>
        <v>37300</v>
      </c>
      <c r="R14">
        <v>9</v>
      </c>
      <c r="T14" s="39" t="str">
        <f t="shared" si="2"/>
        <v>01Oct2018</v>
      </c>
      <c r="U14" s="112">
        <f t="shared" si="2"/>
        <v>0.5</v>
      </c>
      <c r="V14" s="15">
        <f t="shared" si="2"/>
        <v>37300</v>
      </c>
      <c r="W14">
        <v>9</v>
      </c>
    </row>
    <row r="15" spans="1:23" x14ac:dyDescent="0.25">
      <c r="A15" s="6">
        <v>43366</v>
      </c>
      <c r="B15">
        <v>37300</v>
      </c>
      <c r="C15" s="2">
        <f t="shared" si="4"/>
        <v>2018</v>
      </c>
      <c r="E15" s="13">
        <v>2</v>
      </c>
      <c r="F15" s="60">
        <v>57731.5</v>
      </c>
      <c r="G15" s="60"/>
      <c r="H15" s="60">
        <v>152804.1</v>
      </c>
      <c r="I15" s="15">
        <v>34017.199999999997</v>
      </c>
      <c r="M15" s="9" t="s">
        <v>6</v>
      </c>
      <c r="N15">
        <f t="shared" si="0"/>
        <v>2019</v>
      </c>
      <c r="O15" s="13" t="str">
        <f t="shared" si="1"/>
        <v>01Oct2019</v>
      </c>
      <c r="P15" s="14">
        <v>0.5</v>
      </c>
      <c r="Q15" s="15">
        <f t="shared" si="3"/>
        <v>12900</v>
      </c>
      <c r="R15">
        <v>10</v>
      </c>
      <c r="T15" s="39" t="str">
        <f t="shared" si="2"/>
        <v>01Oct2019</v>
      </c>
      <c r="U15" s="112">
        <f t="shared" si="2"/>
        <v>0.5</v>
      </c>
      <c r="V15" s="15">
        <f t="shared" si="2"/>
        <v>12900</v>
      </c>
      <c r="W15">
        <v>10</v>
      </c>
    </row>
    <row r="16" spans="1:23" x14ac:dyDescent="0.25">
      <c r="A16" s="6">
        <v>43615</v>
      </c>
      <c r="B16">
        <v>12900</v>
      </c>
      <c r="C16" s="2">
        <f t="shared" si="4"/>
        <v>2019</v>
      </c>
      <c r="E16" s="13">
        <v>4</v>
      </c>
      <c r="F16" s="60">
        <v>49449.4</v>
      </c>
      <c r="G16" s="60"/>
      <c r="H16" s="60">
        <v>121291.8</v>
      </c>
      <c r="I16" s="15">
        <v>29954.2</v>
      </c>
      <c r="M16" s="9" t="s">
        <v>6</v>
      </c>
      <c r="N16">
        <f t="shared" si="0"/>
        <v>2020</v>
      </c>
      <c r="O16" s="13" t="str">
        <f t="shared" si="1"/>
        <v>01Oct2020</v>
      </c>
      <c r="P16" s="14">
        <v>0.5</v>
      </c>
      <c r="Q16" s="15">
        <f t="shared" si="3"/>
        <v>18300</v>
      </c>
      <c r="R16">
        <v>11</v>
      </c>
      <c r="T16" s="39" t="str">
        <f t="shared" si="2"/>
        <v>01Oct2020</v>
      </c>
      <c r="U16" s="112">
        <f t="shared" si="2"/>
        <v>0.5</v>
      </c>
      <c r="V16" s="15">
        <f t="shared" si="2"/>
        <v>18300</v>
      </c>
      <c r="W16">
        <v>11</v>
      </c>
    </row>
    <row r="17" spans="1:23" x14ac:dyDescent="0.25">
      <c r="A17" s="6">
        <v>43909</v>
      </c>
      <c r="B17">
        <v>18300</v>
      </c>
      <c r="C17" s="2">
        <f t="shared" si="4"/>
        <v>2020</v>
      </c>
      <c r="E17" s="13">
        <v>10</v>
      </c>
      <c r="F17" s="60">
        <v>37872</v>
      </c>
      <c r="G17" s="60"/>
      <c r="H17" s="60">
        <v>81995.7</v>
      </c>
      <c r="I17" s="15">
        <v>23909.3</v>
      </c>
      <c r="M17" s="9" t="s">
        <v>6</v>
      </c>
      <c r="N17">
        <f t="shared" si="0"/>
        <v>0</v>
      </c>
      <c r="O17" s="13" t="str">
        <f t="shared" si="1"/>
        <v>01Oct0</v>
      </c>
      <c r="P17" s="14">
        <v>0.5</v>
      </c>
      <c r="Q17" s="15">
        <f t="shared" si="3"/>
        <v>0</v>
      </c>
      <c r="R17">
        <v>12</v>
      </c>
      <c r="T17" s="39" t="str">
        <f t="shared" si="2"/>
        <v>01Oct0</v>
      </c>
      <c r="U17" s="112">
        <f t="shared" si="2"/>
        <v>0.5</v>
      </c>
      <c r="V17" s="15">
        <f t="shared" si="2"/>
        <v>0</v>
      </c>
      <c r="W17">
        <v>12</v>
      </c>
    </row>
    <row r="18" spans="1:23" x14ac:dyDescent="0.25">
      <c r="A18"/>
      <c r="B18"/>
      <c r="E18" s="13">
        <v>20</v>
      </c>
      <c r="F18" s="60">
        <v>28580.2</v>
      </c>
      <c r="G18" s="60"/>
      <c r="H18" s="60">
        <v>54903.9</v>
      </c>
      <c r="I18" s="15">
        <v>18620.8</v>
      </c>
      <c r="M18" s="9" t="s">
        <v>6</v>
      </c>
      <c r="N18">
        <f t="shared" si="0"/>
        <v>0</v>
      </c>
      <c r="O18" s="16" t="str">
        <f t="shared" si="1"/>
        <v>01Oct0</v>
      </c>
      <c r="P18" s="14">
        <v>0.5</v>
      </c>
      <c r="Q18" s="15">
        <f t="shared" si="3"/>
        <v>0</v>
      </c>
      <c r="R18">
        <v>13</v>
      </c>
      <c r="T18" s="39" t="str">
        <f t="shared" si="2"/>
        <v>01Oct0</v>
      </c>
      <c r="U18" s="112">
        <f t="shared" si="2"/>
        <v>0.5</v>
      </c>
      <c r="V18" s="15">
        <f t="shared" si="2"/>
        <v>0</v>
      </c>
      <c r="W18">
        <v>13</v>
      </c>
    </row>
    <row r="19" spans="1:23" x14ac:dyDescent="0.25">
      <c r="A19"/>
      <c r="B19"/>
      <c r="E19" s="13">
        <v>50</v>
      </c>
      <c r="F19" s="60">
        <v>15243.5</v>
      </c>
      <c r="G19" s="60"/>
      <c r="H19" s="60">
        <v>24190.799999999999</v>
      </c>
      <c r="I19" s="15">
        <v>9876</v>
      </c>
      <c r="K19" s="113"/>
      <c r="M19" s="9" t="s">
        <v>6</v>
      </c>
      <c r="N19">
        <f t="shared" si="0"/>
        <v>0</v>
      </c>
      <c r="O19" s="16" t="str">
        <f t="shared" si="1"/>
        <v>01Oct0</v>
      </c>
      <c r="P19" s="14">
        <v>0.5</v>
      </c>
      <c r="Q19" s="15">
        <f t="shared" si="3"/>
        <v>0</v>
      </c>
      <c r="R19">
        <v>14</v>
      </c>
      <c r="T19" s="39" t="str">
        <f t="shared" si="2"/>
        <v>01Oct0</v>
      </c>
      <c r="U19" s="112">
        <f t="shared" si="2"/>
        <v>0.5</v>
      </c>
      <c r="V19" s="15">
        <f t="shared" si="2"/>
        <v>0</v>
      </c>
      <c r="W19">
        <v>14</v>
      </c>
    </row>
    <row r="20" spans="1:23" x14ac:dyDescent="0.25">
      <c r="A20"/>
      <c r="B20"/>
      <c r="E20" s="13">
        <v>80</v>
      </c>
      <c r="F20" s="60">
        <v>7167.2</v>
      </c>
      <c r="G20" s="60"/>
      <c r="H20" s="60">
        <v>10956.7</v>
      </c>
      <c r="I20" s="15">
        <v>3806.5</v>
      </c>
      <c r="M20" s="9" t="s">
        <v>6</v>
      </c>
      <c r="N20">
        <f t="shared" si="0"/>
        <v>0</v>
      </c>
      <c r="O20" s="16" t="str">
        <f t="shared" si="1"/>
        <v>01Oct0</v>
      </c>
      <c r="P20" s="14">
        <v>0.5</v>
      </c>
      <c r="Q20" s="15">
        <f t="shared" si="3"/>
        <v>0</v>
      </c>
      <c r="R20">
        <v>15</v>
      </c>
      <c r="T20" s="39" t="str">
        <f t="shared" si="2"/>
        <v>01Oct0</v>
      </c>
      <c r="U20" s="112">
        <f t="shared" si="2"/>
        <v>0.5</v>
      </c>
      <c r="V20" s="15">
        <f t="shared" si="2"/>
        <v>0</v>
      </c>
      <c r="W20">
        <v>15</v>
      </c>
    </row>
    <row r="21" spans="1:23" x14ac:dyDescent="0.25">
      <c r="A21"/>
      <c r="B21"/>
      <c r="E21" s="13">
        <v>90</v>
      </c>
      <c r="F21" s="60">
        <v>4581.7</v>
      </c>
      <c r="G21" s="60"/>
      <c r="H21" s="60">
        <v>7379.1</v>
      </c>
      <c r="I21" s="15">
        <v>2008.1</v>
      </c>
      <c r="M21" s="9" t="s">
        <v>6</v>
      </c>
      <c r="N21">
        <f t="shared" si="0"/>
        <v>0</v>
      </c>
      <c r="O21" s="16" t="str">
        <f t="shared" si="1"/>
        <v>01Oct0</v>
      </c>
      <c r="P21" s="14">
        <v>0.5</v>
      </c>
      <c r="Q21" s="15">
        <f t="shared" si="3"/>
        <v>0</v>
      </c>
      <c r="R21">
        <v>16</v>
      </c>
      <c r="T21" s="39" t="str">
        <f t="shared" si="2"/>
        <v>01Oct0</v>
      </c>
      <c r="U21" s="112">
        <f t="shared" si="2"/>
        <v>0.5</v>
      </c>
      <c r="V21" s="15">
        <f t="shared" si="2"/>
        <v>0</v>
      </c>
      <c r="W21">
        <v>16</v>
      </c>
    </row>
    <row r="22" spans="1:23" x14ac:dyDescent="0.25">
      <c r="A22"/>
      <c r="B22"/>
      <c r="E22" s="13">
        <v>95</v>
      </c>
      <c r="F22" s="60">
        <v>3077.6</v>
      </c>
      <c r="G22" s="60"/>
      <c r="H22" s="60">
        <v>5313.8</v>
      </c>
      <c r="I22" s="15">
        <v>1110.9000000000001</v>
      </c>
      <c r="M22" s="9" t="s">
        <v>6</v>
      </c>
      <c r="N22">
        <f t="shared" si="0"/>
        <v>0</v>
      </c>
      <c r="O22" s="16" t="str">
        <f t="shared" si="1"/>
        <v>01Oct0</v>
      </c>
      <c r="P22" s="14">
        <v>0.5</v>
      </c>
      <c r="Q22" s="15">
        <f t="shared" si="3"/>
        <v>0</v>
      </c>
      <c r="R22">
        <v>17</v>
      </c>
      <c r="T22" s="39" t="str">
        <f t="shared" si="2"/>
        <v>01Oct0</v>
      </c>
      <c r="U22" s="112">
        <f t="shared" si="2"/>
        <v>0.5</v>
      </c>
      <c r="V22" s="15">
        <f t="shared" si="2"/>
        <v>0</v>
      </c>
      <c r="W22">
        <v>17</v>
      </c>
    </row>
    <row r="23" spans="1:23" ht="15.75" thickBot="1" x14ac:dyDescent="0.3">
      <c r="A23"/>
      <c r="B23"/>
      <c r="E23" s="61">
        <v>99</v>
      </c>
      <c r="F23" s="62">
        <v>1358.6</v>
      </c>
      <c r="G23" s="62"/>
      <c r="H23" s="62">
        <v>2797.2</v>
      </c>
      <c r="I23" s="19">
        <v>318.39999999999998</v>
      </c>
      <c r="M23" s="9" t="s">
        <v>6</v>
      </c>
      <c r="N23">
        <f t="shared" si="0"/>
        <v>0</v>
      </c>
      <c r="O23" s="16" t="str">
        <f t="shared" si="1"/>
        <v>01Oct0</v>
      </c>
      <c r="P23" s="14">
        <v>0.5</v>
      </c>
      <c r="Q23" s="15">
        <f t="shared" si="3"/>
        <v>0</v>
      </c>
      <c r="R23">
        <v>18</v>
      </c>
      <c r="T23" s="39" t="str">
        <f t="shared" si="2"/>
        <v>01Oct0</v>
      </c>
      <c r="U23" s="112">
        <f t="shared" si="2"/>
        <v>0.5</v>
      </c>
      <c r="V23" s="15">
        <f t="shared" si="2"/>
        <v>0</v>
      </c>
      <c r="W23">
        <v>18</v>
      </c>
    </row>
    <row r="24" spans="1:23" ht="15.75" thickBot="1" x14ac:dyDescent="0.3">
      <c r="A24"/>
      <c r="B24"/>
      <c r="M24" s="9" t="s">
        <v>6</v>
      </c>
      <c r="N24">
        <f t="shared" si="0"/>
        <v>0</v>
      </c>
      <c r="O24" s="16" t="str">
        <f t="shared" si="1"/>
        <v>01Oct0</v>
      </c>
      <c r="P24" s="14">
        <v>0.5</v>
      </c>
      <c r="Q24" s="15">
        <f t="shared" si="3"/>
        <v>0</v>
      </c>
      <c r="R24">
        <v>19</v>
      </c>
      <c r="T24" s="39" t="str">
        <f t="shared" si="2"/>
        <v>01Oct0</v>
      </c>
      <c r="U24" s="112">
        <f t="shared" si="2"/>
        <v>0.5</v>
      </c>
      <c r="V24" s="15">
        <f t="shared" si="2"/>
        <v>0</v>
      </c>
      <c r="W24">
        <v>19</v>
      </c>
    </row>
    <row r="25" spans="1:23" ht="15.75" thickBot="1" x14ac:dyDescent="0.3">
      <c r="A25"/>
      <c r="B25"/>
      <c r="E25" s="173" t="s">
        <v>118</v>
      </c>
      <c r="F25" s="174"/>
      <c r="G25" s="174"/>
      <c r="H25" s="174"/>
      <c r="I25" s="175"/>
      <c r="M25" s="9" t="s">
        <v>6</v>
      </c>
      <c r="N25">
        <f t="shared" si="0"/>
        <v>0</v>
      </c>
      <c r="O25" s="16" t="str">
        <f t="shared" si="1"/>
        <v>01Oct0</v>
      </c>
      <c r="P25" s="14">
        <v>0.5</v>
      </c>
      <c r="Q25" s="15">
        <f t="shared" si="3"/>
        <v>0</v>
      </c>
      <c r="R25">
        <v>20</v>
      </c>
      <c r="T25" s="39" t="str">
        <f t="shared" si="2"/>
        <v>01Oct0</v>
      </c>
      <c r="U25" s="112">
        <f t="shared" si="2"/>
        <v>0.5</v>
      </c>
      <c r="V25" s="15">
        <f t="shared" si="2"/>
        <v>0</v>
      </c>
      <c r="W25">
        <v>20</v>
      </c>
    </row>
    <row r="26" spans="1:23" ht="15.75" thickBot="1" x14ac:dyDescent="0.3">
      <c r="A26"/>
      <c r="B26"/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0"/>
        <v>0</v>
      </c>
      <c r="O26" s="16" t="str">
        <f t="shared" si="1"/>
        <v>01Oct0</v>
      </c>
      <c r="P26" s="14">
        <v>0.5</v>
      </c>
      <c r="Q26" s="15">
        <f t="shared" si="3"/>
        <v>0</v>
      </c>
      <c r="R26">
        <v>21</v>
      </c>
      <c r="T26" s="39" t="str">
        <f>O27</f>
        <v>01Oct0</v>
      </c>
      <c r="U26" s="112">
        <f>P27</f>
        <v>0.5</v>
      </c>
      <c r="V26" s="15">
        <f>Q27</f>
        <v>0</v>
      </c>
      <c r="W26">
        <v>21</v>
      </c>
    </row>
    <row r="27" spans="1:23" x14ac:dyDescent="0.25">
      <c r="A27"/>
      <c r="B27"/>
      <c r="E27" s="13">
        <v>0.2</v>
      </c>
      <c r="F27" s="60"/>
      <c r="G27" s="60"/>
      <c r="H27" s="60"/>
      <c r="I27" s="15"/>
      <c r="M27" s="9" t="s">
        <v>6</v>
      </c>
      <c r="N27">
        <f t="shared" si="0"/>
        <v>0</v>
      </c>
      <c r="O27" s="16" t="str">
        <f t="shared" si="1"/>
        <v>01Oct0</v>
      </c>
      <c r="P27" s="14">
        <v>0.5</v>
      </c>
      <c r="Q27" s="15">
        <f t="shared" si="3"/>
        <v>0</v>
      </c>
      <c r="R27">
        <v>22</v>
      </c>
      <c r="T27" s="39" t="str">
        <f t="shared" ref="T27:V44" si="5">O28</f>
        <v>01Oct0</v>
      </c>
      <c r="U27" s="112">
        <f t="shared" si="5"/>
        <v>0.5</v>
      </c>
      <c r="V27" s="15">
        <f t="shared" si="5"/>
        <v>0</v>
      </c>
      <c r="W27">
        <v>22</v>
      </c>
    </row>
    <row r="28" spans="1:23" x14ac:dyDescent="0.25">
      <c r="A28"/>
      <c r="B28"/>
      <c r="E28" s="13">
        <v>0.5</v>
      </c>
      <c r="F28" s="60"/>
      <c r="G28" s="60"/>
      <c r="H28" s="60"/>
      <c r="I28" s="15"/>
      <c r="M28" s="9" t="s">
        <v>6</v>
      </c>
      <c r="N28">
        <f t="shared" si="0"/>
        <v>0</v>
      </c>
      <c r="O28" s="16" t="str">
        <f t="shared" si="1"/>
        <v>01Oct0</v>
      </c>
      <c r="P28" s="14">
        <v>0.5</v>
      </c>
      <c r="Q28" s="15">
        <f t="shared" si="3"/>
        <v>0</v>
      </c>
      <c r="R28">
        <v>23</v>
      </c>
      <c r="T28" s="39" t="str">
        <f t="shared" si="5"/>
        <v>01Oct0</v>
      </c>
      <c r="U28" s="112">
        <f t="shared" si="5"/>
        <v>0.5</v>
      </c>
      <c r="V28" s="15">
        <f t="shared" si="5"/>
        <v>0</v>
      </c>
      <c r="W28">
        <v>23</v>
      </c>
    </row>
    <row r="29" spans="1:23" x14ac:dyDescent="0.25">
      <c r="A29"/>
      <c r="B29"/>
      <c r="E29" s="13">
        <v>1</v>
      </c>
      <c r="F29" s="60"/>
      <c r="G29" s="60"/>
      <c r="H29" s="60"/>
      <c r="I29" s="15"/>
      <c r="M29" s="9" t="s">
        <v>6</v>
      </c>
      <c r="N29">
        <f t="shared" si="0"/>
        <v>0</v>
      </c>
      <c r="O29" s="16" t="str">
        <f t="shared" si="1"/>
        <v>01Oct0</v>
      </c>
      <c r="P29" s="14">
        <v>0.5</v>
      </c>
      <c r="Q29" s="15">
        <f t="shared" si="3"/>
        <v>0</v>
      </c>
      <c r="R29">
        <v>24</v>
      </c>
      <c r="T29" s="39" t="str">
        <f t="shared" si="5"/>
        <v>01Oct0</v>
      </c>
      <c r="U29" s="112">
        <f t="shared" si="5"/>
        <v>0.5</v>
      </c>
      <c r="V29" s="15">
        <f t="shared" si="5"/>
        <v>0</v>
      </c>
      <c r="W29">
        <v>24</v>
      </c>
    </row>
    <row r="30" spans="1:23" x14ac:dyDescent="0.25">
      <c r="A30"/>
      <c r="B30"/>
      <c r="E30" s="13">
        <v>2</v>
      </c>
      <c r="F30" s="60"/>
      <c r="G30" s="60"/>
      <c r="H30" s="60"/>
      <c r="I30" s="15"/>
      <c r="M30" s="9" t="s">
        <v>6</v>
      </c>
      <c r="N30">
        <f t="shared" si="0"/>
        <v>0</v>
      </c>
      <c r="O30" s="16" t="str">
        <f t="shared" si="1"/>
        <v>01Oct0</v>
      </c>
      <c r="P30" s="14">
        <v>0.5</v>
      </c>
      <c r="Q30" s="15">
        <f t="shared" si="3"/>
        <v>0</v>
      </c>
      <c r="R30">
        <v>25</v>
      </c>
      <c r="T30" s="39" t="str">
        <f t="shared" si="5"/>
        <v>01Oct0</v>
      </c>
      <c r="U30" s="112">
        <f t="shared" si="5"/>
        <v>0.5</v>
      </c>
      <c r="V30" s="15">
        <f t="shared" si="5"/>
        <v>0</v>
      </c>
      <c r="W30">
        <v>25</v>
      </c>
    </row>
    <row r="31" spans="1:23" x14ac:dyDescent="0.25">
      <c r="A31"/>
      <c r="B31"/>
      <c r="E31" s="13">
        <v>5</v>
      </c>
      <c r="F31" s="60"/>
      <c r="G31" s="60"/>
      <c r="H31" s="60"/>
      <c r="I31" s="15"/>
      <c r="M31" s="9" t="s">
        <v>6</v>
      </c>
      <c r="N31">
        <f t="shared" si="0"/>
        <v>0</v>
      </c>
      <c r="O31" s="16" t="str">
        <f t="shared" si="1"/>
        <v>01Oct0</v>
      </c>
      <c r="P31" s="14">
        <v>0.5</v>
      </c>
      <c r="Q31" s="15">
        <f t="shared" si="3"/>
        <v>0</v>
      </c>
      <c r="R31">
        <v>26</v>
      </c>
      <c r="T31" s="39" t="str">
        <f t="shared" si="5"/>
        <v>01Oct0</v>
      </c>
      <c r="U31" s="112">
        <f t="shared" si="5"/>
        <v>0.5</v>
      </c>
      <c r="V31" s="15">
        <f t="shared" si="5"/>
        <v>0</v>
      </c>
      <c r="W31">
        <v>26</v>
      </c>
    </row>
    <row r="32" spans="1:23" x14ac:dyDescent="0.25">
      <c r="A32"/>
      <c r="B32"/>
      <c r="E32" s="13">
        <v>10</v>
      </c>
      <c r="F32" s="60"/>
      <c r="G32" s="60"/>
      <c r="H32" s="60"/>
      <c r="I32" s="15"/>
      <c r="L32" s="113"/>
      <c r="M32" s="9" t="s">
        <v>6</v>
      </c>
      <c r="N32">
        <f t="shared" si="0"/>
        <v>0</v>
      </c>
      <c r="O32" s="16" t="str">
        <f t="shared" si="1"/>
        <v>01Oct0</v>
      </c>
      <c r="P32" s="14">
        <v>0.5</v>
      </c>
      <c r="Q32" s="15">
        <f t="shared" si="3"/>
        <v>0</v>
      </c>
      <c r="R32">
        <v>27</v>
      </c>
      <c r="T32" s="39" t="str">
        <f t="shared" si="5"/>
        <v>01Oct0</v>
      </c>
      <c r="U32" s="112">
        <f t="shared" si="5"/>
        <v>0.5</v>
      </c>
      <c r="V32" s="15">
        <f t="shared" si="5"/>
        <v>0</v>
      </c>
      <c r="W32">
        <v>27</v>
      </c>
    </row>
    <row r="33" spans="1:23" x14ac:dyDescent="0.25">
      <c r="A33"/>
      <c r="B33"/>
      <c r="E33" s="13">
        <v>20</v>
      </c>
      <c r="F33" s="60"/>
      <c r="G33" s="60"/>
      <c r="H33" s="60"/>
      <c r="I33" s="15"/>
      <c r="M33" s="9" t="s">
        <v>6</v>
      </c>
      <c r="N33">
        <f t="shared" si="0"/>
        <v>0</v>
      </c>
      <c r="O33" s="16" t="str">
        <f t="shared" si="1"/>
        <v>01Oct0</v>
      </c>
      <c r="P33" s="14">
        <v>0.5</v>
      </c>
      <c r="Q33" s="15">
        <f t="shared" si="3"/>
        <v>0</v>
      </c>
      <c r="R33">
        <v>28</v>
      </c>
      <c r="T33" s="39" t="str">
        <f t="shared" si="5"/>
        <v>01Oct0</v>
      </c>
      <c r="U33" s="112">
        <f t="shared" si="5"/>
        <v>0.5</v>
      </c>
      <c r="V33" s="15">
        <f t="shared" si="5"/>
        <v>0</v>
      </c>
      <c r="W33">
        <v>28</v>
      </c>
    </row>
    <row r="34" spans="1:23" x14ac:dyDescent="0.25">
      <c r="A34"/>
      <c r="B34"/>
      <c r="E34" s="13">
        <v>50</v>
      </c>
      <c r="F34" s="60"/>
      <c r="G34" s="60"/>
      <c r="H34" s="60"/>
      <c r="I34" s="15"/>
      <c r="M34" s="9" t="s">
        <v>6</v>
      </c>
      <c r="N34">
        <f t="shared" si="0"/>
        <v>0</v>
      </c>
      <c r="O34" s="16" t="str">
        <f t="shared" si="1"/>
        <v>01Oct0</v>
      </c>
      <c r="P34" s="14">
        <v>0.5</v>
      </c>
      <c r="Q34" s="15">
        <f t="shared" si="3"/>
        <v>0</v>
      </c>
      <c r="R34">
        <v>29</v>
      </c>
      <c r="T34" s="39" t="str">
        <f t="shared" si="5"/>
        <v>01Oct0</v>
      </c>
      <c r="U34" s="112">
        <f t="shared" si="5"/>
        <v>0.5</v>
      </c>
      <c r="V34" s="15">
        <f t="shared" si="5"/>
        <v>0</v>
      </c>
      <c r="W34">
        <v>29</v>
      </c>
    </row>
    <row r="35" spans="1:23" x14ac:dyDescent="0.25">
      <c r="A35"/>
      <c r="B35"/>
      <c r="E35" s="13">
        <v>80</v>
      </c>
      <c r="F35" s="60"/>
      <c r="G35" s="60"/>
      <c r="H35" s="60"/>
      <c r="I35" s="15"/>
      <c r="M35" s="9" t="s">
        <v>6</v>
      </c>
      <c r="N35">
        <f t="shared" si="0"/>
        <v>0</v>
      </c>
      <c r="O35" s="16" t="str">
        <f t="shared" si="1"/>
        <v>01Oct0</v>
      </c>
      <c r="P35" s="14">
        <v>0.5</v>
      </c>
      <c r="Q35" s="15">
        <f t="shared" si="3"/>
        <v>0</v>
      </c>
      <c r="R35">
        <v>30</v>
      </c>
      <c r="T35" s="39" t="str">
        <f t="shared" si="5"/>
        <v>01Oct0</v>
      </c>
      <c r="U35" s="112">
        <f t="shared" si="5"/>
        <v>0.5</v>
      </c>
      <c r="V35" s="15">
        <f t="shared" si="5"/>
        <v>0</v>
      </c>
      <c r="W35">
        <v>30</v>
      </c>
    </row>
    <row r="36" spans="1:23" x14ac:dyDescent="0.25">
      <c r="A36"/>
      <c r="B36"/>
      <c r="E36" s="13">
        <v>90</v>
      </c>
      <c r="F36" s="60"/>
      <c r="G36" s="60"/>
      <c r="H36" s="60"/>
      <c r="I36" s="15"/>
      <c r="M36" s="9" t="s">
        <v>6</v>
      </c>
      <c r="N36">
        <f t="shared" si="0"/>
        <v>0</v>
      </c>
      <c r="O36" s="16" t="str">
        <f t="shared" si="1"/>
        <v>01Oct0</v>
      </c>
      <c r="P36" s="14">
        <v>0.5</v>
      </c>
      <c r="Q36" s="15">
        <f t="shared" si="3"/>
        <v>0</v>
      </c>
      <c r="R36">
        <v>31</v>
      </c>
      <c r="T36" s="39" t="str">
        <f t="shared" si="5"/>
        <v>01Oct0</v>
      </c>
      <c r="U36" s="112">
        <f t="shared" si="5"/>
        <v>0.5</v>
      </c>
      <c r="V36" s="15">
        <f t="shared" si="5"/>
        <v>0</v>
      </c>
      <c r="W36">
        <v>31</v>
      </c>
    </row>
    <row r="37" spans="1:23" x14ac:dyDescent="0.25">
      <c r="A37"/>
      <c r="B37"/>
      <c r="E37" s="13">
        <v>95</v>
      </c>
      <c r="F37" s="60"/>
      <c r="G37" s="60"/>
      <c r="H37" s="60"/>
      <c r="I37" s="15"/>
      <c r="M37" s="9" t="s">
        <v>6</v>
      </c>
      <c r="N37">
        <f t="shared" si="0"/>
        <v>0</v>
      </c>
      <c r="O37" s="16" t="str">
        <f t="shared" si="1"/>
        <v>01Oct0</v>
      </c>
      <c r="P37" s="14">
        <v>0.5</v>
      </c>
      <c r="Q37" s="15">
        <f t="shared" si="3"/>
        <v>0</v>
      </c>
      <c r="R37">
        <v>32</v>
      </c>
      <c r="T37" s="39" t="str">
        <f t="shared" si="5"/>
        <v>01Oct0</v>
      </c>
      <c r="U37" s="112">
        <f t="shared" si="5"/>
        <v>0.5</v>
      </c>
      <c r="V37" s="15">
        <f t="shared" si="5"/>
        <v>0</v>
      </c>
      <c r="W37">
        <v>32</v>
      </c>
    </row>
    <row r="38" spans="1:23" ht="15.75" thickBot="1" x14ac:dyDescent="0.3">
      <c r="A38"/>
      <c r="B38"/>
      <c r="E38" s="61">
        <v>99</v>
      </c>
      <c r="F38" s="62"/>
      <c r="G38" s="62"/>
      <c r="H38" s="62"/>
      <c r="I38" s="19"/>
      <c r="M38" s="9" t="s">
        <v>6</v>
      </c>
      <c r="N38">
        <f t="shared" si="0"/>
        <v>0</v>
      </c>
      <c r="O38" s="16" t="str">
        <f t="shared" si="1"/>
        <v>01Oct0</v>
      </c>
      <c r="P38" s="14">
        <v>0.5</v>
      </c>
      <c r="Q38" s="15">
        <f t="shared" si="3"/>
        <v>0</v>
      </c>
      <c r="R38">
        <v>33</v>
      </c>
      <c r="T38" s="39" t="str">
        <f t="shared" si="5"/>
        <v>01Oct0</v>
      </c>
      <c r="U38" s="112">
        <f t="shared" si="5"/>
        <v>0.5</v>
      </c>
      <c r="V38" s="15">
        <f t="shared" si="5"/>
        <v>0</v>
      </c>
      <c r="W38">
        <v>33</v>
      </c>
    </row>
    <row r="39" spans="1:23" x14ac:dyDescent="0.25">
      <c r="A39"/>
      <c r="B39"/>
      <c r="M39" s="9" t="s">
        <v>6</v>
      </c>
      <c r="N39">
        <f t="shared" si="0"/>
        <v>0</v>
      </c>
      <c r="O39" s="16" t="str">
        <f t="shared" si="1"/>
        <v>01Oct0</v>
      </c>
      <c r="P39" s="14">
        <v>0.5</v>
      </c>
      <c r="Q39" s="15">
        <f t="shared" si="3"/>
        <v>0</v>
      </c>
      <c r="R39">
        <v>34</v>
      </c>
      <c r="T39" s="39" t="str">
        <f t="shared" si="5"/>
        <v>01Oct0</v>
      </c>
      <c r="U39" s="112">
        <f t="shared" si="5"/>
        <v>0.5</v>
      </c>
      <c r="V39" s="15">
        <f t="shared" si="5"/>
        <v>0</v>
      </c>
      <c r="W39">
        <v>34</v>
      </c>
    </row>
    <row r="40" spans="1:23" x14ac:dyDescent="0.25">
      <c r="A40"/>
      <c r="B40"/>
      <c r="M40" s="9" t="s">
        <v>6</v>
      </c>
      <c r="N40">
        <f t="shared" si="0"/>
        <v>0</v>
      </c>
      <c r="O40" s="16" t="str">
        <f t="shared" si="1"/>
        <v>01Oct0</v>
      </c>
      <c r="P40" s="14">
        <v>0.5</v>
      </c>
      <c r="Q40" s="15">
        <f t="shared" si="3"/>
        <v>0</v>
      </c>
      <c r="R40">
        <v>35</v>
      </c>
      <c r="T40" s="39" t="str">
        <f t="shared" si="5"/>
        <v>01Oct0</v>
      </c>
      <c r="U40" s="112">
        <f t="shared" si="5"/>
        <v>0.5</v>
      </c>
      <c r="V40" s="15">
        <f t="shared" si="5"/>
        <v>0</v>
      </c>
      <c r="W40">
        <v>35</v>
      </c>
    </row>
    <row r="41" spans="1:23" x14ac:dyDescent="0.25">
      <c r="A41"/>
      <c r="B41"/>
      <c r="M41" s="9" t="s">
        <v>6</v>
      </c>
      <c r="N41">
        <f t="shared" si="0"/>
        <v>0</v>
      </c>
      <c r="O41" s="16" t="str">
        <f t="shared" si="1"/>
        <v>01Oct0</v>
      </c>
      <c r="P41" s="14">
        <v>0.5</v>
      </c>
      <c r="Q41" s="15">
        <f t="shared" si="3"/>
        <v>0</v>
      </c>
      <c r="R41">
        <v>36</v>
      </c>
      <c r="T41" s="39" t="str">
        <f t="shared" si="5"/>
        <v>01Oct0</v>
      </c>
      <c r="U41" s="112">
        <f t="shared" si="5"/>
        <v>0.5</v>
      </c>
      <c r="V41" s="15">
        <f t="shared" si="5"/>
        <v>0</v>
      </c>
      <c r="W41">
        <v>36</v>
      </c>
    </row>
    <row r="42" spans="1:23" x14ac:dyDescent="0.25">
      <c r="A42"/>
      <c r="B42"/>
      <c r="M42" s="9" t="s">
        <v>6</v>
      </c>
      <c r="N42">
        <f t="shared" si="0"/>
        <v>0</v>
      </c>
      <c r="O42" s="16" t="str">
        <f t="shared" si="1"/>
        <v>01Oct0</v>
      </c>
      <c r="P42" s="14">
        <v>0.5</v>
      </c>
      <c r="Q42" s="15">
        <f t="shared" si="3"/>
        <v>0</v>
      </c>
      <c r="R42">
        <v>37</v>
      </c>
      <c r="T42" s="39" t="str">
        <f t="shared" si="5"/>
        <v>01Oct0</v>
      </c>
      <c r="U42" s="112">
        <f t="shared" si="5"/>
        <v>0.5</v>
      </c>
      <c r="V42" s="15">
        <f t="shared" si="5"/>
        <v>0</v>
      </c>
      <c r="W42">
        <v>37</v>
      </c>
    </row>
    <row r="43" spans="1:23" x14ac:dyDescent="0.25">
      <c r="A43"/>
      <c r="B43"/>
      <c r="M43" s="9" t="s">
        <v>6</v>
      </c>
      <c r="N43">
        <f t="shared" si="0"/>
        <v>0</v>
      </c>
      <c r="O43" s="16" t="str">
        <f t="shared" si="1"/>
        <v>01Oct0</v>
      </c>
      <c r="P43" s="14">
        <v>0.5</v>
      </c>
      <c r="Q43" s="15">
        <f t="shared" si="3"/>
        <v>0</v>
      </c>
      <c r="R43">
        <v>38</v>
      </c>
      <c r="T43" s="39" t="str">
        <f t="shared" si="5"/>
        <v>01Oct0</v>
      </c>
      <c r="U43" s="112">
        <f t="shared" si="5"/>
        <v>0.5</v>
      </c>
      <c r="V43" s="15">
        <f t="shared" si="5"/>
        <v>0</v>
      </c>
      <c r="W43">
        <v>38</v>
      </c>
    </row>
    <row r="44" spans="1:23" x14ac:dyDescent="0.25">
      <c r="A44"/>
      <c r="B44"/>
      <c r="M44" s="9" t="s">
        <v>6</v>
      </c>
      <c r="N44">
        <f t="shared" si="0"/>
        <v>0</v>
      </c>
      <c r="O44" s="16" t="str">
        <f t="shared" si="1"/>
        <v>01Oct0</v>
      </c>
      <c r="P44" s="14">
        <v>0.5</v>
      </c>
      <c r="Q44" s="15">
        <f t="shared" si="3"/>
        <v>0</v>
      </c>
      <c r="R44">
        <v>39</v>
      </c>
      <c r="T44" s="39" t="str">
        <f t="shared" si="5"/>
        <v>01Oct0</v>
      </c>
      <c r="U44" s="112">
        <f t="shared" si="5"/>
        <v>0.5</v>
      </c>
      <c r="V44" s="15">
        <f t="shared" si="5"/>
        <v>0</v>
      </c>
      <c r="W44">
        <v>39</v>
      </c>
    </row>
    <row r="45" spans="1:23" x14ac:dyDescent="0.25">
      <c r="A45"/>
      <c r="B45"/>
      <c r="M45" s="9" t="s">
        <v>6</v>
      </c>
      <c r="N45">
        <f t="shared" si="0"/>
        <v>0</v>
      </c>
      <c r="O45" s="16" t="str">
        <f t="shared" si="1"/>
        <v>01Oct0</v>
      </c>
      <c r="P45" s="14">
        <v>0.5</v>
      </c>
      <c r="Q45" s="15">
        <f t="shared" si="3"/>
        <v>0</v>
      </c>
      <c r="R45">
        <v>40</v>
      </c>
      <c r="T45" s="39" t="str">
        <f>O47</f>
        <v>01Oct0</v>
      </c>
      <c r="U45" s="112">
        <f>P47</f>
        <v>0.5</v>
      </c>
      <c r="V45" s="15">
        <f>Q47</f>
        <v>0</v>
      </c>
      <c r="W45">
        <v>40</v>
      </c>
    </row>
    <row r="46" spans="1:23" x14ac:dyDescent="0.25">
      <c r="A46"/>
      <c r="B46"/>
      <c r="M46" s="9" t="s">
        <v>6</v>
      </c>
      <c r="N46">
        <f t="shared" si="0"/>
        <v>0</v>
      </c>
      <c r="O46" s="16" t="str">
        <f t="shared" si="1"/>
        <v>01Oct0</v>
      </c>
      <c r="P46" s="14">
        <v>0.5</v>
      </c>
      <c r="Q46" s="15">
        <f t="shared" si="3"/>
        <v>0</v>
      </c>
      <c r="R46">
        <v>41</v>
      </c>
      <c r="T46" s="39" t="str">
        <f t="shared" ref="T46:V50" si="6">O48</f>
        <v>01Oct0</v>
      </c>
      <c r="U46" s="112">
        <f t="shared" si="6"/>
        <v>0.5</v>
      </c>
      <c r="V46" s="15">
        <f t="shared" si="6"/>
        <v>0</v>
      </c>
      <c r="W46">
        <v>41</v>
      </c>
    </row>
    <row r="47" spans="1:23" x14ac:dyDescent="0.25">
      <c r="A47"/>
      <c r="B47"/>
      <c r="M47" s="9" t="s">
        <v>6</v>
      </c>
      <c r="N47">
        <f t="shared" si="0"/>
        <v>0</v>
      </c>
      <c r="O47" s="16" t="str">
        <f t="shared" si="1"/>
        <v>01Oct0</v>
      </c>
      <c r="P47" s="14">
        <v>0.5</v>
      </c>
      <c r="Q47" s="15">
        <f t="shared" si="3"/>
        <v>0</v>
      </c>
      <c r="R47">
        <v>42</v>
      </c>
      <c r="T47" s="39" t="str">
        <f t="shared" si="6"/>
        <v>01Oct0</v>
      </c>
      <c r="U47" s="112">
        <f t="shared" si="6"/>
        <v>0.5</v>
      </c>
      <c r="V47" s="15">
        <f t="shared" si="6"/>
        <v>0</v>
      </c>
      <c r="W47">
        <v>42</v>
      </c>
    </row>
    <row r="48" spans="1:23" x14ac:dyDescent="0.25">
      <c r="A48"/>
      <c r="B48"/>
      <c r="M48" s="9" t="s">
        <v>6</v>
      </c>
      <c r="N48">
        <f t="shared" si="0"/>
        <v>0</v>
      </c>
      <c r="O48" s="16" t="str">
        <f t="shared" si="1"/>
        <v>01Oct0</v>
      </c>
      <c r="P48" s="14">
        <v>0.5</v>
      </c>
      <c r="Q48" s="15">
        <f t="shared" si="3"/>
        <v>0</v>
      </c>
      <c r="R48">
        <v>43</v>
      </c>
      <c r="T48" s="39" t="str">
        <f t="shared" si="6"/>
        <v>01Oct0</v>
      </c>
      <c r="U48" s="112">
        <f t="shared" si="6"/>
        <v>0.5</v>
      </c>
      <c r="V48" s="15">
        <f t="shared" si="6"/>
        <v>0</v>
      </c>
      <c r="W48">
        <v>43</v>
      </c>
    </row>
    <row r="49" spans="1:31" x14ac:dyDescent="0.25">
      <c r="A49"/>
      <c r="B49"/>
      <c r="M49" s="9" t="s">
        <v>6</v>
      </c>
      <c r="N49">
        <f t="shared" si="0"/>
        <v>0</v>
      </c>
      <c r="O49" s="16" t="str">
        <f t="shared" si="1"/>
        <v>01Oct0</v>
      </c>
      <c r="P49" s="14">
        <v>0.5</v>
      </c>
      <c r="Q49" s="15">
        <f t="shared" si="3"/>
        <v>0</v>
      </c>
      <c r="R49">
        <v>44</v>
      </c>
      <c r="T49" s="39" t="str">
        <f t="shared" si="6"/>
        <v>01Oct0</v>
      </c>
      <c r="U49" s="112">
        <f t="shared" si="6"/>
        <v>0.5</v>
      </c>
      <c r="V49" s="15">
        <f t="shared" si="6"/>
        <v>0</v>
      </c>
      <c r="W49">
        <v>44</v>
      </c>
    </row>
    <row r="50" spans="1:31" x14ac:dyDescent="0.25">
      <c r="A50"/>
      <c r="B50"/>
      <c r="M50" s="9" t="s">
        <v>6</v>
      </c>
      <c r="N50">
        <f t="shared" si="0"/>
        <v>0</v>
      </c>
      <c r="O50" s="16" t="str">
        <f t="shared" si="1"/>
        <v>01Oct0</v>
      </c>
      <c r="P50" s="14">
        <v>0.5</v>
      </c>
      <c r="Q50" s="15">
        <f t="shared" si="3"/>
        <v>0</v>
      </c>
      <c r="R50">
        <v>45</v>
      </c>
      <c r="T50" s="39" t="str">
        <f t="shared" si="6"/>
        <v>01Oct0</v>
      </c>
      <c r="U50" s="112">
        <f t="shared" si="6"/>
        <v>0.5</v>
      </c>
      <c r="V50" s="15">
        <f t="shared" si="6"/>
        <v>0</v>
      </c>
      <c r="W50">
        <v>45</v>
      </c>
    </row>
    <row r="51" spans="1:31" x14ac:dyDescent="0.25">
      <c r="A51"/>
      <c r="B51"/>
      <c r="M51" s="9" t="s">
        <v>6</v>
      </c>
      <c r="N51">
        <f t="shared" si="0"/>
        <v>0</v>
      </c>
      <c r="O51" s="16" t="str">
        <f t="shared" si="1"/>
        <v>01Oct0</v>
      </c>
      <c r="P51" s="14">
        <v>0.5</v>
      </c>
      <c r="Q51" s="15">
        <f t="shared" si="3"/>
        <v>0</v>
      </c>
      <c r="R51">
        <v>46</v>
      </c>
      <c r="T51" s="39" t="str">
        <f>O54</f>
        <v>01Oct0</v>
      </c>
      <c r="U51" s="112">
        <f>P54</f>
        <v>0.5</v>
      </c>
      <c r="V51" s="15">
        <f>Q54</f>
        <v>0</v>
      </c>
      <c r="W51">
        <v>46</v>
      </c>
    </row>
    <row r="52" spans="1:31" x14ac:dyDescent="0.25">
      <c r="A52"/>
      <c r="B52"/>
      <c r="M52" s="9" t="s">
        <v>6</v>
      </c>
      <c r="N52">
        <f t="shared" si="0"/>
        <v>0</v>
      </c>
      <c r="O52" s="16" t="str">
        <f t="shared" si="1"/>
        <v>01Oct0</v>
      </c>
      <c r="P52" s="14">
        <v>0.5</v>
      </c>
      <c r="Q52" s="15">
        <f t="shared" si="3"/>
        <v>0</v>
      </c>
      <c r="R52">
        <v>47</v>
      </c>
      <c r="T52" s="39" t="str">
        <f t="shared" ref="T52:V67" si="7">O55</f>
        <v>01Oct0</v>
      </c>
      <c r="U52" s="112">
        <f t="shared" si="7"/>
        <v>0.5</v>
      </c>
      <c r="V52" s="15">
        <f t="shared" si="7"/>
        <v>0</v>
      </c>
      <c r="W52">
        <v>47</v>
      </c>
    </row>
    <row r="53" spans="1:31" x14ac:dyDescent="0.25">
      <c r="A53"/>
      <c r="B53"/>
      <c r="M53" s="9" t="s">
        <v>6</v>
      </c>
      <c r="N53">
        <f t="shared" si="0"/>
        <v>0</v>
      </c>
      <c r="O53" s="16" t="str">
        <f t="shared" si="1"/>
        <v>01Oct0</v>
      </c>
      <c r="P53" s="14">
        <v>0.5</v>
      </c>
      <c r="Q53" s="15">
        <f t="shared" si="3"/>
        <v>0</v>
      </c>
      <c r="R53">
        <v>48</v>
      </c>
      <c r="T53" s="39" t="str">
        <f t="shared" si="7"/>
        <v>01Oct0</v>
      </c>
      <c r="U53" s="112">
        <f t="shared" si="7"/>
        <v>0.5</v>
      </c>
      <c r="V53" s="15">
        <f t="shared" si="7"/>
        <v>0</v>
      </c>
      <c r="W53">
        <v>48</v>
      </c>
    </row>
    <row r="54" spans="1:31" x14ac:dyDescent="0.25">
      <c r="A54"/>
      <c r="B54"/>
      <c r="M54" s="30" t="s">
        <v>6</v>
      </c>
      <c r="N54">
        <f t="shared" si="0"/>
        <v>0</v>
      </c>
      <c r="O54" s="16" t="str">
        <f t="shared" si="1"/>
        <v>01Oct0</v>
      </c>
      <c r="P54" s="14">
        <v>0.5</v>
      </c>
      <c r="Q54" s="15">
        <f t="shared" si="3"/>
        <v>0</v>
      </c>
      <c r="R54">
        <v>49</v>
      </c>
      <c r="T54" s="39" t="str">
        <f t="shared" si="7"/>
        <v>01Oct0</v>
      </c>
      <c r="U54" s="112">
        <f t="shared" si="7"/>
        <v>0.5</v>
      </c>
      <c r="V54" s="15">
        <f t="shared" si="7"/>
        <v>0</v>
      </c>
      <c r="W54">
        <v>49</v>
      </c>
    </row>
    <row r="55" spans="1:31" x14ac:dyDescent="0.25">
      <c r="A55"/>
      <c r="B55"/>
      <c r="M55" s="30" t="s">
        <v>6</v>
      </c>
      <c r="N55">
        <f t="shared" si="0"/>
        <v>0</v>
      </c>
      <c r="O55" s="16" t="str">
        <f>CONCATENATE(M55,N55)</f>
        <v>01Oct0</v>
      </c>
      <c r="P55" s="14">
        <v>0.5</v>
      </c>
      <c r="Q55" s="15">
        <f t="shared" si="3"/>
        <v>0</v>
      </c>
      <c r="R55">
        <v>50</v>
      </c>
      <c r="T55" s="39" t="str">
        <f t="shared" si="7"/>
        <v>01Oct0</v>
      </c>
      <c r="U55" s="112">
        <f t="shared" si="7"/>
        <v>0.5</v>
      </c>
      <c r="V55" s="15">
        <f t="shared" si="7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>
        <f t="shared" si="0"/>
        <v>0</v>
      </c>
      <c r="O56" s="16" t="str">
        <f>CONCATENATE(M56,N56)</f>
        <v>01Oct0</v>
      </c>
      <c r="P56" s="14">
        <v>0.5</v>
      </c>
      <c r="Q56" s="15">
        <f t="shared" si="3"/>
        <v>0</v>
      </c>
      <c r="R56">
        <v>51</v>
      </c>
      <c r="T56" s="39" t="str">
        <f t="shared" si="7"/>
        <v>01Oct0</v>
      </c>
      <c r="U56" s="112">
        <f t="shared" si="7"/>
        <v>0.5</v>
      </c>
      <c r="V56" s="15">
        <f t="shared" si="7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>
        <f t="shared" si="0"/>
        <v>0</v>
      </c>
      <c r="O57" s="16" t="str">
        <f t="shared" ref="O57:O85" si="8">CONCATENATE(M57,N57)</f>
        <v>01Oct0</v>
      </c>
      <c r="P57" s="14">
        <v>0.5</v>
      </c>
      <c r="Q57" s="15">
        <f t="shared" si="3"/>
        <v>0</v>
      </c>
      <c r="R57">
        <v>52</v>
      </c>
      <c r="T57" s="39" t="str">
        <f t="shared" si="7"/>
        <v>01Oct0</v>
      </c>
      <c r="U57" s="112">
        <f t="shared" si="7"/>
        <v>0.5</v>
      </c>
      <c r="V57" s="15">
        <f t="shared" si="7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0"/>
        <v>0</v>
      </c>
      <c r="O58" s="16" t="str">
        <f t="shared" si="8"/>
        <v>01Oct0</v>
      </c>
      <c r="P58" s="14">
        <v>0.5</v>
      </c>
      <c r="Q58" s="15">
        <f t="shared" si="3"/>
        <v>0</v>
      </c>
      <c r="R58">
        <v>53</v>
      </c>
      <c r="T58" s="39" t="str">
        <f t="shared" si="7"/>
        <v>01Oct0</v>
      </c>
      <c r="U58" s="112">
        <f t="shared" si="7"/>
        <v>0.5</v>
      </c>
      <c r="V58" s="15">
        <f t="shared" si="7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0"/>
        <v>0</v>
      </c>
      <c r="O59" s="16" t="str">
        <f t="shared" si="8"/>
        <v>01Oct0</v>
      </c>
      <c r="P59" s="14">
        <v>0.5</v>
      </c>
      <c r="Q59" s="15">
        <f t="shared" si="3"/>
        <v>0</v>
      </c>
      <c r="R59">
        <v>54</v>
      </c>
      <c r="T59" s="39" t="str">
        <f t="shared" si="7"/>
        <v>01Oct0</v>
      </c>
      <c r="U59" s="112">
        <f t="shared" si="7"/>
        <v>0.5</v>
      </c>
      <c r="V59" s="15">
        <f t="shared" si="7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0"/>
        <v>0</v>
      </c>
      <c r="O60" s="16" t="str">
        <f t="shared" si="8"/>
        <v>01Oct0</v>
      </c>
      <c r="P60" s="14">
        <v>0.5</v>
      </c>
      <c r="Q60" s="15">
        <f t="shared" si="3"/>
        <v>0</v>
      </c>
      <c r="R60">
        <v>55</v>
      </c>
      <c r="T60" s="39" t="str">
        <f t="shared" si="7"/>
        <v>01Oct0</v>
      </c>
      <c r="U60" s="112">
        <f t="shared" si="7"/>
        <v>0.5</v>
      </c>
      <c r="V60" s="15">
        <f t="shared" si="7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0"/>
        <v>0</v>
      </c>
      <c r="O61" s="16" t="str">
        <f t="shared" si="8"/>
        <v>01Oct0</v>
      </c>
      <c r="P61" s="14">
        <v>0.5</v>
      </c>
      <c r="Q61" s="15">
        <f t="shared" si="3"/>
        <v>0</v>
      </c>
      <c r="R61">
        <v>56</v>
      </c>
      <c r="T61" s="39" t="str">
        <f t="shared" si="7"/>
        <v>01Oct0</v>
      </c>
      <c r="U61" s="112">
        <f t="shared" si="7"/>
        <v>0.5</v>
      </c>
      <c r="V61" s="15">
        <f t="shared" si="7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0"/>
        <v>0</v>
      </c>
      <c r="O62" s="16" t="str">
        <f t="shared" si="8"/>
        <v>01Oct0</v>
      </c>
      <c r="P62" s="14">
        <v>0.5</v>
      </c>
      <c r="Q62" s="15">
        <f t="shared" si="3"/>
        <v>0</v>
      </c>
      <c r="R62">
        <v>57</v>
      </c>
      <c r="T62" s="39" t="str">
        <f t="shared" si="7"/>
        <v>01Oct0</v>
      </c>
      <c r="U62" s="112">
        <f t="shared" si="7"/>
        <v>0.5</v>
      </c>
      <c r="V62" s="15">
        <f t="shared" si="7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0"/>
        <v>0</v>
      </c>
      <c r="O63" s="16" t="str">
        <f t="shared" si="8"/>
        <v>01Oct0</v>
      </c>
      <c r="P63" s="14">
        <v>0.5</v>
      </c>
      <c r="Q63" s="15">
        <f t="shared" si="3"/>
        <v>0</v>
      </c>
      <c r="R63">
        <v>58</v>
      </c>
      <c r="T63" s="39" t="str">
        <f t="shared" si="7"/>
        <v>01Oct0</v>
      </c>
      <c r="U63" s="112">
        <f t="shared" si="7"/>
        <v>0.5</v>
      </c>
      <c r="V63" s="15">
        <f t="shared" si="7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0"/>
        <v>0</v>
      </c>
      <c r="O64" s="16" t="str">
        <f t="shared" si="8"/>
        <v>01Oct0</v>
      </c>
      <c r="P64" s="14">
        <v>0.5</v>
      </c>
      <c r="Q64" s="15">
        <f t="shared" si="3"/>
        <v>0</v>
      </c>
      <c r="R64">
        <v>59</v>
      </c>
      <c r="T64" s="39" t="str">
        <f t="shared" si="7"/>
        <v>01Oct0</v>
      </c>
      <c r="U64" s="112">
        <f t="shared" si="7"/>
        <v>0.5</v>
      </c>
      <c r="V64" s="15">
        <f t="shared" si="7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0"/>
        <v>0</v>
      </c>
      <c r="O65" s="16" t="str">
        <f t="shared" si="8"/>
        <v>01Oct0</v>
      </c>
      <c r="P65" s="14">
        <v>0.5</v>
      </c>
      <c r="Q65" s="15">
        <f t="shared" si="3"/>
        <v>0</v>
      </c>
      <c r="R65">
        <v>60</v>
      </c>
      <c r="T65" s="39" t="str">
        <f t="shared" si="7"/>
        <v>01Oct0</v>
      </c>
      <c r="U65" s="112">
        <f t="shared" si="7"/>
        <v>0.5</v>
      </c>
      <c r="V65" s="15">
        <f t="shared" si="7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0"/>
        <v>0</v>
      </c>
      <c r="O66" s="16" t="str">
        <f t="shared" si="8"/>
        <v>01Oct0</v>
      </c>
      <c r="P66" s="14">
        <v>0.5</v>
      </c>
      <c r="Q66" s="15">
        <f t="shared" si="3"/>
        <v>0</v>
      </c>
      <c r="R66">
        <v>61</v>
      </c>
      <c r="T66" s="39" t="str">
        <f t="shared" si="7"/>
        <v>01Oct0</v>
      </c>
      <c r="U66" s="112">
        <f t="shared" si="7"/>
        <v>0.5</v>
      </c>
      <c r="V66" s="15">
        <f t="shared" si="7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0"/>
        <v>0</v>
      </c>
      <c r="O67" s="16" t="str">
        <f t="shared" si="8"/>
        <v>01Oct0</v>
      </c>
      <c r="P67" s="14">
        <v>0.5</v>
      </c>
      <c r="Q67" s="15">
        <f t="shared" si="3"/>
        <v>0</v>
      </c>
      <c r="R67">
        <v>62</v>
      </c>
      <c r="T67" s="39" t="str">
        <f t="shared" si="7"/>
        <v>01Oct0</v>
      </c>
      <c r="U67" s="112">
        <f t="shared" si="7"/>
        <v>0.5</v>
      </c>
      <c r="V67" s="15">
        <f t="shared" si="7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0"/>
        <v>0</v>
      </c>
      <c r="O68" s="16" t="str">
        <f t="shared" si="8"/>
        <v>01Oct0</v>
      </c>
      <c r="P68" s="14">
        <v>0.5</v>
      </c>
      <c r="Q68" s="15">
        <f t="shared" si="3"/>
        <v>0</v>
      </c>
      <c r="R68">
        <v>63</v>
      </c>
      <c r="T68" s="39" t="str">
        <f t="shared" ref="T68:V85" si="9">O71</f>
        <v>01Oct0</v>
      </c>
      <c r="U68" s="112">
        <f t="shared" si="9"/>
        <v>0.5</v>
      </c>
      <c r="V68" s="15">
        <f t="shared" si="9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0"/>
        <v>0</v>
      </c>
      <c r="O69" s="16" t="str">
        <f t="shared" si="8"/>
        <v>01Oct0</v>
      </c>
      <c r="P69" s="14">
        <v>0.5</v>
      </c>
      <c r="Q69" s="15">
        <f t="shared" si="3"/>
        <v>0</v>
      </c>
      <c r="R69">
        <v>64</v>
      </c>
      <c r="T69" s="39" t="str">
        <f t="shared" si="9"/>
        <v>01Oct0</v>
      </c>
      <c r="U69" s="112">
        <f t="shared" si="9"/>
        <v>0.5</v>
      </c>
      <c r="V69" s="15">
        <f t="shared" si="9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0"/>
        <v>0</v>
      </c>
      <c r="O70" s="16" t="str">
        <f t="shared" si="8"/>
        <v>01Oct0</v>
      </c>
      <c r="P70" s="14">
        <v>0.5</v>
      </c>
      <c r="Q70" s="15">
        <f t="shared" si="3"/>
        <v>0</v>
      </c>
      <c r="R70">
        <v>65</v>
      </c>
      <c r="T70" s="39" t="str">
        <f t="shared" si="9"/>
        <v>01Oct0</v>
      </c>
      <c r="U70" s="112">
        <f t="shared" si="9"/>
        <v>0.5</v>
      </c>
      <c r="V70" s="15">
        <f t="shared" si="9"/>
        <v>0</v>
      </c>
      <c r="W70">
        <v>65</v>
      </c>
    </row>
    <row r="71" spans="1:23" x14ac:dyDescent="0.25">
      <c r="A71"/>
      <c r="B71"/>
      <c r="M71" s="9" t="s">
        <v>6</v>
      </c>
      <c r="N71">
        <f t="shared" ref="N71:N85" si="10">C72</f>
        <v>0</v>
      </c>
      <c r="O71" s="16" t="str">
        <f t="shared" si="8"/>
        <v>01Oct0</v>
      </c>
      <c r="P71" s="14">
        <v>0.5</v>
      </c>
      <c r="Q71" s="15">
        <f t="shared" si="3"/>
        <v>0</v>
      </c>
      <c r="R71">
        <v>66</v>
      </c>
      <c r="T71" s="39" t="str">
        <f t="shared" si="9"/>
        <v>01Oct0</v>
      </c>
      <c r="U71" s="112">
        <f t="shared" si="9"/>
        <v>0.5</v>
      </c>
      <c r="V71" s="15">
        <f t="shared" si="9"/>
        <v>0</v>
      </c>
      <c r="W71">
        <v>66</v>
      </c>
    </row>
    <row r="72" spans="1:23" x14ac:dyDescent="0.25">
      <c r="A72"/>
      <c r="B72"/>
      <c r="M72" s="9" t="s">
        <v>6</v>
      </c>
      <c r="N72">
        <f t="shared" si="10"/>
        <v>0</v>
      </c>
      <c r="O72" s="16" t="str">
        <f t="shared" si="8"/>
        <v>01Oct0</v>
      </c>
      <c r="P72" s="14">
        <v>0.5</v>
      </c>
      <c r="Q72" s="15">
        <f t="shared" ref="Q72:Q85" si="11">B73</f>
        <v>0</v>
      </c>
      <c r="R72">
        <v>67</v>
      </c>
      <c r="T72" s="39" t="str">
        <f t="shared" si="9"/>
        <v>01Oct0</v>
      </c>
      <c r="U72" s="112">
        <f t="shared" si="9"/>
        <v>0.5</v>
      </c>
      <c r="V72" s="15">
        <f t="shared" si="9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10"/>
        <v>0</v>
      </c>
      <c r="O73" s="16" t="str">
        <f t="shared" si="8"/>
        <v>01Oct0</v>
      </c>
      <c r="P73" s="14">
        <v>0.5</v>
      </c>
      <c r="Q73" s="15">
        <f t="shared" si="11"/>
        <v>0</v>
      </c>
      <c r="R73">
        <v>68</v>
      </c>
      <c r="T73" s="39" t="str">
        <f t="shared" si="9"/>
        <v>01Oct0</v>
      </c>
      <c r="U73" s="112">
        <f t="shared" si="9"/>
        <v>0.5</v>
      </c>
      <c r="V73" s="15">
        <f t="shared" si="9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10"/>
        <v>0</v>
      </c>
      <c r="O74" s="16" t="str">
        <f t="shared" si="8"/>
        <v>01Oct0</v>
      </c>
      <c r="P74" s="14">
        <v>0.5</v>
      </c>
      <c r="Q74" s="15">
        <f t="shared" si="11"/>
        <v>0</v>
      </c>
      <c r="R74">
        <v>69</v>
      </c>
      <c r="T74" s="39" t="str">
        <f t="shared" si="9"/>
        <v>01Oct0</v>
      </c>
      <c r="U74" s="112">
        <f t="shared" si="9"/>
        <v>0.5</v>
      </c>
      <c r="V74" s="15">
        <f t="shared" si="9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10"/>
        <v>0</v>
      </c>
      <c r="O75" s="16" t="str">
        <f t="shared" si="8"/>
        <v>01Oct0</v>
      </c>
      <c r="P75" s="14">
        <v>0.5</v>
      </c>
      <c r="Q75" s="15">
        <f t="shared" si="11"/>
        <v>0</v>
      </c>
      <c r="R75">
        <v>70</v>
      </c>
      <c r="T75" s="39" t="str">
        <f t="shared" si="9"/>
        <v>01Oct0</v>
      </c>
      <c r="U75" s="112">
        <f t="shared" si="9"/>
        <v>0.5</v>
      </c>
      <c r="V75" s="15">
        <f t="shared" si="9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10"/>
        <v>0</v>
      </c>
      <c r="O76" s="16" t="str">
        <f t="shared" si="8"/>
        <v>01Oct0</v>
      </c>
      <c r="P76" s="14">
        <v>0.5</v>
      </c>
      <c r="Q76" s="15">
        <f t="shared" si="11"/>
        <v>0</v>
      </c>
      <c r="R76">
        <v>71</v>
      </c>
      <c r="T76" s="39" t="str">
        <f t="shared" si="9"/>
        <v>01Oct0</v>
      </c>
      <c r="U76" s="112">
        <f t="shared" si="9"/>
        <v>0.5</v>
      </c>
      <c r="V76" s="15">
        <f t="shared" si="9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10"/>
        <v>0</v>
      </c>
      <c r="O77" s="16" t="str">
        <f t="shared" si="8"/>
        <v>01Oct0</v>
      </c>
      <c r="P77" s="14">
        <v>0.5</v>
      </c>
      <c r="Q77" s="15">
        <f t="shared" si="11"/>
        <v>0</v>
      </c>
      <c r="R77">
        <v>72</v>
      </c>
      <c r="T77" s="39" t="str">
        <f t="shared" si="9"/>
        <v>01Oct0</v>
      </c>
      <c r="U77" s="112">
        <f t="shared" si="9"/>
        <v>0.5</v>
      </c>
      <c r="V77" s="15">
        <f t="shared" si="9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10"/>
        <v>0</v>
      </c>
      <c r="O78" s="16" t="str">
        <f t="shared" si="8"/>
        <v>01Oct0</v>
      </c>
      <c r="P78" s="14">
        <v>0.5</v>
      </c>
      <c r="Q78" s="15">
        <f t="shared" si="11"/>
        <v>0</v>
      </c>
      <c r="R78">
        <v>73</v>
      </c>
      <c r="T78" s="39" t="str">
        <f t="shared" si="9"/>
        <v>01Oct0</v>
      </c>
      <c r="U78" s="112">
        <f t="shared" si="9"/>
        <v>0.5</v>
      </c>
      <c r="V78" s="15">
        <f t="shared" si="9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10"/>
        <v>0</v>
      </c>
      <c r="O79" s="16" t="str">
        <f t="shared" si="8"/>
        <v>01Oct0</v>
      </c>
      <c r="P79" s="14">
        <v>0.5</v>
      </c>
      <c r="Q79" s="15">
        <f t="shared" si="11"/>
        <v>0</v>
      </c>
      <c r="R79">
        <v>74</v>
      </c>
      <c r="T79" s="39" t="str">
        <f t="shared" si="9"/>
        <v>01Oct0</v>
      </c>
      <c r="U79" s="112">
        <f t="shared" si="9"/>
        <v>0.5</v>
      </c>
      <c r="V79" s="15">
        <f t="shared" si="9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10"/>
        <v>0</v>
      </c>
      <c r="O80" s="16" t="str">
        <f t="shared" si="8"/>
        <v>01Oct0</v>
      </c>
      <c r="P80" s="14">
        <v>0.5</v>
      </c>
      <c r="Q80" s="15">
        <f t="shared" si="11"/>
        <v>0</v>
      </c>
      <c r="R80">
        <v>75</v>
      </c>
      <c r="T80" s="39" t="str">
        <f t="shared" si="9"/>
        <v>01Oct0</v>
      </c>
      <c r="U80" s="112">
        <f t="shared" si="9"/>
        <v>0.5</v>
      </c>
      <c r="V80" s="15">
        <f t="shared" si="9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10"/>
        <v>0</v>
      </c>
      <c r="O81" s="16" t="str">
        <f t="shared" si="8"/>
        <v>01Oct0</v>
      </c>
      <c r="P81" s="14">
        <v>0.5</v>
      </c>
      <c r="Q81" s="15">
        <f t="shared" si="11"/>
        <v>0</v>
      </c>
      <c r="R81">
        <v>76</v>
      </c>
      <c r="T81" s="39" t="str">
        <f t="shared" si="9"/>
        <v>01Oct0</v>
      </c>
      <c r="U81" s="112">
        <f t="shared" si="9"/>
        <v>0.5</v>
      </c>
      <c r="V81" s="15">
        <f t="shared" si="9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10"/>
        <v>0</v>
      </c>
      <c r="O82" s="16" t="str">
        <f t="shared" si="8"/>
        <v>01Oct0</v>
      </c>
      <c r="P82" s="14">
        <v>0.5</v>
      </c>
      <c r="Q82" s="15">
        <f t="shared" si="11"/>
        <v>0</v>
      </c>
      <c r="R82">
        <v>77</v>
      </c>
      <c r="T82" s="39" t="str">
        <f t="shared" si="9"/>
        <v>01Oct0</v>
      </c>
      <c r="U82" s="112">
        <f t="shared" si="9"/>
        <v>0.5</v>
      </c>
      <c r="V82" s="15">
        <f t="shared" si="9"/>
        <v>0</v>
      </c>
      <c r="W82">
        <v>77</v>
      </c>
    </row>
    <row r="83" spans="1:23" x14ac:dyDescent="0.25">
      <c r="A83"/>
      <c r="B83"/>
      <c r="M83" s="9" t="s">
        <v>6</v>
      </c>
      <c r="N83">
        <f t="shared" si="10"/>
        <v>0</v>
      </c>
      <c r="O83" s="16" t="str">
        <f t="shared" si="8"/>
        <v>01Oct0</v>
      </c>
      <c r="P83" s="14">
        <v>0.5</v>
      </c>
      <c r="Q83" s="15">
        <f t="shared" si="11"/>
        <v>0</v>
      </c>
      <c r="R83">
        <v>78</v>
      </c>
      <c r="T83" s="39">
        <f t="shared" si="9"/>
        <v>0</v>
      </c>
      <c r="U83" s="112">
        <f t="shared" si="9"/>
        <v>0</v>
      </c>
      <c r="V83" s="15">
        <f t="shared" si="9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10"/>
        <v>0</v>
      </c>
      <c r="O84" s="16" t="str">
        <f t="shared" si="8"/>
        <v>01Oct0</v>
      </c>
      <c r="P84" s="14">
        <v>0.5</v>
      </c>
      <c r="Q84" s="15">
        <f t="shared" si="11"/>
        <v>0</v>
      </c>
      <c r="R84">
        <v>79</v>
      </c>
      <c r="T84" s="39">
        <f t="shared" si="9"/>
        <v>0</v>
      </c>
      <c r="U84" s="112">
        <f t="shared" si="9"/>
        <v>0</v>
      </c>
      <c r="V84" s="15">
        <f t="shared" si="9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10"/>
        <v>0</v>
      </c>
      <c r="O85" s="16" t="str">
        <f t="shared" si="8"/>
        <v>01Oct0</v>
      </c>
      <c r="P85" s="14">
        <v>0.5</v>
      </c>
      <c r="Q85" s="15">
        <f t="shared" si="11"/>
        <v>0</v>
      </c>
      <c r="R85">
        <v>80</v>
      </c>
      <c r="T85" s="39">
        <f t="shared" si="9"/>
        <v>0</v>
      </c>
      <c r="U85" s="112">
        <f t="shared" si="9"/>
        <v>0</v>
      </c>
      <c r="V85" s="15">
        <f t="shared" si="9"/>
        <v>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08E89-FA86-40EA-8779-A067592C43AE}">
  <sheetPr>
    <tabColor theme="4"/>
  </sheetPr>
  <dimension ref="A1:AE8579"/>
  <sheetViews>
    <sheetView workbookViewId="0">
      <pane ySplit="4" topLeftCell="A5" activePane="bottomLeft" state="frozen"/>
      <selection pane="bottomLeft" activeCell="E10" sqref="E10:I23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2.28515625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8.570312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102</v>
      </c>
      <c r="C1" s="2"/>
      <c r="D1" s="2"/>
      <c r="E1" s="1" t="s">
        <v>0</v>
      </c>
      <c r="G1" s="1">
        <v>75.400000000000006</v>
      </c>
      <c r="I1" s="1" t="s">
        <v>128</v>
      </c>
      <c r="J1" s="1">
        <v>75.400000000000006</v>
      </c>
    </row>
    <row r="2" spans="1:23" s="1" customFormat="1" x14ac:dyDescent="0.25">
      <c r="A2" s="3" t="s">
        <v>1</v>
      </c>
      <c r="C2" s="115">
        <f>A5</f>
        <v>0</v>
      </c>
      <c r="D2" s="115">
        <f>A15</f>
        <v>28212</v>
      </c>
      <c r="E2" s="1">
        <f>COUNT(B5:B1048576)</f>
        <v>12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/>
      <c r="B5"/>
      <c r="C5" s="7"/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/>
      <c r="B6"/>
      <c r="G6" s="8"/>
      <c r="H6" s="8"/>
      <c r="I6" s="8"/>
      <c r="J6" s="8"/>
      <c r="M6" s="9" t="s">
        <v>6</v>
      </c>
      <c r="N6">
        <f>C7</f>
        <v>1969</v>
      </c>
      <c r="O6" s="10" t="str">
        <f>CONCATENATE(M6,N6)</f>
        <v>01Oct1969</v>
      </c>
      <c r="P6" s="11">
        <v>0.5</v>
      </c>
      <c r="Q6" s="12">
        <f>B7</f>
        <v>16400</v>
      </c>
      <c r="R6">
        <v>1</v>
      </c>
      <c r="T6" s="110" t="str">
        <f>O6</f>
        <v>01Oct1969</v>
      </c>
      <c r="U6" s="111">
        <f>P6</f>
        <v>0.5</v>
      </c>
      <c r="V6" s="12">
        <f>Q6</f>
        <v>16400</v>
      </c>
      <c r="W6">
        <v>1</v>
      </c>
    </row>
    <row r="7" spans="1:23" x14ac:dyDescent="0.25">
      <c r="A7" s="6">
        <v>25233</v>
      </c>
      <c r="B7">
        <v>16400</v>
      </c>
      <c r="C7" s="2">
        <f>1969</f>
        <v>1969</v>
      </c>
      <c r="G7" s="8"/>
      <c r="H7" s="8"/>
      <c r="I7" s="8"/>
      <c r="J7" s="8"/>
      <c r="M7" s="9" t="s">
        <v>6</v>
      </c>
      <c r="N7">
        <f t="shared" ref="N7:N70" si="0">C8</f>
        <v>1970</v>
      </c>
      <c r="O7" s="13" t="str">
        <f t="shared" ref="O7:O54" si="1">CONCATENATE(M7,N7)</f>
        <v>01Oct1970</v>
      </c>
      <c r="P7" s="14">
        <v>0.5</v>
      </c>
      <c r="Q7" s="15">
        <f>B8</f>
        <v>4640</v>
      </c>
      <c r="R7">
        <v>2</v>
      </c>
      <c r="T7" s="39" t="str">
        <f t="shared" ref="T7:V25" si="2">O7</f>
        <v>01Oct1970</v>
      </c>
      <c r="U7" s="112">
        <f t="shared" si="2"/>
        <v>0.5</v>
      </c>
      <c r="V7" s="15">
        <f t="shared" si="2"/>
        <v>4640</v>
      </c>
      <c r="W7">
        <v>2</v>
      </c>
    </row>
    <row r="8" spans="1:23" x14ac:dyDescent="0.25">
      <c r="A8" s="6">
        <v>25684</v>
      </c>
      <c r="B8">
        <v>4640</v>
      </c>
      <c r="C8" s="2">
        <f>C7+1</f>
        <v>1970</v>
      </c>
      <c r="E8" s="183"/>
      <c r="F8" s="184"/>
      <c r="G8" s="8"/>
      <c r="H8" s="8"/>
      <c r="I8" s="8"/>
      <c r="J8" s="8"/>
      <c r="M8" s="9" t="s">
        <v>6</v>
      </c>
      <c r="N8">
        <f t="shared" si="0"/>
        <v>1971</v>
      </c>
      <c r="O8" s="13" t="str">
        <f t="shared" si="1"/>
        <v>01Oct1971</v>
      </c>
      <c r="P8" s="14">
        <v>0.5</v>
      </c>
      <c r="Q8" s="15">
        <f t="shared" ref="Q8:Q71" si="3">B9</f>
        <v>4120</v>
      </c>
      <c r="R8">
        <v>3</v>
      </c>
      <c r="T8" s="39" t="str">
        <f t="shared" si="2"/>
        <v>01Oct1971</v>
      </c>
      <c r="U8" s="112">
        <f t="shared" si="2"/>
        <v>0.5</v>
      </c>
      <c r="V8" s="15">
        <f t="shared" si="2"/>
        <v>4120</v>
      </c>
      <c r="W8">
        <v>3</v>
      </c>
    </row>
    <row r="9" spans="1:23" ht="15.75" thickBot="1" x14ac:dyDescent="0.3">
      <c r="A9" s="6">
        <v>26063</v>
      </c>
      <c r="B9">
        <v>4120</v>
      </c>
      <c r="C9" s="2">
        <f t="shared" ref="C9:C18" si="4">C8+1</f>
        <v>1971</v>
      </c>
      <c r="M9" s="9" t="s">
        <v>6</v>
      </c>
      <c r="N9">
        <f t="shared" si="0"/>
        <v>1972</v>
      </c>
      <c r="O9" s="13" t="str">
        <f t="shared" si="1"/>
        <v>01Oct1972</v>
      </c>
      <c r="P9" s="14">
        <v>0.5</v>
      </c>
      <c r="Q9" s="15">
        <f t="shared" si="3"/>
        <v>30200</v>
      </c>
      <c r="R9">
        <v>4</v>
      </c>
      <c r="T9" s="39" t="str">
        <f t="shared" si="2"/>
        <v>01Oct1972</v>
      </c>
      <c r="U9" s="112">
        <f t="shared" si="2"/>
        <v>0.5</v>
      </c>
      <c r="V9" s="15">
        <f t="shared" si="2"/>
        <v>30200</v>
      </c>
      <c r="W9">
        <v>4</v>
      </c>
    </row>
    <row r="10" spans="1:23" ht="15.75" thickBot="1" x14ac:dyDescent="0.3">
      <c r="A10" s="6">
        <v>26277</v>
      </c>
      <c r="B10">
        <v>30200</v>
      </c>
      <c r="C10" s="2">
        <f t="shared" si="4"/>
        <v>1972</v>
      </c>
      <c r="E10" s="173" t="s">
        <v>7</v>
      </c>
      <c r="F10" s="174"/>
      <c r="G10" s="174"/>
      <c r="H10" s="174"/>
      <c r="I10" s="175"/>
      <c r="M10" s="9" t="s">
        <v>6</v>
      </c>
      <c r="N10">
        <f t="shared" si="0"/>
        <v>1973</v>
      </c>
      <c r="O10" s="13" t="str">
        <f t="shared" si="1"/>
        <v>01Oct1973</v>
      </c>
      <c r="P10" s="14">
        <v>0.5</v>
      </c>
      <c r="Q10" s="15">
        <f t="shared" si="3"/>
        <v>10500</v>
      </c>
      <c r="R10">
        <v>5</v>
      </c>
      <c r="T10" s="39" t="str">
        <f t="shared" si="2"/>
        <v>01Oct1973</v>
      </c>
      <c r="U10" s="112">
        <f t="shared" si="2"/>
        <v>0.5</v>
      </c>
      <c r="V10" s="15">
        <f t="shared" si="2"/>
        <v>10500</v>
      </c>
      <c r="W10">
        <v>5</v>
      </c>
    </row>
    <row r="11" spans="1:23" ht="15.75" thickBot="1" x14ac:dyDescent="0.3">
      <c r="A11" s="6">
        <v>26778</v>
      </c>
      <c r="B11">
        <v>10500</v>
      </c>
      <c r="C11" s="2">
        <f t="shared" si="4"/>
        <v>1973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>
        <f t="shared" si="0"/>
        <v>1974</v>
      </c>
      <c r="O11" s="13" t="str">
        <f t="shared" si="1"/>
        <v>01Oct1974</v>
      </c>
      <c r="P11" s="14">
        <v>0.5</v>
      </c>
      <c r="Q11" s="15">
        <f t="shared" si="3"/>
        <v>4100</v>
      </c>
      <c r="R11">
        <v>6</v>
      </c>
      <c r="T11" s="39" t="str">
        <f t="shared" si="2"/>
        <v>01Oct1974</v>
      </c>
      <c r="U11" s="112">
        <f t="shared" si="2"/>
        <v>0.5</v>
      </c>
      <c r="V11" s="15">
        <f t="shared" si="2"/>
        <v>4100</v>
      </c>
      <c r="W11">
        <v>6</v>
      </c>
    </row>
    <row r="12" spans="1:23" x14ac:dyDescent="0.25">
      <c r="A12" s="6">
        <v>26968</v>
      </c>
      <c r="B12">
        <v>4100</v>
      </c>
      <c r="C12" s="2">
        <f t="shared" si="4"/>
        <v>1974</v>
      </c>
      <c r="E12" s="13">
        <v>0.2</v>
      </c>
      <c r="F12" s="60">
        <v>62854.5</v>
      </c>
      <c r="G12" s="60"/>
      <c r="H12" s="60">
        <v>244767.1</v>
      </c>
      <c r="I12" s="15">
        <v>31082.6</v>
      </c>
      <c r="M12" s="9" t="s">
        <v>6</v>
      </c>
      <c r="N12">
        <f t="shared" si="0"/>
        <v>1975</v>
      </c>
      <c r="O12" s="13" t="str">
        <f t="shared" si="1"/>
        <v>01Oct1975</v>
      </c>
      <c r="P12" s="14">
        <v>0.5</v>
      </c>
      <c r="Q12" s="15">
        <f t="shared" si="3"/>
        <v>6060</v>
      </c>
      <c r="R12">
        <v>7</v>
      </c>
      <c r="T12" s="39" t="str">
        <f t="shared" si="2"/>
        <v>01Oct1975</v>
      </c>
      <c r="U12" s="112">
        <f t="shared" si="2"/>
        <v>0.5</v>
      </c>
      <c r="V12" s="15">
        <f t="shared" si="2"/>
        <v>6060</v>
      </c>
      <c r="W12">
        <v>7</v>
      </c>
    </row>
    <row r="13" spans="1:23" x14ac:dyDescent="0.25">
      <c r="A13" s="6">
        <v>27334</v>
      </c>
      <c r="B13">
        <v>6060</v>
      </c>
      <c r="C13" s="2">
        <f t="shared" si="4"/>
        <v>1975</v>
      </c>
      <c r="E13" s="13">
        <v>0.5</v>
      </c>
      <c r="F13" s="60">
        <v>50042.400000000001</v>
      </c>
      <c r="G13" s="60"/>
      <c r="H13" s="60">
        <v>173928.5</v>
      </c>
      <c r="I13" s="15">
        <v>26010</v>
      </c>
      <c r="M13" s="9" t="s">
        <v>6</v>
      </c>
      <c r="N13">
        <f t="shared" si="0"/>
        <v>1976</v>
      </c>
      <c r="O13" s="13" t="str">
        <f t="shared" si="1"/>
        <v>01Oct1976</v>
      </c>
      <c r="P13" s="14">
        <v>0.5</v>
      </c>
      <c r="Q13" s="15">
        <f t="shared" si="3"/>
        <v>1040</v>
      </c>
      <c r="R13">
        <v>8</v>
      </c>
      <c r="T13" s="39" t="str">
        <f t="shared" si="2"/>
        <v>01Oct1976</v>
      </c>
      <c r="U13" s="112">
        <f t="shared" si="2"/>
        <v>0.5</v>
      </c>
      <c r="V13" s="15">
        <f t="shared" si="2"/>
        <v>1040</v>
      </c>
      <c r="W13">
        <v>8</v>
      </c>
    </row>
    <row r="14" spans="1:23" x14ac:dyDescent="0.25">
      <c r="A14" s="6">
        <v>27871</v>
      </c>
      <c r="B14">
        <v>1040</v>
      </c>
      <c r="C14" s="2">
        <f t="shared" si="4"/>
        <v>1976</v>
      </c>
      <c r="E14" s="13">
        <v>1</v>
      </c>
      <c r="F14" s="60">
        <v>41351.5</v>
      </c>
      <c r="G14" s="60"/>
      <c r="H14" s="60">
        <v>130861</v>
      </c>
      <c r="I14" s="15">
        <v>22375.5</v>
      </c>
      <c r="M14" s="9" t="s">
        <v>6</v>
      </c>
      <c r="N14">
        <f t="shared" si="0"/>
        <v>1977</v>
      </c>
      <c r="O14" s="13" t="str">
        <f t="shared" si="1"/>
        <v>01Oct1977</v>
      </c>
      <c r="P14" s="14">
        <v>0.5</v>
      </c>
      <c r="Q14" s="15">
        <f t="shared" si="3"/>
        <v>7460</v>
      </c>
      <c r="R14">
        <v>9</v>
      </c>
      <c r="T14" s="39" t="str">
        <f t="shared" si="2"/>
        <v>01Oct1977</v>
      </c>
      <c r="U14" s="112">
        <f t="shared" si="2"/>
        <v>0.5</v>
      </c>
      <c r="V14" s="15">
        <f t="shared" si="2"/>
        <v>7460</v>
      </c>
      <c r="W14">
        <v>9</v>
      </c>
    </row>
    <row r="15" spans="1:23" x14ac:dyDescent="0.25">
      <c r="A15" s="6">
        <v>28212</v>
      </c>
      <c r="B15">
        <v>7460</v>
      </c>
      <c r="C15" s="2">
        <f t="shared" si="4"/>
        <v>1977</v>
      </c>
      <c r="E15" s="13">
        <v>2</v>
      </c>
      <c r="F15" s="60">
        <v>33478.199999999997</v>
      </c>
      <c r="G15" s="60"/>
      <c r="H15" s="60">
        <v>95683</v>
      </c>
      <c r="I15" s="15">
        <v>18904.400000000001</v>
      </c>
      <c r="M15" s="9" t="s">
        <v>6</v>
      </c>
      <c r="N15">
        <f t="shared" si="0"/>
        <v>1978</v>
      </c>
      <c r="O15" s="13" t="str">
        <f t="shared" si="1"/>
        <v>01Oct1978</v>
      </c>
      <c r="P15" s="14">
        <v>0.5</v>
      </c>
      <c r="Q15" s="15">
        <f t="shared" si="3"/>
        <v>5510</v>
      </c>
      <c r="R15">
        <v>10</v>
      </c>
      <c r="T15" s="39" t="str">
        <f t="shared" si="2"/>
        <v>01Oct1978</v>
      </c>
      <c r="U15" s="112">
        <f t="shared" si="2"/>
        <v>0.5</v>
      </c>
      <c r="V15" s="15">
        <f t="shared" si="2"/>
        <v>5510</v>
      </c>
      <c r="W15">
        <v>10</v>
      </c>
    </row>
    <row r="16" spans="1:23" x14ac:dyDescent="0.25">
      <c r="A16" s="6">
        <v>28574</v>
      </c>
      <c r="B16">
        <v>5510</v>
      </c>
      <c r="C16" s="2">
        <f t="shared" si="4"/>
        <v>1978</v>
      </c>
      <c r="E16" s="13">
        <v>4</v>
      </c>
      <c r="F16" s="60">
        <v>26381.200000000001</v>
      </c>
      <c r="G16" s="60"/>
      <c r="H16" s="60">
        <v>67425.100000000006</v>
      </c>
      <c r="I16" s="15">
        <v>15582</v>
      </c>
      <c r="M16" s="9" t="s">
        <v>6</v>
      </c>
      <c r="N16">
        <f t="shared" si="0"/>
        <v>1979</v>
      </c>
      <c r="O16" s="13" t="str">
        <f t="shared" si="1"/>
        <v>01Oct1979</v>
      </c>
      <c r="P16" s="14">
        <v>0.5</v>
      </c>
      <c r="Q16" s="15">
        <f t="shared" si="3"/>
        <v>8860</v>
      </c>
      <c r="R16">
        <v>11</v>
      </c>
      <c r="T16" s="39" t="str">
        <f t="shared" si="2"/>
        <v>01Oct1979</v>
      </c>
      <c r="U16" s="112">
        <f t="shared" si="2"/>
        <v>0.5</v>
      </c>
      <c r="V16" s="15">
        <f t="shared" si="2"/>
        <v>8860</v>
      </c>
      <c r="W16">
        <v>11</v>
      </c>
    </row>
    <row r="17" spans="1:23" x14ac:dyDescent="0.25">
      <c r="A17" s="6">
        <v>28944</v>
      </c>
      <c r="B17">
        <v>8860</v>
      </c>
      <c r="C17" s="2">
        <f t="shared" si="4"/>
        <v>1979</v>
      </c>
      <c r="E17" s="13">
        <v>10</v>
      </c>
      <c r="F17" s="60">
        <v>18114.2</v>
      </c>
      <c r="G17" s="60"/>
      <c r="H17" s="60">
        <v>39188.9</v>
      </c>
      <c r="I17" s="15">
        <v>11374.8</v>
      </c>
      <c r="M17" s="9" t="s">
        <v>6</v>
      </c>
      <c r="N17">
        <f t="shared" si="0"/>
        <v>1980</v>
      </c>
      <c r="O17" s="13" t="str">
        <f t="shared" si="1"/>
        <v>01Oct1980</v>
      </c>
      <c r="P17" s="14">
        <v>0.5</v>
      </c>
      <c r="Q17" s="15">
        <f t="shared" si="3"/>
        <v>2700</v>
      </c>
      <c r="R17">
        <v>12</v>
      </c>
      <c r="T17" s="39" t="str">
        <f t="shared" si="2"/>
        <v>01Oct1980</v>
      </c>
      <c r="U17" s="112">
        <f t="shared" si="2"/>
        <v>0.5</v>
      </c>
      <c r="V17" s="15">
        <f t="shared" si="2"/>
        <v>2700</v>
      </c>
      <c r="W17">
        <v>12</v>
      </c>
    </row>
    <row r="18" spans="1:23" x14ac:dyDescent="0.25">
      <c r="A18" s="6">
        <v>29393</v>
      </c>
      <c r="B18">
        <v>2700</v>
      </c>
      <c r="C18" s="2">
        <f t="shared" si="4"/>
        <v>1980</v>
      </c>
      <c r="E18" s="13">
        <v>20</v>
      </c>
      <c r="F18" s="60">
        <v>12631.1</v>
      </c>
      <c r="G18" s="60"/>
      <c r="H18" s="60">
        <v>23699.599999999999</v>
      </c>
      <c r="I18" s="15">
        <v>8266</v>
      </c>
      <c r="M18" s="9" t="s">
        <v>6</v>
      </c>
      <c r="N18">
        <f t="shared" si="0"/>
        <v>0</v>
      </c>
      <c r="O18" s="16" t="str">
        <f t="shared" si="1"/>
        <v>01Oct0</v>
      </c>
      <c r="P18" s="14">
        <v>0.5</v>
      </c>
      <c r="Q18" s="15">
        <f t="shared" si="3"/>
        <v>0</v>
      </c>
      <c r="R18">
        <v>13</v>
      </c>
      <c r="T18" s="39" t="str">
        <f t="shared" si="2"/>
        <v>01Oct0</v>
      </c>
      <c r="U18" s="112">
        <f t="shared" si="2"/>
        <v>0.5</v>
      </c>
      <c r="V18" s="15">
        <f t="shared" si="2"/>
        <v>0</v>
      </c>
      <c r="W18">
        <v>13</v>
      </c>
    </row>
    <row r="19" spans="1:23" x14ac:dyDescent="0.25">
      <c r="A19"/>
      <c r="B19"/>
      <c r="E19" s="13">
        <v>50</v>
      </c>
      <c r="F19" s="60">
        <v>6200.3</v>
      </c>
      <c r="G19" s="60"/>
      <c r="H19" s="60">
        <v>9634.7000000000007</v>
      </c>
      <c r="I19" s="15">
        <v>4013.1</v>
      </c>
      <c r="K19" s="113"/>
      <c r="M19" s="9" t="s">
        <v>6</v>
      </c>
      <c r="N19">
        <f t="shared" si="0"/>
        <v>0</v>
      </c>
      <c r="O19" s="16" t="str">
        <f t="shared" si="1"/>
        <v>01Oct0</v>
      </c>
      <c r="P19" s="14">
        <v>0.5</v>
      </c>
      <c r="Q19" s="15">
        <f t="shared" si="3"/>
        <v>0</v>
      </c>
      <c r="R19">
        <v>14</v>
      </c>
      <c r="T19" s="39" t="str">
        <f t="shared" si="2"/>
        <v>01Oct0</v>
      </c>
      <c r="U19" s="112">
        <f t="shared" si="2"/>
        <v>0.5</v>
      </c>
      <c r="V19" s="15">
        <f t="shared" si="2"/>
        <v>0</v>
      </c>
      <c r="W19">
        <v>14</v>
      </c>
    </row>
    <row r="20" spans="1:23" x14ac:dyDescent="0.25">
      <c r="A20"/>
      <c r="B20"/>
      <c r="E20" s="13">
        <v>80</v>
      </c>
      <c r="F20" s="60">
        <v>2956.8</v>
      </c>
      <c r="G20" s="60"/>
      <c r="H20" s="60">
        <v>4513.8</v>
      </c>
      <c r="I20" s="15">
        <v>1582.7</v>
      </c>
      <c r="M20" s="9" t="s">
        <v>6</v>
      </c>
      <c r="N20">
        <f t="shared" si="0"/>
        <v>0</v>
      </c>
      <c r="O20" s="16" t="str">
        <f t="shared" si="1"/>
        <v>01Oct0</v>
      </c>
      <c r="P20" s="14">
        <v>0.5</v>
      </c>
      <c r="Q20" s="15">
        <f t="shared" si="3"/>
        <v>0</v>
      </c>
      <c r="R20">
        <v>15</v>
      </c>
      <c r="T20" s="39" t="str">
        <f t="shared" si="2"/>
        <v>01Oct0</v>
      </c>
      <c r="U20" s="112">
        <f t="shared" si="2"/>
        <v>0.5</v>
      </c>
      <c r="V20" s="15">
        <f t="shared" si="2"/>
        <v>0</v>
      </c>
      <c r="W20">
        <v>15</v>
      </c>
    </row>
    <row r="21" spans="1:23" x14ac:dyDescent="0.25">
      <c r="A21"/>
      <c r="B21"/>
      <c r="E21" s="13">
        <v>90</v>
      </c>
      <c r="F21" s="60">
        <v>1984.3</v>
      </c>
      <c r="G21" s="60"/>
      <c r="H21" s="60">
        <v>3172</v>
      </c>
      <c r="I21" s="15">
        <v>907</v>
      </c>
      <c r="M21" s="9" t="s">
        <v>6</v>
      </c>
      <c r="N21">
        <f t="shared" si="0"/>
        <v>0</v>
      </c>
      <c r="O21" s="16" t="str">
        <f t="shared" si="1"/>
        <v>01Oct0</v>
      </c>
      <c r="P21" s="14">
        <v>0.5</v>
      </c>
      <c r="Q21" s="15">
        <f t="shared" si="3"/>
        <v>0</v>
      </c>
      <c r="R21">
        <v>16</v>
      </c>
      <c r="T21" s="39" t="str">
        <f t="shared" si="2"/>
        <v>01Oct0</v>
      </c>
      <c r="U21" s="112">
        <f t="shared" si="2"/>
        <v>0.5</v>
      </c>
      <c r="V21" s="15">
        <f t="shared" si="2"/>
        <v>0</v>
      </c>
      <c r="W21">
        <v>16</v>
      </c>
    </row>
    <row r="22" spans="1:23" x14ac:dyDescent="0.25">
      <c r="A22"/>
      <c r="B22"/>
      <c r="E22" s="13">
        <v>95</v>
      </c>
      <c r="F22" s="60">
        <v>1418.8</v>
      </c>
      <c r="G22" s="60"/>
      <c r="H22" s="60">
        <v>2396</v>
      </c>
      <c r="I22" s="15">
        <v>558.79999999999995</v>
      </c>
      <c r="M22" s="9" t="s">
        <v>6</v>
      </c>
      <c r="N22">
        <f t="shared" si="0"/>
        <v>0</v>
      </c>
      <c r="O22" s="16" t="str">
        <f t="shared" si="1"/>
        <v>01Oct0</v>
      </c>
      <c r="P22" s="14">
        <v>0.5</v>
      </c>
      <c r="Q22" s="15">
        <f t="shared" si="3"/>
        <v>0</v>
      </c>
      <c r="R22">
        <v>17</v>
      </c>
      <c r="T22" s="39" t="str">
        <f t="shared" si="2"/>
        <v>01Oct0</v>
      </c>
      <c r="U22" s="112">
        <f t="shared" si="2"/>
        <v>0.5</v>
      </c>
      <c r="V22" s="15">
        <f t="shared" si="2"/>
        <v>0</v>
      </c>
      <c r="W22">
        <v>17</v>
      </c>
    </row>
    <row r="23" spans="1:23" ht="15.75" thickBot="1" x14ac:dyDescent="0.3">
      <c r="A23"/>
      <c r="B23"/>
      <c r="E23" s="61">
        <v>99</v>
      </c>
      <c r="F23" s="62">
        <v>744.9</v>
      </c>
      <c r="G23" s="62"/>
      <c r="H23" s="62">
        <v>1430</v>
      </c>
      <c r="I23" s="19">
        <v>215.4</v>
      </c>
      <c r="M23" s="9" t="s">
        <v>6</v>
      </c>
      <c r="N23">
        <f t="shared" si="0"/>
        <v>0</v>
      </c>
      <c r="O23" s="16" t="str">
        <f t="shared" si="1"/>
        <v>01Oct0</v>
      </c>
      <c r="P23" s="14">
        <v>0.5</v>
      </c>
      <c r="Q23" s="15">
        <f t="shared" si="3"/>
        <v>0</v>
      </c>
      <c r="R23">
        <v>18</v>
      </c>
      <c r="T23" s="39" t="str">
        <f t="shared" si="2"/>
        <v>01Oct0</v>
      </c>
      <c r="U23" s="112">
        <f t="shared" si="2"/>
        <v>0.5</v>
      </c>
      <c r="V23" s="15">
        <f t="shared" si="2"/>
        <v>0</v>
      </c>
      <c r="W23">
        <v>18</v>
      </c>
    </row>
    <row r="24" spans="1:23" ht="15.75" thickBot="1" x14ac:dyDescent="0.3">
      <c r="A24"/>
      <c r="B24"/>
      <c r="M24" s="9" t="s">
        <v>6</v>
      </c>
      <c r="N24">
        <f t="shared" si="0"/>
        <v>0</v>
      </c>
      <c r="O24" s="16" t="str">
        <f t="shared" si="1"/>
        <v>01Oct0</v>
      </c>
      <c r="P24" s="14">
        <v>0.5</v>
      </c>
      <c r="Q24" s="15">
        <f t="shared" si="3"/>
        <v>0</v>
      </c>
      <c r="R24">
        <v>19</v>
      </c>
      <c r="T24" s="39" t="str">
        <f t="shared" si="2"/>
        <v>01Oct0</v>
      </c>
      <c r="U24" s="112">
        <f t="shared" si="2"/>
        <v>0.5</v>
      </c>
      <c r="V24" s="15">
        <f t="shared" si="2"/>
        <v>0</v>
      </c>
      <c r="W24">
        <v>19</v>
      </c>
    </row>
    <row r="25" spans="1:23" ht="15.75" thickBot="1" x14ac:dyDescent="0.3">
      <c r="A25"/>
      <c r="B25"/>
      <c r="E25" s="173" t="s">
        <v>118</v>
      </c>
      <c r="F25" s="174"/>
      <c r="G25" s="174"/>
      <c r="H25" s="174"/>
      <c r="I25" s="175"/>
      <c r="M25" s="9" t="s">
        <v>6</v>
      </c>
      <c r="N25">
        <f t="shared" si="0"/>
        <v>0</v>
      </c>
      <c r="O25" s="16" t="str">
        <f t="shared" si="1"/>
        <v>01Oct0</v>
      </c>
      <c r="P25" s="14">
        <v>0.5</v>
      </c>
      <c r="Q25" s="15">
        <f t="shared" si="3"/>
        <v>0</v>
      </c>
      <c r="R25">
        <v>20</v>
      </c>
      <c r="T25" s="39" t="str">
        <f t="shared" si="2"/>
        <v>01Oct0</v>
      </c>
      <c r="U25" s="112">
        <f t="shared" si="2"/>
        <v>0.5</v>
      </c>
      <c r="V25" s="15">
        <f t="shared" si="2"/>
        <v>0</v>
      </c>
      <c r="W25">
        <v>20</v>
      </c>
    </row>
    <row r="26" spans="1:23" ht="15.75" thickBot="1" x14ac:dyDescent="0.3">
      <c r="A26"/>
      <c r="B26"/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>
        <f t="shared" si="0"/>
        <v>0</v>
      </c>
      <c r="O26" s="16" t="str">
        <f t="shared" si="1"/>
        <v>01Oct0</v>
      </c>
      <c r="P26" s="14">
        <v>0.5</v>
      </c>
      <c r="Q26" s="15">
        <f t="shared" si="3"/>
        <v>0</v>
      </c>
      <c r="R26">
        <v>21</v>
      </c>
      <c r="T26" s="39" t="str">
        <f>O27</f>
        <v>01Oct0</v>
      </c>
      <c r="U26" s="112">
        <f>P27</f>
        <v>0.5</v>
      </c>
      <c r="V26" s="15">
        <f>Q27</f>
        <v>0</v>
      </c>
      <c r="W26">
        <v>21</v>
      </c>
    </row>
    <row r="27" spans="1:23" x14ac:dyDescent="0.25">
      <c r="A27"/>
      <c r="B27"/>
      <c r="E27" s="13">
        <v>0.2</v>
      </c>
      <c r="F27" s="60"/>
      <c r="G27" s="60"/>
      <c r="H27" s="60"/>
      <c r="I27" s="15"/>
      <c r="M27" s="9" t="s">
        <v>6</v>
      </c>
      <c r="N27">
        <f t="shared" si="0"/>
        <v>0</v>
      </c>
      <c r="O27" s="16" t="str">
        <f t="shared" si="1"/>
        <v>01Oct0</v>
      </c>
      <c r="P27" s="14">
        <v>0.5</v>
      </c>
      <c r="Q27" s="15">
        <f t="shared" si="3"/>
        <v>0</v>
      </c>
      <c r="R27">
        <v>22</v>
      </c>
      <c r="T27" s="39" t="str">
        <f t="shared" ref="T27:V44" si="5">O28</f>
        <v>01Oct0</v>
      </c>
      <c r="U27" s="112">
        <f t="shared" si="5"/>
        <v>0.5</v>
      </c>
      <c r="V27" s="15">
        <f t="shared" si="5"/>
        <v>0</v>
      </c>
      <c r="W27">
        <v>22</v>
      </c>
    </row>
    <row r="28" spans="1:23" x14ac:dyDescent="0.25">
      <c r="A28"/>
      <c r="B28"/>
      <c r="E28" s="13">
        <v>0.5</v>
      </c>
      <c r="F28" s="60"/>
      <c r="G28" s="60"/>
      <c r="H28" s="60"/>
      <c r="I28" s="15"/>
      <c r="M28" s="9" t="s">
        <v>6</v>
      </c>
      <c r="N28">
        <f t="shared" si="0"/>
        <v>0</v>
      </c>
      <c r="O28" s="16" t="str">
        <f t="shared" si="1"/>
        <v>01Oct0</v>
      </c>
      <c r="P28" s="14">
        <v>0.5</v>
      </c>
      <c r="Q28" s="15">
        <f t="shared" si="3"/>
        <v>0</v>
      </c>
      <c r="R28">
        <v>23</v>
      </c>
      <c r="T28" s="39" t="str">
        <f t="shared" si="5"/>
        <v>01Oct0</v>
      </c>
      <c r="U28" s="112">
        <f t="shared" si="5"/>
        <v>0.5</v>
      </c>
      <c r="V28" s="15">
        <f t="shared" si="5"/>
        <v>0</v>
      </c>
      <c r="W28">
        <v>23</v>
      </c>
    </row>
    <row r="29" spans="1:23" x14ac:dyDescent="0.25">
      <c r="A29"/>
      <c r="B29"/>
      <c r="E29" s="13">
        <v>1</v>
      </c>
      <c r="F29" s="60"/>
      <c r="G29" s="60"/>
      <c r="H29" s="60"/>
      <c r="I29" s="15"/>
      <c r="M29" s="9" t="s">
        <v>6</v>
      </c>
      <c r="N29">
        <f t="shared" si="0"/>
        <v>0</v>
      </c>
      <c r="O29" s="16" t="str">
        <f t="shared" si="1"/>
        <v>01Oct0</v>
      </c>
      <c r="P29" s="14">
        <v>0.5</v>
      </c>
      <c r="Q29" s="15">
        <f t="shared" si="3"/>
        <v>0</v>
      </c>
      <c r="R29">
        <v>24</v>
      </c>
      <c r="T29" s="39" t="str">
        <f t="shared" si="5"/>
        <v>01Oct0</v>
      </c>
      <c r="U29" s="112">
        <f t="shared" si="5"/>
        <v>0.5</v>
      </c>
      <c r="V29" s="15">
        <f t="shared" si="5"/>
        <v>0</v>
      </c>
      <c r="W29">
        <v>24</v>
      </c>
    </row>
    <row r="30" spans="1:23" x14ac:dyDescent="0.25">
      <c r="A30"/>
      <c r="B30"/>
      <c r="E30" s="13">
        <v>2</v>
      </c>
      <c r="F30" s="60"/>
      <c r="G30" s="60"/>
      <c r="H30" s="60"/>
      <c r="I30" s="15"/>
      <c r="M30" s="9" t="s">
        <v>6</v>
      </c>
      <c r="N30">
        <f t="shared" si="0"/>
        <v>0</v>
      </c>
      <c r="O30" s="16" t="str">
        <f t="shared" si="1"/>
        <v>01Oct0</v>
      </c>
      <c r="P30" s="14">
        <v>0.5</v>
      </c>
      <c r="Q30" s="15">
        <f t="shared" si="3"/>
        <v>0</v>
      </c>
      <c r="R30">
        <v>25</v>
      </c>
      <c r="T30" s="39" t="str">
        <f t="shared" si="5"/>
        <v>01Oct0</v>
      </c>
      <c r="U30" s="112">
        <f t="shared" si="5"/>
        <v>0.5</v>
      </c>
      <c r="V30" s="15">
        <f t="shared" si="5"/>
        <v>0</v>
      </c>
      <c r="W30">
        <v>25</v>
      </c>
    </row>
    <row r="31" spans="1:23" x14ac:dyDescent="0.25">
      <c r="A31"/>
      <c r="B31"/>
      <c r="E31" s="13">
        <v>5</v>
      </c>
      <c r="F31" s="60"/>
      <c r="G31" s="60"/>
      <c r="H31" s="60"/>
      <c r="I31" s="15"/>
      <c r="M31" s="9" t="s">
        <v>6</v>
      </c>
      <c r="N31">
        <f t="shared" si="0"/>
        <v>0</v>
      </c>
      <c r="O31" s="16" t="str">
        <f t="shared" si="1"/>
        <v>01Oct0</v>
      </c>
      <c r="P31" s="14">
        <v>0.5</v>
      </c>
      <c r="Q31" s="15">
        <f t="shared" si="3"/>
        <v>0</v>
      </c>
      <c r="R31">
        <v>26</v>
      </c>
      <c r="T31" s="39" t="str">
        <f t="shared" si="5"/>
        <v>01Oct0</v>
      </c>
      <c r="U31" s="112">
        <f t="shared" si="5"/>
        <v>0.5</v>
      </c>
      <c r="V31" s="15">
        <f t="shared" si="5"/>
        <v>0</v>
      </c>
      <c r="W31">
        <v>26</v>
      </c>
    </row>
    <row r="32" spans="1:23" x14ac:dyDescent="0.25">
      <c r="A32"/>
      <c r="B32"/>
      <c r="E32" s="13">
        <v>10</v>
      </c>
      <c r="F32" s="60"/>
      <c r="G32" s="60"/>
      <c r="H32" s="60"/>
      <c r="I32" s="15"/>
      <c r="L32" s="113"/>
      <c r="M32" s="9" t="s">
        <v>6</v>
      </c>
      <c r="N32">
        <f t="shared" si="0"/>
        <v>0</v>
      </c>
      <c r="O32" s="16" t="str">
        <f t="shared" si="1"/>
        <v>01Oct0</v>
      </c>
      <c r="P32" s="14">
        <v>0.5</v>
      </c>
      <c r="Q32" s="15">
        <f t="shared" si="3"/>
        <v>0</v>
      </c>
      <c r="R32">
        <v>27</v>
      </c>
      <c r="T32" s="39" t="str">
        <f t="shared" si="5"/>
        <v>01Oct0</v>
      </c>
      <c r="U32" s="112">
        <f t="shared" si="5"/>
        <v>0.5</v>
      </c>
      <c r="V32" s="15">
        <f t="shared" si="5"/>
        <v>0</v>
      </c>
      <c r="W32">
        <v>27</v>
      </c>
    </row>
    <row r="33" spans="1:23" x14ac:dyDescent="0.25">
      <c r="A33"/>
      <c r="B33"/>
      <c r="E33" s="13">
        <v>20</v>
      </c>
      <c r="F33" s="60"/>
      <c r="G33" s="60"/>
      <c r="H33" s="60"/>
      <c r="I33" s="15"/>
      <c r="M33" s="9" t="s">
        <v>6</v>
      </c>
      <c r="N33">
        <f t="shared" si="0"/>
        <v>0</v>
      </c>
      <c r="O33" s="16" t="str">
        <f t="shared" si="1"/>
        <v>01Oct0</v>
      </c>
      <c r="P33" s="14">
        <v>0.5</v>
      </c>
      <c r="Q33" s="15">
        <f t="shared" si="3"/>
        <v>0</v>
      </c>
      <c r="R33">
        <v>28</v>
      </c>
      <c r="T33" s="39" t="str">
        <f t="shared" si="5"/>
        <v>01Oct0</v>
      </c>
      <c r="U33" s="112">
        <f t="shared" si="5"/>
        <v>0.5</v>
      </c>
      <c r="V33" s="15">
        <f t="shared" si="5"/>
        <v>0</v>
      </c>
      <c r="W33">
        <v>28</v>
      </c>
    </row>
    <row r="34" spans="1:23" x14ac:dyDescent="0.25">
      <c r="A34"/>
      <c r="B34"/>
      <c r="E34" s="13">
        <v>50</v>
      </c>
      <c r="F34" s="60"/>
      <c r="G34" s="60"/>
      <c r="H34" s="60"/>
      <c r="I34" s="15"/>
      <c r="M34" s="9" t="s">
        <v>6</v>
      </c>
      <c r="N34">
        <f t="shared" si="0"/>
        <v>0</v>
      </c>
      <c r="O34" s="16" t="str">
        <f t="shared" si="1"/>
        <v>01Oct0</v>
      </c>
      <c r="P34" s="14">
        <v>0.5</v>
      </c>
      <c r="Q34" s="15">
        <f t="shared" si="3"/>
        <v>0</v>
      </c>
      <c r="R34">
        <v>29</v>
      </c>
      <c r="T34" s="39" t="str">
        <f t="shared" si="5"/>
        <v>01Oct0</v>
      </c>
      <c r="U34" s="112">
        <f t="shared" si="5"/>
        <v>0.5</v>
      </c>
      <c r="V34" s="15">
        <f t="shared" si="5"/>
        <v>0</v>
      </c>
      <c r="W34">
        <v>29</v>
      </c>
    </row>
    <row r="35" spans="1:23" x14ac:dyDescent="0.25">
      <c r="A35"/>
      <c r="B35"/>
      <c r="E35" s="13">
        <v>80</v>
      </c>
      <c r="F35" s="60"/>
      <c r="G35" s="60"/>
      <c r="H35" s="60"/>
      <c r="I35" s="15"/>
      <c r="M35" s="9" t="s">
        <v>6</v>
      </c>
      <c r="N35">
        <f t="shared" si="0"/>
        <v>0</v>
      </c>
      <c r="O35" s="16" t="str">
        <f t="shared" si="1"/>
        <v>01Oct0</v>
      </c>
      <c r="P35" s="14">
        <v>0.5</v>
      </c>
      <c r="Q35" s="15">
        <f t="shared" si="3"/>
        <v>0</v>
      </c>
      <c r="R35">
        <v>30</v>
      </c>
      <c r="T35" s="39" t="str">
        <f t="shared" si="5"/>
        <v>01Oct0</v>
      </c>
      <c r="U35" s="112">
        <f t="shared" si="5"/>
        <v>0.5</v>
      </c>
      <c r="V35" s="15">
        <f t="shared" si="5"/>
        <v>0</v>
      </c>
      <c r="W35">
        <v>30</v>
      </c>
    </row>
    <row r="36" spans="1:23" x14ac:dyDescent="0.25">
      <c r="A36"/>
      <c r="B36"/>
      <c r="E36" s="13">
        <v>90</v>
      </c>
      <c r="F36" s="60"/>
      <c r="G36" s="60"/>
      <c r="H36" s="60"/>
      <c r="I36" s="15"/>
      <c r="M36" s="9" t="s">
        <v>6</v>
      </c>
      <c r="N36">
        <f t="shared" si="0"/>
        <v>0</v>
      </c>
      <c r="O36" s="16" t="str">
        <f t="shared" si="1"/>
        <v>01Oct0</v>
      </c>
      <c r="P36" s="14">
        <v>0.5</v>
      </c>
      <c r="Q36" s="15">
        <f t="shared" si="3"/>
        <v>0</v>
      </c>
      <c r="R36">
        <v>31</v>
      </c>
      <c r="T36" s="39" t="str">
        <f t="shared" si="5"/>
        <v>01Oct0</v>
      </c>
      <c r="U36" s="112">
        <f t="shared" si="5"/>
        <v>0.5</v>
      </c>
      <c r="V36" s="15">
        <f t="shared" si="5"/>
        <v>0</v>
      </c>
      <c r="W36">
        <v>31</v>
      </c>
    </row>
    <row r="37" spans="1:23" x14ac:dyDescent="0.25">
      <c r="A37"/>
      <c r="B37"/>
      <c r="E37" s="13">
        <v>95</v>
      </c>
      <c r="F37" s="60"/>
      <c r="G37" s="60"/>
      <c r="H37" s="60"/>
      <c r="I37" s="15"/>
      <c r="M37" s="9" t="s">
        <v>6</v>
      </c>
      <c r="N37">
        <f t="shared" si="0"/>
        <v>0</v>
      </c>
      <c r="O37" s="16" t="str">
        <f t="shared" si="1"/>
        <v>01Oct0</v>
      </c>
      <c r="P37" s="14">
        <v>0.5</v>
      </c>
      <c r="Q37" s="15">
        <f t="shared" si="3"/>
        <v>0</v>
      </c>
      <c r="R37">
        <v>32</v>
      </c>
      <c r="T37" s="39" t="str">
        <f t="shared" si="5"/>
        <v>01Oct0</v>
      </c>
      <c r="U37" s="112">
        <f t="shared" si="5"/>
        <v>0.5</v>
      </c>
      <c r="V37" s="15">
        <f t="shared" si="5"/>
        <v>0</v>
      </c>
      <c r="W37">
        <v>32</v>
      </c>
    </row>
    <row r="38" spans="1:23" ht="15.75" thickBot="1" x14ac:dyDescent="0.3">
      <c r="A38"/>
      <c r="B38"/>
      <c r="E38" s="61">
        <v>99</v>
      </c>
      <c r="F38" s="62"/>
      <c r="G38" s="62"/>
      <c r="H38" s="62"/>
      <c r="I38" s="19"/>
      <c r="M38" s="9" t="s">
        <v>6</v>
      </c>
      <c r="N38">
        <f t="shared" si="0"/>
        <v>0</v>
      </c>
      <c r="O38" s="16" t="str">
        <f t="shared" si="1"/>
        <v>01Oct0</v>
      </c>
      <c r="P38" s="14">
        <v>0.5</v>
      </c>
      <c r="Q38" s="15">
        <f t="shared" si="3"/>
        <v>0</v>
      </c>
      <c r="R38">
        <v>33</v>
      </c>
      <c r="T38" s="39" t="str">
        <f t="shared" si="5"/>
        <v>01Oct0</v>
      </c>
      <c r="U38" s="112">
        <f t="shared" si="5"/>
        <v>0.5</v>
      </c>
      <c r="V38" s="15">
        <f t="shared" si="5"/>
        <v>0</v>
      </c>
      <c r="W38">
        <v>33</v>
      </c>
    </row>
    <row r="39" spans="1:23" x14ac:dyDescent="0.25">
      <c r="A39"/>
      <c r="B39"/>
      <c r="M39" s="9" t="s">
        <v>6</v>
      </c>
      <c r="N39">
        <f t="shared" si="0"/>
        <v>0</v>
      </c>
      <c r="O39" s="16" t="str">
        <f t="shared" si="1"/>
        <v>01Oct0</v>
      </c>
      <c r="P39" s="14">
        <v>0.5</v>
      </c>
      <c r="Q39" s="15">
        <f t="shared" si="3"/>
        <v>0</v>
      </c>
      <c r="R39">
        <v>34</v>
      </c>
      <c r="T39" s="39" t="str">
        <f t="shared" si="5"/>
        <v>01Oct0</v>
      </c>
      <c r="U39" s="112">
        <f t="shared" si="5"/>
        <v>0.5</v>
      </c>
      <c r="V39" s="15">
        <f t="shared" si="5"/>
        <v>0</v>
      </c>
      <c r="W39">
        <v>34</v>
      </c>
    </row>
    <row r="40" spans="1:23" x14ac:dyDescent="0.25">
      <c r="A40"/>
      <c r="B40"/>
      <c r="M40" s="9" t="s">
        <v>6</v>
      </c>
      <c r="N40">
        <f t="shared" si="0"/>
        <v>0</v>
      </c>
      <c r="O40" s="16" t="str">
        <f t="shared" si="1"/>
        <v>01Oct0</v>
      </c>
      <c r="P40" s="14">
        <v>0.5</v>
      </c>
      <c r="Q40" s="15">
        <f t="shared" si="3"/>
        <v>0</v>
      </c>
      <c r="R40">
        <v>35</v>
      </c>
      <c r="T40" s="39" t="str">
        <f t="shared" si="5"/>
        <v>01Oct0</v>
      </c>
      <c r="U40" s="112">
        <f t="shared" si="5"/>
        <v>0.5</v>
      </c>
      <c r="V40" s="15">
        <f t="shared" si="5"/>
        <v>0</v>
      </c>
      <c r="W40">
        <v>35</v>
      </c>
    </row>
    <row r="41" spans="1:23" x14ac:dyDescent="0.25">
      <c r="A41"/>
      <c r="B41"/>
      <c r="M41" s="9" t="s">
        <v>6</v>
      </c>
      <c r="N41">
        <f t="shared" si="0"/>
        <v>0</v>
      </c>
      <c r="O41" s="16" t="str">
        <f t="shared" si="1"/>
        <v>01Oct0</v>
      </c>
      <c r="P41" s="14">
        <v>0.5</v>
      </c>
      <c r="Q41" s="15">
        <f t="shared" si="3"/>
        <v>0</v>
      </c>
      <c r="R41">
        <v>36</v>
      </c>
      <c r="T41" s="39" t="str">
        <f t="shared" si="5"/>
        <v>01Oct0</v>
      </c>
      <c r="U41" s="112">
        <f t="shared" si="5"/>
        <v>0.5</v>
      </c>
      <c r="V41" s="15">
        <f t="shared" si="5"/>
        <v>0</v>
      </c>
      <c r="W41">
        <v>36</v>
      </c>
    </row>
    <row r="42" spans="1:23" x14ac:dyDescent="0.25">
      <c r="A42"/>
      <c r="B42"/>
      <c r="M42" s="9" t="s">
        <v>6</v>
      </c>
      <c r="N42">
        <f t="shared" si="0"/>
        <v>0</v>
      </c>
      <c r="O42" s="16" t="str">
        <f t="shared" si="1"/>
        <v>01Oct0</v>
      </c>
      <c r="P42" s="14">
        <v>0.5</v>
      </c>
      <c r="Q42" s="15">
        <f t="shared" si="3"/>
        <v>0</v>
      </c>
      <c r="R42">
        <v>37</v>
      </c>
      <c r="T42" s="39" t="str">
        <f t="shared" si="5"/>
        <v>01Oct0</v>
      </c>
      <c r="U42" s="112">
        <f t="shared" si="5"/>
        <v>0.5</v>
      </c>
      <c r="V42" s="15">
        <f t="shared" si="5"/>
        <v>0</v>
      </c>
      <c r="W42">
        <v>37</v>
      </c>
    </row>
    <row r="43" spans="1:23" x14ac:dyDescent="0.25">
      <c r="A43"/>
      <c r="B43"/>
      <c r="M43" s="9" t="s">
        <v>6</v>
      </c>
      <c r="N43">
        <f t="shared" si="0"/>
        <v>0</v>
      </c>
      <c r="O43" s="16" t="str">
        <f t="shared" si="1"/>
        <v>01Oct0</v>
      </c>
      <c r="P43" s="14">
        <v>0.5</v>
      </c>
      <c r="Q43" s="15">
        <f t="shared" si="3"/>
        <v>0</v>
      </c>
      <c r="R43">
        <v>38</v>
      </c>
      <c r="T43" s="39" t="str">
        <f t="shared" si="5"/>
        <v>01Oct0</v>
      </c>
      <c r="U43" s="112">
        <f t="shared" si="5"/>
        <v>0.5</v>
      </c>
      <c r="V43" s="15">
        <f t="shared" si="5"/>
        <v>0</v>
      </c>
      <c r="W43">
        <v>38</v>
      </c>
    </row>
    <row r="44" spans="1:23" x14ac:dyDescent="0.25">
      <c r="A44"/>
      <c r="B44"/>
      <c r="M44" s="9" t="s">
        <v>6</v>
      </c>
      <c r="N44">
        <f t="shared" si="0"/>
        <v>0</v>
      </c>
      <c r="O44" s="16" t="str">
        <f t="shared" si="1"/>
        <v>01Oct0</v>
      </c>
      <c r="P44" s="14">
        <v>0.5</v>
      </c>
      <c r="Q44" s="15">
        <f t="shared" si="3"/>
        <v>0</v>
      </c>
      <c r="R44">
        <v>39</v>
      </c>
      <c r="T44" s="39" t="str">
        <f t="shared" si="5"/>
        <v>01Oct0</v>
      </c>
      <c r="U44" s="112">
        <f t="shared" si="5"/>
        <v>0.5</v>
      </c>
      <c r="V44" s="15">
        <f t="shared" si="5"/>
        <v>0</v>
      </c>
      <c r="W44">
        <v>39</v>
      </c>
    </row>
    <row r="45" spans="1:23" x14ac:dyDescent="0.25">
      <c r="A45"/>
      <c r="B45"/>
      <c r="M45" s="9" t="s">
        <v>6</v>
      </c>
      <c r="N45">
        <f t="shared" si="0"/>
        <v>0</v>
      </c>
      <c r="O45" s="16" t="str">
        <f t="shared" si="1"/>
        <v>01Oct0</v>
      </c>
      <c r="P45" s="14">
        <v>0.5</v>
      </c>
      <c r="Q45" s="15">
        <f t="shared" si="3"/>
        <v>0</v>
      </c>
      <c r="R45">
        <v>40</v>
      </c>
      <c r="T45" s="39" t="str">
        <f>O47</f>
        <v>01Oct0</v>
      </c>
      <c r="U45" s="112">
        <f>P47</f>
        <v>0.5</v>
      </c>
      <c r="V45" s="15">
        <f>Q47</f>
        <v>0</v>
      </c>
      <c r="W45">
        <v>40</v>
      </c>
    </row>
    <row r="46" spans="1:23" x14ac:dyDescent="0.25">
      <c r="A46"/>
      <c r="B46"/>
      <c r="M46" s="9" t="s">
        <v>6</v>
      </c>
      <c r="N46">
        <f t="shared" si="0"/>
        <v>0</v>
      </c>
      <c r="O46" s="16" t="str">
        <f t="shared" si="1"/>
        <v>01Oct0</v>
      </c>
      <c r="P46" s="14">
        <v>0.5</v>
      </c>
      <c r="Q46" s="15">
        <f t="shared" si="3"/>
        <v>0</v>
      </c>
      <c r="R46">
        <v>41</v>
      </c>
      <c r="T46" s="39" t="str">
        <f t="shared" ref="T46:V50" si="6">O48</f>
        <v>01Oct0</v>
      </c>
      <c r="U46" s="112">
        <f t="shared" si="6"/>
        <v>0.5</v>
      </c>
      <c r="V46" s="15">
        <f t="shared" si="6"/>
        <v>0</v>
      </c>
      <c r="W46">
        <v>41</v>
      </c>
    </row>
    <row r="47" spans="1:23" x14ac:dyDescent="0.25">
      <c r="A47"/>
      <c r="B47"/>
      <c r="M47" s="9" t="s">
        <v>6</v>
      </c>
      <c r="N47">
        <f t="shared" si="0"/>
        <v>0</v>
      </c>
      <c r="O47" s="16" t="str">
        <f t="shared" si="1"/>
        <v>01Oct0</v>
      </c>
      <c r="P47" s="14">
        <v>0.5</v>
      </c>
      <c r="Q47" s="15">
        <f t="shared" si="3"/>
        <v>0</v>
      </c>
      <c r="R47">
        <v>42</v>
      </c>
      <c r="T47" s="39" t="str">
        <f t="shared" si="6"/>
        <v>01Oct0</v>
      </c>
      <c r="U47" s="112">
        <f t="shared" si="6"/>
        <v>0.5</v>
      </c>
      <c r="V47" s="15">
        <f t="shared" si="6"/>
        <v>0</v>
      </c>
      <c r="W47">
        <v>42</v>
      </c>
    </row>
    <row r="48" spans="1:23" x14ac:dyDescent="0.25">
      <c r="A48"/>
      <c r="B48"/>
      <c r="M48" s="9" t="s">
        <v>6</v>
      </c>
      <c r="N48">
        <f t="shared" si="0"/>
        <v>0</v>
      </c>
      <c r="O48" s="16" t="str">
        <f t="shared" si="1"/>
        <v>01Oct0</v>
      </c>
      <c r="P48" s="14">
        <v>0.5</v>
      </c>
      <c r="Q48" s="15">
        <f t="shared" si="3"/>
        <v>0</v>
      </c>
      <c r="R48">
        <v>43</v>
      </c>
      <c r="T48" s="39" t="str">
        <f t="shared" si="6"/>
        <v>01Oct0</v>
      </c>
      <c r="U48" s="112">
        <f t="shared" si="6"/>
        <v>0.5</v>
      </c>
      <c r="V48" s="15">
        <f t="shared" si="6"/>
        <v>0</v>
      </c>
      <c r="W48">
        <v>43</v>
      </c>
    </row>
    <row r="49" spans="1:31" x14ac:dyDescent="0.25">
      <c r="A49"/>
      <c r="B49"/>
      <c r="M49" s="9" t="s">
        <v>6</v>
      </c>
      <c r="N49">
        <f t="shared" si="0"/>
        <v>0</v>
      </c>
      <c r="O49" s="16" t="str">
        <f t="shared" si="1"/>
        <v>01Oct0</v>
      </c>
      <c r="P49" s="14">
        <v>0.5</v>
      </c>
      <c r="Q49" s="15">
        <f t="shared" si="3"/>
        <v>0</v>
      </c>
      <c r="R49">
        <v>44</v>
      </c>
      <c r="T49" s="39" t="str">
        <f t="shared" si="6"/>
        <v>01Oct0</v>
      </c>
      <c r="U49" s="112">
        <f t="shared" si="6"/>
        <v>0.5</v>
      </c>
      <c r="V49" s="15">
        <f t="shared" si="6"/>
        <v>0</v>
      </c>
      <c r="W49">
        <v>44</v>
      </c>
    </row>
    <row r="50" spans="1:31" x14ac:dyDescent="0.25">
      <c r="A50"/>
      <c r="B50"/>
      <c r="M50" s="9" t="s">
        <v>6</v>
      </c>
      <c r="N50">
        <f t="shared" si="0"/>
        <v>0</v>
      </c>
      <c r="O50" s="16" t="str">
        <f t="shared" si="1"/>
        <v>01Oct0</v>
      </c>
      <c r="P50" s="14">
        <v>0.5</v>
      </c>
      <c r="Q50" s="15">
        <f t="shared" si="3"/>
        <v>0</v>
      </c>
      <c r="R50">
        <v>45</v>
      </c>
      <c r="T50" s="39" t="str">
        <f t="shared" si="6"/>
        <v>01Oct0</v>
      </c>
      <c r="U50" s="112">
        <f t="shared" si="6"/>
        <v>0.5</v>
      </c>
      <c r="V50" s="15">
        <f t="shared" si="6"/>
        <v>0</v>
      </c>
      <c r="W50">
        <v>45</v>
      </c>
    </row>
    <row r="51" spans="1:31" x14ac:dyDescent="0.25">
      <c r="A51"/>
      <c r="B51"/>
      <c r="M51" s="9" t="s">
        <v>6</v>
      </c>
      <c r="N51">
        <f t="shared" si="0"/>
        <v>0</v>
      </c>
      <c r="O51" s="16" t="str">
        <f t="shared" si="1"/>
        <v>01Oct0</v>
      </c>
      <c r="P51" s="14">
        <v>0.5</v>
      </c>
      <c r="Q51" s="15">
        <f t="shared" si="3"/>
        <v>0</v>
      </c>
      <c r="R51">
        <v>46</v>
      </c>
      <c r="T51" s="39" t="str">
        <f>O54</f>
        <v>01Oct0</v>
      </c>
      <c r="U51" s="112">
        <f>P54</f>
        <v>0.5</v>
      </c>
      <c r="V51" s="15">
        <f>Q54</f>
        <v>0</v>
      </c>
      <c r="W51">
        <v>46</v>
      </c>
    </row>
    <row r="52" spans="1:31" x14ac:dyDescent="0.25">
      <c r="A52"/>
      <c r="B52"/>
      <c r="M52" s="9" t="s">
        <v>6</v>
      </c>
      <c r="N52">
        <f t="shared" si="0"/>
        <v>0</v>
      </c>
      <c r="O52" s="16" t="str">
        <f t="shared" si="1"/>
        <v>01Oct0</v>
      </c>
      <c r="P52" s="14">
        <v>0.5</v>
      </c>
      <c r="Q52" s="15">
        <f t="shared" si="3"/>
        <v>0</v>
      </c>
      <c r="R52">
        <v>47</v>
      </c>
      <c r="T52" s="39" t="str">
        <f t="shared" ref="T52:V67" si="7">O55</f>
        <v>01Oct0</v>
      </c>
      <c r="U52" s="112">
        <f t="shared" si="7"/>
        <v>0.5</v>
      </c>
      <c r="V52" s="15">
        <f t="shared" si="7"/>
        <v>0</v>
      </c>
      <c r="W52">
        <v>47</v>
      </c>
    </row>
    <row r="53" spans="1:31" x14ac:dyDescent="0.25">
      <c r="A53"/>
      <c r="B53"/>
      <c r="M53" s="9" t="s">
        <v>6</v>
      </c>
      <c r="N53">
        <f t="shared" si="0"/>
        <v>0</v>
      </c>
      <c r="O53" s="16" t="str">
        <f t="shared" si="1"/>
        <v>01Oct0</v>
      </c>
      <c r="P53" s="14">
        <v>0.5</v>
      </c>
      <c r="Q53" s="15">
        <f t="shared" si="3"/>
        <v>0</v>
      </c>
      <c r="R53">
        <v>48</v>
      </c>
      <c r="T53" s="39" t="str">
        <f t="shared" si="7"/>
        <v>01Oct0</v>
      </c>
      <c r="U53" s="112">
        <f t="shared" si="7"/>
        <v>0.5</v>
      </c>
      <c r="V53" s="15">
        <f t="shared" si="7"/>
        <v>0</v>
      </c>
      <c r="W53">
        <v>48</v>
      </c>
    </row>
    <row r="54" spans="1:31" x14ac:dyDescent="0.25">
      <c r="A54"/>
      <c r="B54"/>
      <c r="M54" s="30" t="s">
        <v>6</v>
      </c>
      <c r="N54">
        <f t="shared" si="0"/>
        <v>0</v>
      </c>
      <c r="O54" s="16" t="str">
        <f t="shared" si="1"/>
        <v>01Oct0</v>
      </c>
      <c r="P54" s="14">
        <v>0.5</v>
      </c>
      <c r="Q54" s="15">
        <f t="shared" si="3"/>
        <v>0</v>
      </c>
      <c r="R54">
        <v>49</v>
      </c>
      <c r="T54" s="39" t="str">
        <f t="shared" si="7"/>
        <v>01Oct0</v>
      </c>
      <c r="U54" s="112">
        <f t="shared" si="7"/>
        <v>0.5</v>
      </c>
      <c r="V54" s="15">
        <f t="shared" si="7"/>
        <v>0</v>
      </c>
      <c r="W54">
        <v>49</v>
      </c>
    </row>
    <row r="55" spans="1:31" x14ac:dyDescent="0.25">
      <c r="A55"/>
      <c r="B55"/>
      <c r="M55" s="30" t="s">
        <v>6</v>
      </c>
      <c r="N55">
        <f t="shared" si="0"/>
        <v>0</v>
      </c>
      <c r="O55" s="16" t="str">
        <f>CONCATENATE(M55,N55)</f>
        <v>01Oct0</v>
      </c>
      <c r="P55" s="14">
        <v>0.5</v>
      </c>
      <c r="Q55" s="15">
        <f t="shared" si="3"/>
        <v>0</v>
      </c>
      <c r="R55">
        <v>50</v>
      </c>
      <c r="T55" s="39" t="str">
        <f t="shared" si="7"/>
        <v>01Oct0</v>
      </c>
      <c r="U55" s="112">
        <f t="shared" si="7"/>
        <v>0.5</v>
      </c>
      <c r="V55" s="15">
        <f t="shared" si="7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>
        <f t="shared" si="0"/>
        <v>0</v>
      </c>
      <c r="O56" s="16" t="str">
        <f>CONCATENATE(M56,N56)</f>
        <v>01Oct0</v>
      </c>
      <c r="P56" s="14">
        <v>0.5</v>
      </c>
      <c r="Q56" s="15">
        <f t="shared" si="3"/>
        <v>0</v>
      </c>
      <c r="R56">
        <v>51</v>
      </c>
      <c r="T56" s="39" t="str">
        <f t="shared" si="7"/>
        <v>01Oct0</v>
      </c>
      <c r="U56" s="112">
        <f t="shared" si="7"/>
        <v>0.5</v>
      </c>
      <c r="V56" s="15">
        <f t="shared" si="7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>
        <f t="shared" si="0"/>
        <v>0</v>
      </c>
      <c r="O57" s="16" t="str">
        <f t="shared" ref="O57:O85" si="8">CONCATENATE(M57,N57)</f>
        <v>01Oct0</v>
      </c>
      <c r="P57" s="14">
        <v>0.5</v>
      </c>
      <c r="Q57" s="15">
        <f t="shared" si="3"/>
        <v>0</v>
      </c>
      <c r="R57">
        <v>52</v>
      </c>
      <c r="T57" s="39" t="str">
        <f t="shared" si="7"/>
        <v>01Oct0</v>
      </c>
      <c r="U57" s="112">
        <f t="shared" si="7"/>
        <v>0.5</v>
      </c>
      <c r="V57" s="15">
        <f t="shared" si="7"/>
        <v>0</v>
      </c>
      <c r="W57">
        <v>52</v>
      </c>
    </row>
    <row r="58" spans="1:31" x14ac:dyDescent="0.25">
      <c r="A58"/>
      <c r="B58"/>
      <c r="M58" s="9" t="s">
        <v>6</v>
      </c>
      <c r="N58">
        <f t="shared" si="0"/>
        <v>0</v>
      </c>
      <c r="O58" s="16" t="str">
        <f t="shared" si="8"/>
        <v>01Oct0</v>
      </c>
      <c r="P58" s="14">
        <v>0.5</v>
      </c>
      <c r="Q58" s="15">
        <f t="shared" si="3"/>
        <v>0</v>
      </c>
      <c r="R58">
        <v>53</v>
      </c>
      <c r="T58" s="39" t="str">
        <f t="shared" si="7"/>
        <v>01Oct0</v>
      </c>
      <c r="U58" s="112">
        <f t="shared" si="7"/>
        <v>0.5</v>
      </c>
      <c r="V58" s="15">
        <f t="shared" si="7"/>
        <v>0</v>
      </c>
      <c r="W58">
        <v>53</v>
      </c>
    </row>
    <row r="59" spans="1:31" x14ac:dyDescent="0.25">
      <c r="A59"/>
      <c r="B59"/>
      <c r="M59" s="9" t="s">
        <v>6</v>
      </c>
      <c r="N59">
        <f t="shared" si="0"/>
        <v>0</v>
      </c>
      <c r="O59" s="16" t="str">
        <f t="shared" si="8"/>
        <v>01Oct0</v>
      </c>
      <c r="P59" s="14">
        <v>0.5</v>
      </c>
      <c r="Q59" s="15">
        <f t="shared" si="3"/>
        <v>0</v>
      </c>
      <c r="R59">
        <v>54</v>
      </c>
      <c r="T59" s="39" t="str">
        <f t="shared" si="7"/>
        <v>01Oct0</v>
      </c>
      <c r="U59" s="112">
        <f t="shared" si="7"/>
        <v>0.5</v>
      </c>
      <c r="V59" s="15">
        <f t="shared" si="7"/>
        <v>0</v>
      </c>
      <c r="W59">
        <v>54</v>
      </c>
    </row>
    <row r="60" spans="1:31" x14ac:dyDescent="0.25">
      <c r="A60"/>
      <c r="B60"/>
      <c r="M60" s="9" t="s">
        <v>6</v>
      </c>
      <c r="N60">
        <f t="shared" si="0"/>
        <v>0</v>
      </c>
      <c r="O60" s="16" t="str">
        <f t="shared" si="8"/>
        <v>01Oct0</v>
      </c>
      <c r="P60" s="14">
        <v>0.5</v>
      </c>
      <c r="Q60" s="15">
        <f t="shared" si="3"/>
        <v>0</v>
      </c>
      <c r="R60">
        <v>55</v>
      </c>
      <c r="T60" s="39" t="str">
        <f t="shared" si="7"/>
        <v>01Oct0</v>
      </c>
      <c r="U60" s="112">
        <f t="shared" si="7"/>
        <v>0.5</v>
      </c>
      <c r="V60" s="15">
        <f t="shared" si="7"/>
        <v>0</v>
      </c>
      <c r="W60">
        <v>55</v>
      </c>
    </row>
    <row r="61" spans="1:31" x14ac:dyDescent="0.25">
      <c r="A61"/>
      <c r="B61"/>
      <c r="M61" s="9" t="s">
        <v>6</v>
      </c>
      <c r="N61">
        <f t="shared" si="0"/>
        <v>0</v>
      </c>
      <c r="O61" s="16" t="str">
        <f t="shared" si="8"/>
        <v>01Oct0</v>
      </c>
      <c r="P61" s="14">
        <v>0.5</v>
      </c>
      <c r="Q61" s="15">
        <f t="shared" si="3"/>
        <v>0</v>
      </c>
      <c r="R61">
        <v>56</v>
      </c>
      <c r="T61" s="39" t="str">
        <f t="shared" si="7"/>
        <v>01Oct0</v>
      </c>
      <c r="U61" s="112">
        <f t="shared" si="7"/>
        <v>0.5</v>
      </c>
      <c r="V61" s="15">
        <f t="shared" si="7"/>
        <v>0</v>
      </c>
      <c r="W61">
        <v>56</v>
      </c>
    </row>
    <row r="62" spans="1:31" x14ac:dyDescent="0.25">
      <c r="A62"/>
      <c r="B62"/>
      <c r="M62" s="9" t="s">
        <v>6</v>
      </c>
      <c r="N62">
        <f t="shared" si="0"/>
        <v>0</v>
      </c>
      <c r="O62" s="16" t="str">
        <f t="shared" si="8"/>
        <v>01Oct0</v>
      </c>
      <c r="P62" s="14">
        <v>0.5</v>
      </c>
      <c r="Q62" s="15">
        <f t="shared" si="3"/>
        <v>0</v>
      </c>
      <c r="R62">
        <v>57</v>
      </c>
      <c r="T62" s="39" t="str">
        <f t="shared" si="7"/>
        <v>01Oct0</v>
      </c>
      <c r="U62" s="112">
        <f t="shared" si="7"/>
        <v>0.5</v>
      </c>
      <c r="V62" s="15">
        <f t="shared" si="7"/>
        <v>0</v>
      </c>
      <c r="W62">
        <v>57</v>
      </c>
    </row>
    <row r="63" spans="1:31" x14ac:dyDescent="0.25">
      <c r="A63"/>
      <c r="B63"/>
      <c r="M63" s="9" t="s">
        <v>6</v>
      </c>
      <c r="N63">
        <f t="shared" si="0"/>
        <v>0</v>
      </c>
      <c r="O63" s="16" t="str">
        <f t="shared" si="8"/>
        <v>01Oct0</v>
      </c>
      <c r="P63" s="14">
        <v>0.5</v>
      </c>
      <c r="Q63" s="15">
        <f t="shared" si="3"/>
        <v>0</v>
      </c>
      <c r="R63">
        <v>58</v>
      </c>
      <c r="T63" s="39" t="str">
        <f t="shared" si="7"/>
        <v>01Oct0</v>
      </c>
      <c r="U63" s="112">
        <f t="shared" si="7"/>
        <v>0.5</v>
      </c>
      <c r="V63" s="15">
        <f t="shared" si="7"/>
        <v>0</v>
      </c>
      <c r="W63">
        <v>58</v>
      </c>
    </row>
    <row r="64" spans="1:31" x14ac:dyDescent="0.25">
      <c r="A64"/>
      <c r="B64"/>
      <c r="M64" s="9" t="s">
        <v>6</v>
      </c>
      <c r="N64">
        <f t="shared" si="0"/>
        <v>0</v>
      </c>
      <c r="O64" s="16" t="str">
        <f t="shared" si="8"/>
        <v>01Oct0</v>
      </c>
      <c r="P64" s="14">
        <v>0.5</v>
      </c>
      <c r="Q64" s="15">
        <f t="shared" si="3"/>
        <v>0</v>
      </c>
      <c r="R64">
        <v>59</v>
      </c>
      <c r="T64" s="39" t="str">
        <f t="shared" si="7"/>
        <v>01Oct0</v>
      </c>
      <c r="U64" s="112">
        <f t="shared" si="7"/>
        <v>0.5</v>
      </c>
      <c r="V64" s="15">
        <f t="shared" si="7"/>
        <v>0</v>
      </c>
      <c r="W64">
        <v>59</v>
      </c>
    </row>
    <row r="65" spans="1:23" x14ac:dyDescent="0.25">
      <c r="A65"/>
      <c r="B65"/>
      <c r="M65" s="9" t="s">
        <v>6</v>
      </c>
      <c r="N65">
        <f t="shared" si="0"/>
        <v>0</v>
      </c>
      <c r="O65" s="16" t="str">
        <f t="shared" si="8"/>
        <v>01Oct0</v>
      </c>
      <c r="P65" s="14">
        <v>0.5</v>
      </c>
      <c r="Q65" s="15">
        <f t="shared" si="3"/>
        <v>0</v>
      </c>
      <c r="R65">
        <v>60</v>
      </c>
      <c r="T65" s="39" t="str">
        <f t="shared" si="7"/>
        <v>01Oct0</v>
      </c>
      <c r="U65" s="112">
        <f t="shared" si="7"/>
        <v>0.5</v>
      </c>
      <c r="V65" s="15">
        <f t="shared" si="7"/>
        <v>0</v>
      </c>
      <c r="W65">
        <v>60</v>
      </c>
    </row>
    <row r="66" spans="1:23" x14ac:dyDescent="0.25">
      <c r="A66"/>
      <c r="B66"/>
      <c r="M66" s="9" t="s">
        <v>6</v>
      </c>
      <c r="N66">
        <f t="shared" si="0"/>
        <v>0</v>
      </c>
      <c r="O66" s="16" t="str">
        <f t="shared" si="8"/>
        <v>01Oct0</v>
      </c>
      <c r="P66" s="14">
        <v>0.5</v>
      </c>
      <c r="Q66" s="15">
        <f t="shared" si="3"/>
        <v>0</v>
      </c>
      <c r="R66">
        <v>61</v>
      </c>
      <c r="T66" s="39" t="str">
        <f t="shared" si="7"/>
        <v>01Oct0</v>
      </c>
      <c r="U66" s="112">
        <f t="shared" si="7"/>
        <v>0.5</v>
      </c>
      <c r="V66" s="15">
        <f t="shared" si="7"/>
        <v>0</v>
      </c>
      <c r="W66">
        <v>61</v>
      </c>
    </row>
    <row r="67" spans="1:23" x14ac:dyDescent="0.25">
      <c r="A67"/>
      <c r="B67"/>
      <c r="M67" s="9" t="s">
        <v>6</v>
      </c>
      <c r="N67">
        <f t="shared" si="0"/>
        <v>0</v>
      </c>
      <c r="O67" s="16" t="str">
        <f t="shared" si="8"/>
        <v>01Oct0</v>
      </c>
      <c r="P67" s="14">
        <v>0.5</v>
      </c>
      <c r="Q67" s="15">
        <f t="shared" si="3"/>
        <v>0</v>
      </c>
      <c r="R67">
        <v>62</v>
      </c>
      <c r="T67" s="39" t="str">
        <f t="shared" si="7"/>
        <v>01Oct0</v>
      </c>
      <c r="U67" s="112">
        <f t="shared" si="7"/>
        <v>0.5</v>
      </c>
      <c r="V67" s="15">
        <f t="shared" si="7"/>
        <v>0</v>
      </c>
      <c r="W67">
        <v>62</v>
      </c>
    </row>
    <row r="68" spans="1:23" x14ac:dyDescent="0.25">
      <c r="A68"/>
      <c r="B68"/>
      <c r="M68" s="9" t="s">
        <v>6</v>
      </c>
      <c r="N68">
        <f t="shared" si="0"/>
        <v>0</v>
      </c>
      <c r="O68" s="16" t="str">
        <f t="shared" si="8"/>
        <v>01Oct0</v>
      </c>
      <c r="P68" s="14">
        <v>0.5</v>
      </c>
      <c r="Q68" s="15">
        <f t="shared" si="3"/>
        <v>0</v>
      </c>
      <c r="R68">
        <v>63</v>
      </c>
      <c r="T68" s="39" t="str">
        <f t="shared" ref="T68:V85" si="9">O71</f>
        <v>01Oct0</v>
      </c>
      <c r="U68" s="112">
        <f t="shared" si="9"/>
        <v>0.5</v>
      </c>
      <c r="V68" s="15">
        <f t="shared" si="9"/>
        <v>0</v>
      </c>
      <c r="W68">
        <v>63</v>
      </c>
    </row>
    <row r="69" spans="1:23" x14ac:dyDescent="0.25">
      <c r="A69"/>
      <c r="B69"/>
      <c r="M69" s="9" t="s">
        <v>6</v>
      </c>
      <c r="N69">
        <f t="shared" si="0"/>
        <v>0</v>
      </c>
      <c r="O69" s="16" t="str">
        <f t="shared" si="8"/>
        <v>01Oct0</v>
      </c>
      <c r="P69" s="14">
        <v>0.5</v>
      </c>
      <c r="Q69" s="15">
        <f t="shared" si="3"/>
        <v>0</v>
      </c>
      <c r="R69">
        <v>64</v>
      </c>
      <c r="T69" s="39" t="str">
        <f t="shared" si="9"/>
        <v>01Oct0</v>
      </c>
      <c r="U69" s="112">
        <f t="shared" si="9"/>
        <v>0.5</v>
      </c>
      <c r="V69" s="15">
        <f t="shared" si="9"/>
        <v>0</v>
      </c>
      <c r="W69">
        <v>64</v>
      </c>
    </row>
    <row r="70" spans="1:23" x14ac:dyDescent="0.25">
      <c r="A70"/>
      <c r="B70"/>
      <c r="M70" s="9" t="s">
        <v>6</v>
      </c>
      <c r="N70">
        <f t="shared" si="0"/>
        <v>0</v>
      </c>
      <c r="O70" s="16" t="str">
        <f t="shared" si="8"/>
        <v>01Oct0</v>
      </c>
      <c r="P70" s="14">
        <v>0.5</v>
      </c>
      <c r="Q70" s="15">
        <f t="shared" si="3"/>
        <v>0</v>
      </c>
      <c r="R70">
        <v>65</v>
      </c>
      <c r="T70" s="39" t="str">
        <f t="shared" si="9"/>
        <v>01Oct0</v>
      </c>
      <c r="U70" s="112">
        <f t="shared" si="9"/>
        <v>0.5</v>
      </c>
      <c r="V70" s="15">
        <f t="shared" si="9"/>
        <v>0</v>
      </c>
      <c r="W70">
        <v>65</v>
      </c>
    </row>
    <row r="71" spans="1:23" x14ac:dyDescent="0.25">
      <c r="A71"/>
      <c r="B71"/>
      <c r="M71" s="9" t="s">
        <v>6</v>
      </c>
      <c r="N71">
        <f t="shared" ref="N71:N85" si="10">C72</f>
        <v>0</v>
      </c>
      <c r="O71" s="16" t="str">
        <f t="shared" si="8"/>
        <v>01Oct0</v>
      </c>
      <c r="P71" s="14">
        <v>0.5</v>
      </c>
      <c r="Q71" s="15">
        <f t="shared" si="3"/>
        <v>0</v>
      </c>
      <c r="R71">
        <v>66</v>
      </c>
      <c r="T71" s="39" t="str">
        <f t="shared" si="9"/>
        <v>01Oct0</v>
      </c>
      <c r="U71" s="112">
        <f t="shared" si="9"/>
        <v>0.5</v>
      </c>
      <c r="V71" s="15">
        <f t="shared" si="9"/>
        <v>0</v>
      </c>
      <c r="W71">
        <v>66</v>
      </c>
    </row>
    <row r="72" spans="1:23" x14ac:dyDescent="0.25">
      <c r="A72"/>
      <c r="B72"/>
      <c r="M72" s="9" t="s">
        <v>6</v>
      </c>
      <c r="N72">
        <f t="shared" si="10"/>
        <v>0</v>
      </c>
      <c r="O72" s="16" t="str">
        <f t="shared" si="8"/>
        <v>01Oct0</v>
      </c>
      <c r="P72" s="14">
        <v>0.5</v>
      </c>
      <c r="Q72" s="15">
        <f t="shared" ref="Q72:Q85" si="11">B73</f>
        <v>0</v>
      </c>
      <c r="R72">
        <v>67</v>
      </c>
      <c r="T72" s="39" t="str">
        <f t="shared" si="9"/>
        <v>01Oct0</v>
      </c>
      <c r="U72" s="112">
        <f t="shared" si="9"/>
        <v>0.5</v>
      </c>
      <c r="V72" s="15">
        <f t="shared" si="9"/>
        <v>0</v>
      </c>
      <c r="W72">
        <v>67</v>
      </c>
    </row>
    <row r="73" spans="1:23" x14ac:dyDescent="0.25">
      <c r="A73"/>
      <c r="B73"/>
      <c r="M73" s="9" t="s">
        <v>6</v>
      </c>
      <c r="N73">
        <f t="shared" si="10"/>
        <v>0</v>
      </c>
      <c r="O73" s="16" t="str">
        <f t="shared" si="8"/>
        <v>01Oct0</v>
      </c>
      <c r="P73" s="14">
        <v>0.5</v>
      </c>
      <c r="Q73" s="15">
        <f t="shared" si="11"/>
        <v>0</v>
      </c>
      <c r="R73">
        <v>68</v>
      </c>
      <c r="T73" s="39" t="str">
        <f t="shared" si="9"/>
        <v>01Oct0</v>
      </c>
      <c r="U73" s="112">
        <f t="shared" si="9"/>
        <v>0.5</v>
      </c>
      <c r="V73" s="15">
        <f t="shared" si="9"/>
        <v>0</v>
      </c>
      <c r="W73">
        <v>68</v>
      </c>
    </row>
    <row r="74" spans="1:23" x14ac:dyDescent="0.25">
      <c r="A74"/>
      <c r="B74"/>
      <c r="M74" s="9" t="s">
        <v>6</v>
      </c>
      <c r="N74">
        <f t="shared" si="10"/>
        <v>0</v>
      </c>
      <c r="O74" s="16" t="str">
        <f t="shared" si="8"/>
        <v>01Oct0</v>
      </c>
      <c r="P74" s="14">
        <v>0.5</v>
      </c>
      <c r="Q74" s="15">
        <f t="shared" si="11"/>
        <v>0</v>
      </c>
      <c r="R74">
        <v>69</v>
      </c>
      <c r="T74" s="39" t="str">
        <f t="shared" si="9"/>
        <v>01Oct0</v>
      </c>
      <c r="U74" s="112">
        <f t="shared" si="9"/>
        <v>0.5</v>
      </c>
      <c r="V74" s="15">
        <f t="shared" si="9"/>
        <v>0</v>
      </c>
      <c r="W74">
        <v>69</v>
      </c>
    </row>
    <row r="75" spans="1:23" x14ac:dyDescent="0.25">
      <c r="A75"/>
      <c r="B75"/>
      <c r="M75" s="9" t="s">
        <v>6</v>
      </c>
      <c r="N75">
        <f t="shared" si="10"/>
        <v>0</v>
      </c>
      <c r="O75" s="16" t="str">
        <f t="shared" si="8"/>
        <v>01Oct0</v>
      </c>
      <c r="P75" s="14">
        <v>0.5</v>
      </c>
      <c r="Q75" s="15">
        <f t="shared" si="11"/>
        <v>0</v>
      </c>
      <c r="R75">
        <v>70</v>
      </c>
      <c r="T75" s="39" t="str">
        <f t="shared" si="9"/>
        <v>01Oct0</v>
      </c>
      <c r="U75" s="112">
        <f t="shared" si="9"/>
        <v>0.5</v>
      </c>
      <c r="V75" s="15">
        <f t="shared" si="9"/>
        <v>0</v>
      </c>
      <c r="W75">
        <v>70</v>
      </c>
    </row>
    <row r="76" spans="1:23" x14ac:dyDescent="0.25">
      <c r="A76"/>
      <c r="B76"/>
      <c r="M76" s="9" t="s">
        <v>6</v>
      </c>
      <c r="N76">
        <f t="shared" si="10"/>
        <v>0</v>
      </c>
      <c r="O76" s="16" t="str">
        <f t="shared" si="8"/>
        <v>01Oct0</v>
      </c>
      <c r="P76" s="14">
        <v>0.5</v>
      </c>
      <c r="Q76" s="15">
        <f t="shared" si="11"/>
        <v>0</v>
      </c>
      <c r="R76">
        <v>71</v>
      </c>
      <c r="T76" s="39" t="str">
        <f t="shared" si="9"/>
        <v>01Oct0</v>
      </c>
      <c r="U76" s="112">
        <f t="shared" si="9"/>
        <v>0.5</v>
      </c>
      <c r="V76" s="15">
        <f t="shared" si="9"/>
        <v>0</v>
      </c>
      <c r="W76">
        <v>71</v>
      </c>
    </row>
    <row r="77" spans="1:23" x14ac:dyDescent="0.25">
      <c r="A77"/>
      <c r="B77"/>
      <c r="M77" s="9" t="s">
        <v>6</v>
      </c>
      <c r="N77">
        <f t="shared" si="10"/>
        <v>0</v>
      </c>
      <c r="O77" s="16" t="str">
        <f t="shared" si="8"/>
        <v>01Oct0</v>
      </c>
      <c r="P77" s="14">
        <v>0.5</v>
      </c>
      <c r="Q77" s="15">
        <f t="shared" si="11"/>
        <v>0</v>
      </c>
      <c r="R77">
        <v>72</v>
      </c>
      <c r="T77" s="39" t="str">
        <f t="shared" si="9"/>
        <v>01Oct0</v>
      </c>
      <c r="U77" s="112">
        <f t="shared" si="9"/>
        <v>0.5</v>
      </c>
      <c r="V77" s="15">
        <f t="shared" si="9"/>
        <v>0</v>
      </c>
      <c r="W77">
        <v>72</v>
      </c>
    </row>
    <row r="78" spans="1:23" x14ac:dyDescent="0.25">
      <c r="A78"/>
      <c r="B78"/>
      <c r="M78" s="9" t="s">
        <v>6</v>
      </c>
      <c r="N78">
        <f t="shared" si="10"/>
        <v>0</v>
      </c>
      <c r="O78" s="16" t="str">
        <f t="shared" si="8"/>
        <v>01Oct0</v>
      </c>
      <c r="P78" s="14">
        <v>0.5</v>
      </c>
      <c r="Q78" s="15">
        <f t="shared" si="11"/>
        <v>0</v>
      </c>
      <c r="R78">
        <v>73</v>
      </c>
      <c r="T78" s="39" t="str">
        <f t="shared" si="9"/>
        <v>01Oct0</v>
      </c>
      <c r="U78" s="112">
        <f t="shared" si="9"/>
        <v>0.5</v>
      </c>
      <c r="V78" s="15">
        <f t="shared" si="9"/>
        <v>0</v>
      </c>
      <c r="W78">
        <v>73</v>
      </c>
    </row>
    <row r="79" spans="1:23" x14ac:dyDescent="0.25">
      <c r="A79"/>
      <c r="B79"/>
      <c r="M79" s="9" t="s">
        <v>6</v>
      </c>
      <c r="N79">
        <f t="shared" si="10"/>
        <v>0</v>
      </c>
      <c r="O79" s="16" t="str">
        <f t="shared" si="8"/>
        <v>01Oct0</v>
      </c>
      <c r="P79" s="14">
        <v>0.5</v>
      </c>
      <c r="Q79" s="15">
        <f t="shared" si="11"/>
        <v>0</v>
      </c>
      <c r="R79">
        <v>74</v>
      </c>
      <c r="T79" s="39" t="str">
        <f t="shared" si="9"/>
        <v>01Oct0</v>
      </c>
      <c r="U79" s="112">
        <f t="shared" si="9"/>
        <v>0.5</v>
      </c>
      <c r="V79" s="15">
        <f t="shared" si="9"/>
        <v>0</v>
      </c>
      <c r="W79">
        <v>74</v>
      </c>
    </row>
    <row r="80" spans="1:23" x14ac:dyDescent="0.25">
      <c r="A80"/>
      <c r="B80"/>
      <c r="M80" s="9" t="s">
        <v>6</v>
      </c>
      <c r="N80">
        <f t="shared" si="10"/>
        <v>0</v>
      </c>
      <c r="O80" s="16" t="str">
        <f t="shared" si="8"/>
        <v>01Oct0</v>
      </c>
      <c r="P80" s="14">
        <v>0.5</v>
      </c>
      <c r="Q80" s="15">
        <f t="shared" si="11"/>
        <v>0</v>
      </c>
      <c r="R80">
        <v>75</v>
      </c>
      <c r="T80" s="39" t="str">
        <f t="shared" si="9"/>
        <v>01Oct0</v>
      </c>
      <c r="U80" s="112">
        <f t="shared" si="9"/>
        <v>0.5</v>
      </c>
      <c r="V80" s="15">
        <f t="shared" si="9"/>
        <v>0</v>
      </c>
      <c r="W80">
        <v>75</v>
      </c>
    </row>
    <row r="81" spans="1:23" x14ac:dyDescent="0.25">
      <c r="A81"/>
      <c r="B81"/>
      <c r="M81" s="9" t="s">
        <v>6</v>
      </c>
      <c r="N81">
        <f t="shared" si="10"/>
        <v>0</v>
      </c>
      <c r="O81" s="16" t="str">
        <f t="shared" si="8"/>
        <v>01Oct0</v>
      </c>
      <c r="P81" s="14">
        <v>0.5</v>
      </c>
      <c r="Q81" s="15">
        <f t="shared" si="11"/>
        <v>0</v>
      </c>
      <c r="R81">
        <v>76</v>
      </c>
      <c r="T81" s="39" t="str">
        <f t="shared" si="9"/>
        <v>01Oct0</v>
      </c>
      <c r="U81" s="112">
        <f t="shared" si="9"/>
        <v>0.5</v>
      </c>
      <c r="V81" s="15">
        <f t="shared" si="9"/>
        <v>0</v>
      </c>
      <c r="W81">
        <v>76</v>
      </c>
    </row>
    <row r="82" spans="1:23" x14ac:dyDescent="0.25">
      <c r="A82"/>
      <c r="B82"/>
      <c r="M82" s="9" t="s">
        <v>6</v>
      </c>
      <c r="N82">
        <f t="shared" si="10"/>
        <v>0</v>
      </c>
      <c r="O82" s="16" t="str">
        <f t="shared" si="8"/>
        <v>01Oct0</v>
      </c>
      <c r="P82" s="14">
        <v>0.5</v>
      </c>
      <c r="Q82" s="15">
        <f t="shared" si="11"/>
        <v>0</v>
      </c>
      <c r="R82">
        <v>77</v>
      </c>
      <c r="T82" s="39" t="str">
        <f t="shared" si="9"/>
        <v>01Oct0</v>
      </c>
      <c r="U82" s="112">
        <f t="shared" si="9"/>
        <v>0.5</v>
      </c>
      <c r="V82" s="15">
        <f t="shared" si="9"/>
        <v>0</v>
      </c>
      <c r="W82">
        <v>77</v>
      </c>
    </row>
    <row r="83" spans="1:23" x14ac:dyDescent="0.25">
      <c r="A83"/>
      <c r="B83"/>
      <c r="M83" s="9" t="s">
        <v>6</v>
      </c>
      <c r="N83">
        <f t="shared" si="10"/>
        <v>0</v>
      </c>
      <c r="O83" s="16" t="str">
        <f t="shared" si="8"/>
        <v>01Oct0</v>
      </c>
      <c r="P83" s="14">
        <v>0.5</v>
      </c>
      <c r="Q83" s="15">
        <f t="shared" si="11"/>
        <v>0</v>
      </c>
      <c r="R83">
        <v>78</v>
      </c>
      <c r="T83" s="39">
        <f t="shared" si="9"/>
        <v>0</v>
      </c>
      <c r="U83" s="112">
        <f t="shared" si="9"/>
        <v>0</v>
      </c>
      <c r="V83" s="15">
        <f t="shared" si="9"/>
        <v>0</v>
      </c>
      <c r="W83">
        <v>78</v>
      </c>
    </row>
    <row r="84" spans="1:23" x14ac:dyDescent="0.25">
      <c r="A84"/>
      <c r="B84"/>
      <c r="M84" s="9" t="s">
        <v>6</v>
      </c>
      <c r="N84">
        <f t="shared" si="10"/>
        <v>0</v>
      </c>
      <c r="O84" s="16" t="str">
        <f t="shared" si="8"/>
        <v>01Oct0</v>
      </c>
      <c r="P84" s="14">
        <v>0.5</v>
      </c>
      <c r="Q84" s="15">
        <f t="shared" si="11"/>
        <v>0</v>
      </c>
      <c r="R84">
        <v>79</v>
      </c>
      <c r="T84" s="39">
        <f t="shared" si="9"/>
        <v>0</v>
      </c>
      <c r="U84" s="112">
        <f t="shared" si="9"/>
        <v>0</v>
      </c>
      <c r="V84" s="15">
        <f t="shared" si="9"/>
        <v>0</v>
      </c>
      <c r="W84">
        <v>79</v>
      </c>
    </row>
    <row r="85" spans="1:23" x14ac:dyDescent="0.25">
      <c r="A85"/>
      <c r="B85"/>
      <c r="M85" s="9" t="s">
        <v>6</v>
      </c>
      <c r="N85">
        <f t="shared" si="10"/>
        <v>0</v>
      </c>
      <c r="O85" s="16" t="str">
        <f t="shared" si="8"/>
        <v>01Oct0</v>
      </c>
      <c r="P85" s="14">
        <v>0.5</v>
      </c>
      <c r="Q85" s="15">
        <f t="shared" si="11"/>
        <v>0</v>
      </c>
      <c r="R85">
        <v>80</v>
      </c>
      <c r="T85" s="39">
        <f t="shared" si="9"/>
        <v>0</v>
      </c>
      <c r="U85" s="112">
        <f t="shared" si="9"/>
        <v>0</v>
      </c>
      <c r="V85" s="15">
        <f t="shared" si="9"/>
        <v>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BC78C-007F-4D29-8A58-1E7416DD4FE3}">
  <sheetPr>
    <tabColor theme="4"/>
  </sheetPr>
  <dimension ref="A1:AE8579"/>
  <sheetViews>
    <sheetView workbookViewId="0">
      <pane ySplit="4" topLeftCell="A5" activePane="bottomLeft" state="frozen"/>
      <selection pane="bottomLeft" activeCell="E10" sqref="E10:I23"/>
    </sheetView>
  </sheetViews>
  <sheetFormatPr defaultRowHeight="15" x14ac:dyDescent="0.25"/>
  <cols>
    <col min="1" max="4" width="15.7109375" style="2" customWidth="1"/>
    <col min="5" max="5" width="14.85546875" bestFit="1" customWidth="1"/>
    <col min="6" max="6" width="13.7109375" bestFit="1" customWidth="1"/>
    <col min="7" max="7" width="11.5703125" bestFit="1" customWidth="1"/>
    <col min="8" max="9" width="12" customWidth="1"/>
    <col min="10" max="10" width="12" bestFit="1" customWidth="1"/>
    <col min="11" max="11" width="13.140625" bestFit="1" customWidth="1"/>
    <col min="12" max="12" width="20.7109375" bestFit="1" customWidth="1"/>
    <col min="13" max="13" width="6" bestFit="1" customWidth="1"/>
    <col min="14" max="14" width="9.7109375" customWidth="1"/>
    <col min="15" max="15" width="22.42578125" customWidth="1"/>
    <col min="16" max="16" width="14.5703125" customWidth="1"/>
    <col min="17" max="17" width="8" bestFit="1" customWidth="1"/>
    <col min="18" max="19" width="5" bestFit="1" customWidth="1"/>
    <col min="20" max="20" width="13.28515625" customWidth="1"/>
    <col min="21" max="21" width="13.85546875" customWidth="1"/>
    <col min="22" max="22" width="13.28515625" customWidth="1"/>
    <col min="23" max="23" width="6" bestFit="1" customWidth="1"/>
    <col min="24" max="30" width="5" bestFit="1" customWidth="1"/>
    <col min="31" max="31" width="4" bestFit="1" customWidth="1"/>
    <col min="32" max="39" width="5" bestFit="1" customWidth="1"/>
    <col min="40" max="40" width="4" bestFit="1" customWidth="1"/>
    <col min="41" max="42" width="5" bestFit="1" customWidth="1"/>
    <col min="43" max="43" width="4" bestFit="1" customWidth="1"/>
    <col min="44" max="50" width="5" bestFit="1" customWidth="1"/>
    <col min="51" max="51" width="4" bestFit="1" customWidth="1"/>
    <col min="52" max="62" width="5" bestFit="1" customWidth="1"/>
    <col min="63" max="63" width="4" bestFit="1" customWidth="1"/>
    <col min="64" max="77" width="5" bestFit="1" customWidth="1"/>
    <col min="78" max="78" width="4" bestFit="1" customWidth="1"/>
    <col min="79" max="85" width="5" bestFit="1" customWidth="1"/>
    <col min="86" max="86" width="4" bestFit="1" customWidth="1"/>
    <col min="87" max="94" width="5" bestFit="1" customWidth="1"/>
    <col min="95" max="95" width="2" bestFit="1" customWidth="1"/>
    <col min="96" max="103" width="5" bestFit="1" customWidth="1"/>
    <col min="104" max="104" width="4" bestFit="1" customWidth="1"/>
    <col min="105" max="108" width="5" bestFit="1" customWidth="1"/>
    <col min="109" max="109" width="4" bestFit="1" customWidth="1"/>
    <col min="110" max="116" width="5" bestFit="1" customWidth="1"/>
    <col min="117" max="117" width="4" bestFit="1" customWidth="1"/>
    <col min="118" max="122" width="5" bestFit="1" customWidth="1"/>
    <col min="123" max="123" width="4" bestFit="1" customWidth="1"/>
    <col min="124" max="133" width="5" bestFit="1" customWidth="1"/>
    <col min="134" max="134" width="4" bestFit="1" customWidth="1"/>
    <col min="135" max="143" width="5" bestFit="1" customWidth="1"/>
    <col min="144" max="144" width="4" bestFit="1" customWidth="1"/>
    <col min="145" max="153" width="5" bestFit="1" customWidth="1"/>
    <col min="154" max="154" width="4" bestFit="1" customWidth="1"/>
    <col min="155" max="159" width="5" bestFit="1" customWidth="1"/>
    <col min="160" max="160" width="2" bestFit="1" customWidth="1"/>
    <col min="161" max="168" width="5" bestFit="1" customWidth="1"/>
    <col min="169" max="169" width="4" bestFit="1" customWidth="1"/>
    <col min="170" max="176" width="5" bestFit="1" customWidth="1"/>
    <col min="177" max="177" width="4" bestFit="1" customWidth="1"/>
    <col min="178" max="185" width="5" bestFit="1" customWidth="1"/>
    <col min="186" max="186" width="4" bestFit="1" customWidth="1"/>
    <col min="187" max="192" width="5" bestFit="1" customWidth="1"/>
    <col min="193" max="193" width="4" bestFit="1" customWidth="1"/>
    <col min="194" max="201" width="5" bestFit="1" customWidth="1"/>
    <col min="202" max="202" width="4" bestFit="1" customWidth="1"/>
    <col min="203" max="215" width="5" bestFit="1" customWidth="1"/>
    <col min="216" max="216" width="4" bestFit="1" customWidth="1"/>
    <col min="217" max="223" width="5" bestFit="1" customWidth="1"/>
    <col min="224" max="224" width="4" bestFit="1" customWidth="1"/>
    <col min="225" max="232" width="5" bestFit="1" customWidth="1"/>
    <col min="233" max="233" width="4" bestFit="1" customWidth="1"/>
    <col min="234" max="241" width="5" bestFit="1" customWidth="1"/>
    <col min="242" max="242" width="2" bestFit="1" customWidth="1"/>
    <col min="243" max="249" width="5" bestFit="1" customWidth="1"/>
    <col min="250" max="250" width="4" bestFit="1" customWidth="1"/>
    <col min="251" max="259" width="5" bestFit="1" customWidth="1"/>
    <col min="260" max="260" width="4" bestFit="1" customWidth="1"/>
    <col min="261" max="269" width="5" bestFit="1" customWidth="1"/>
    <col min="270" max="270" width="4" bestFit="1" customWidth="1"/>
    <col min="271" max="278" width="5" bestFit="1" customWidth="1"/>
    <col min="279" max="279" width="4" bestFit="1" customWidth="1"/>
    <col min="280" max="286" width="5" bestFit="1" customWidth="1"/>
    <col min="287" max="287" width="4" bestFit="1" customWidth="1"/>
    <col min="288" max="303" width="5" bestFit="1" customWidth="1"/>
    <col min="304" max="304" width="4" bestFit="1" customWidth="1"/>
    <col min="305" max="313" width="5" bestFit="1" customWidth="1"/>
    <col min="314" max="314" width="4" bestFit="1" customWidth="1"/>
    <col min="315" max="322" width="5" bestFit="1" customWidth="1"/>
    <col min="323" max="323" width="4" bestFit="1" customWidth="1"/>
    <col min="324" max="331" width="5" bestFit="1" customWidth="1"/>
    <col min="332" max="332" width="2" bestFit="1" customWidth="1"/>
    <col min="333" max="341" width="5" bestFit="1" customWidth="1"/>
    <col min="342" max="342" width="4" bestFit="1" customWidth="1"/>
    <col min="343" max="350" width="5" bestFit="1" customWidth="1"/>
    <col min="351" max="351" width="4" bestFit="1" customWidth="1"/>
    <col min="352" max="360" width="5" bestFit="1" customWidth="1"/>
    <col min="361" max="361" width="4" bestFit="1" customWidth="1"/>
    <col min="362" max="369" width="5" bestFit="1" customWidth="1"/>
    <col min="370" max="370" width="4" bestFit="1" customWidth="1"/>
    <col min="371" max="379" width="5" bestFit="1" customWidth="1"/>
    <col min="380" max="380" width="4" bestFit="1" customWidth="1"/>
    <col min="381" max="388" width="5" bestFit="1" customWidth="1"/>
    <col min="389" max="389" width="4" bestFit="1" customWidth="1"/>
    <col min="390" max="398" width="5" bestFit="1" customWidth="1"/>
    <col min="399" max="399" width="4" bestFit="1" customWidth="1"/>
    <col min="400" max="407" width="5" bestFit="1" customWidth="1"/>
    <col min="408" max="408" width="4" bestFit="1" customWidth="1"/>
    <col min="409" max="417" width="5" bestFit="1" customWidth="1"/>
    <col min="418" max="418" width="4" bestFit="1" customWidth="1"/>
    <col min="419" max="426" width="5" bestFit="1" customWidth="1"/>
    <col min="427" max="427" width="2" bestFit="1" customWidth="1"/>
    <col min="428" max="436" width="5" bestFit="1" customWidth="1"/>
    <col min="437" max="437" width="4" bestFit="1" customWidth="1"/>
    <col min="438" max="445" width="5" bestFit="1" customWidth="1"/>
    <col min="446" max="446" width="4" bestFit="1" customWidth="1"/>
    <col min="447" max="453" width="5" bestFit="1" customWidth="1"/>
    <col min="454" max="454" width="4" bestFit="1" customWidth="1"/>
    <col min="455" max="462" width="5" bestFit="1" customWidth="1"/>
    <col min="463" max="463" width="4" bestFit="1" customWidth="1"/>
    <col min="464" max="471" width="5" bestFit="1" customWidth="1"/>
    <col min="472" max="472" width="4" bestFit="1" customWidth="1"/>
    <col min="473" max="480" width="5" bestFit="1" customWidth="1"/>
    <col min="481" max="481" width="4" bestFit="1" customWidth="1"/>
    <col min="482" max="490" width="5" bestFit="1" customWidth="1"/>
    <col min="491" max="491" width="4" bestFit="1" customWidth="1"/>
    <col min="492" max="500" width="5" bestFit="1" customWidth="1"/>
    <col min="501" max="501" width="4" bestFit="1" customWidth="1"/>
    <col min="502" max="509" width="5" bestFit="1" customWidth="1"/>
    <col min="510" max="510" width="4" bestFit="1" customWidth="1"/>
    <col min="511" max="519" width="5" bestFit="1" customWidth="1"/>
    <col min="520" max="520" width="2" bestFit="1" customWidth="1"/>
    <col min="521" max="528" width="5" bestFit="1" customWidth="1"/>
    <col min="529" max="529" width="4" bestFit="1" customWidth="1"/>
    <col min="530" max="538" width="5" bestFit="1" customWidth="1"/>
    <col min="539" max="539" width="4" bestFit="1" customWidth="1"/>
    <col min="540" max="547" width="5" bestFit="1" customWidth="1"/>
    <col min="548" max="548" width="4" bestFit="1" customWidth="1"/>
    <col min="549" max="555" width="5" bestFit="1" customWidth="1"/>
    <col min="556" max="556" width="4" bestFit="1" customWidth="1"/>
    <col min="557" max="565" width="5" bestFit="1" customWidth="1"/>
    <col min="566" max="566" width="4" bestFit="1" customWidth="1"/>
    <col min="567" max="572" width="5" bestFit="1" customWidth="1"/>
    <col min="573" max="573" width="4" bestFit="1" customWidth="1"/>
    <col min="574" max="582" width="5" bestFit="1" customWidth="1"/>
    <col min="583" max="583" width="4" bestFit="1" customWidth="1"/>
    <col min="584" max="590" width="5" bestFit="1" customWidth="1"/>
    <col min="591" max="591" width="4" bestFit="1" customWidth="1"/>
    <col min="592" max="599" width="5" bestFit="1" customWidth="1"/>
    <col min="600" max="600" width="4" bestFit="1" customWidth="1"/>
    <col min="601" max="609" width="5" bestFit="1" customWidth="1"/>
    <col min="610" max="610" width="2" bestFit="1" customWidth="1"/>
    <col min="611" max="618" width="5" bestFit="1" customWidth="1"/>
    <col min="619" max="619" width="4" bestFit="1" customWidth="1"/>
    <col min="620" max="628" width="5" bestFit="1" customWidth="1"/>
    <col min="629" max="629" width="4" bestFit="1" customWidth="1"/>
    <col min="630" max="637" width="5" bestFit="1" customWidth="1"/>
    <col min="638" max="638" width="4" bestFit="1" customWidth="1"/>
    <col min="639" max="661" width="5" bestFit="1" customWidth="1"/>
    <col min="662" max="662" width="4" bestFit="1" customWidth="1"/>
    <col min="663" max="671" width="5" bestFit="1" customWidth="1"/>
    <col min="672" max="672" width="4" bestFit="1" customWidth="1"/>
    <col min="673" max="689" width="5" bestFit="1" customWidth="1"/>
    <col min="690" max="690" width="4" bestFit="1" customWidth="1"/>
    <col min="691" max="698" width="5" bestFit="1" customWidth="1"/>
    <col min="699" max="699" width="3" bestFit="1" customWidth="1"/>
    <col min="700" max="708" width="6" bestFit="1" customWidth="1"/>
    <col min="709" max="709" width="5" bestFit="1" customWidth="1"/>
    <col min="710" max="717" width="6" bestFit="1" customWidth="1"/>
    <col min="718" max="718" width="5" bestFit="1" customWidth="1"/>
    <col min="719" max="726" width="6" bestFit="1" customWidth="1"/>
    <col min="727" max="727" width="5" bestFit="1" customWidth="1"/>
    <col min="728" max="736" width="6" bestFit="1" customWidth="1"/>
    <col min="737" max="737" width="5" bestFit="1" customWidth="1"/>
    <col min="738" max="745" width="6" bestFit="1" customWidth="1"/>
    <col min="746" max="746" width="5" bestFit="1" customWidth="1"/>
    <col min="747" max="763" width="6" bestFit="1" customWidth="1"/>
    <col min="764" max="764" width="5" bestFit="1" customWidth="1"/>
    <col min="765" max="773" width="6" bestFit="1" customWidth="1"/>
    <col min="774" max="774" width="5" bestFit="1" customWidth="1"/>
    <col min="775" max="781" width="6" bestFit="1" customWidth="1"/>
    <col min="782" max="782" width="5" bestFit="1" customWidth="1"/>
    <col min="783" max="791" width="6" bestFit="1" customWidth="1"/>
    <col min="792" max="792" width="3" bestFit="1" customWidth="1"/>
    <col min="793" max="798" width="6" bestFit="1" customWidth="1"/>
    <col min="799" max="799" width="5" bestFit="1" customWidth="1"/>
    <col min="800" max="808" width="6" bestFit="1" customWidth="1"/>
    <col min="809" max="809" width="5" bestFit="1" customWidth="1"/>
    <col min="810" max="828" width="6" bestFit="1" customWidth="1"/>
    <col min="829" max="829" width="5" bestFit="1" customWidth="1"/>
    <col min="830" max="837" width="6" bestFit="1" customWidth="1"/>
    <col min="838" max="838" width="5" bestFit="1" customWidth="1"/>
    <col min="839" max="846" width="6" bestFit="1" customWidth="1"/>
    <col min="847" max="847" width="5" bestFit="1" customWidth="1"/>
    <col min="848" max="852" width="6" bestFit="1" customWidth="1"/>
    <col min="853" max="853" width="5" bestFit="1" customWidth="1"/>
    <col min="854" max="862" width="6" bestFit="1" customWidth="1"/>
    <col min="863" max="863" width="5" bestFit="1" customWidth="1"/>
    <col min="864" max="871" width="6" bestFit="1" customWidth="1"/>
    <col min="872" max="872" width="3" bestFit="1" customWidth="1"/>
    <col min="873" max="880" width="6" bestFit="1" customWidth="1"/>
    <col min="881" max="881" width="5" bestFit="1" customWidth="1"/>
    <col min="882" max="886" width="6" bestFit="1" customWidth="1"/>
    <col min="887" max="887" width="5" bestFit="1" customWidth="1"/>
    <col min="888" max="895" width="6" bestFit="1" customWidth="1"/>
    <col min="896" max="896" width="5" bestFit="1" customWidth="1"/>
    <col min="897" max="903" width="6" bestFit="1" customWidth="1"/>
    <col min="904" max="904" width="5" bestFit="1" customWidth="1"/>
    <col min="905" max="912" width="6" bestFit="1" customWidth="1"/>
    <col min="913" max="913" width="5" bestFit="1" customWidth="1"/>
    <col min="914" max="943" width="6" bestFit="1" customWidth="1"/>
    <col min="944" max="944" width="3" bestFit="1" customWidth="1"/>
    <col min="945" max="956" width="6" bestFit="1" customWidth="1"/>
    <col min="957" max="957" width="5" bestFit="1" customWidth="1"/>
    <col min="958" max="962" width="6" bestFit="1" customWidth="1"/>
    <col min="963" max="963" width="5" bestFit="1" customWidth="1"/>
    <col min="964" max="982" width="6" bestFit="1" customWidth="1"/>
    <col min="983" max="983" width="5" bestFit="1" customWidth="1"/>
    <col min="984" max="1000" width="6" bestFit="1" customWidth="1"/>
    <col min="1001" max="1001" width="5" bestFit="1" customWidth="1"/>
    <col min="1002" max="1009" width="6" bestFit="1" customWidth="1"/>
    <col min="1010" max="1010" width="3" bestFit="1" customWidth="1"/>
    <col min="1011" max="1022" width="6" bestFit="1" customWidth="1"/>
    <col min="1023" max="1023" width="5" bestFit="1" customWidth="1"/>
    <col min="1024" max="1028" width="6" bestFit="1" customWidth="1"/>
    <col min="1029" max="1029" width="5" bestFit="1" customWidth="1"/>
    <col min="1030" max="1036" width="6" bestFit="1" customWidth="1"/>
    <col min="1037" max="1037" width="5" bestFit="1" customWidth="1"/>
    <col min="1038" max="1046" width="6" bestFit="1" customWidth="1"/>
    <col min="1047" max="1047" width="5" bestFit="1" customWidth="1"/>
    <col min="1048" max="1059" width="6" bestFit="1" customWidth="1"/>
    <col min="1060" max="1060" width="5" bestFit="1" customWidth="1"/>
    <col min="1061" max="1071" width="6" bestFit="1" customWidth="1"/>
    <col min="1072" max="1072" width="5" bestFit="1" customWidth="1"/>
    <col min="1073" max="1077" width="6" bestFit="1" customWidth="1"/>
    <col min="1078" max="1078" width="3" bestFit="1" customWidth="1"/>
    <col min="1079" max="1082" width="6" bestFit="1" customWidth="1"/>
    <col min="1083" max="1083" width="5" bestFit="1" customWidth="1"/>
    <col min="1084" max="1091" width="6" bestFit="1" customWidth="1"/>
    <col min="1092" max="1092" width="5" bestFit="1" customWidth="1"/>
    <col min="1093" max="1098" width="6" bestFit="1" customWidth="1"/>
    <col min="1099" max="1099" width="5" bestFit="1" customWidth="1"/>
    <col min="1100" max="1118" width="6" bestFit="1" customWidth="1"/>
    <col min="1119" max="1119" width="5" bestFit="1" customWidth="1"/>
    <col min="1120" max="1124" width="6" bestFit="1" customWidth="1"/>
    <col min="1125" max="1125" width="5" bestFit="1" customWidth="1"/>
    <col min="1126" max="1130" width="6" bestFit="1" customWidth="1"/>
    <col min="1131" max="1131" width="5" bestFit="1" customWidth="1"/>
    <col min="1132" max="1145" width="6" bestFit="1" customWidth="1"/>
    <col min="1146" max="1146" width="3" bestFit="1" customWidth="1"/>
    <col min="1147" max="1153" width="6" bestFit="1" customWidth="1"/>
    <col min="1154" max="1154" width="5" bestFit="1" customWidth="1"/>
    <col min="1155" max="1164" width="6" bestFit="1" customWidth="1"/>
    <col min="1165" max="1165" width="5" bestFit="1" customWidth="1"/>
    <col min="1166" max="1181" width="6" bestFit="1" customWidth="1"/>
    <col min="1182" max="1182" width="5" bestFit="1" customWidth="1"/>
    <col min="1183" max="1192" width="6" bestFit="1" customWidth="1"/>
    <col min="1193" max="1193" width="5" bestFit="1" customWidth="1"/>
    <col min="1194" max="1203" width="6" bestFit="1" customWidth="1"/>
    <col min="1204" max="1204" width="5" bestFit="1" customWidth="1"/>
    <col min="1205" max="1212" width="6" bestFit="1" customWidth="1"/>
    <col min="1213" max="1213" width="3" bestFit="1" customWidth="1"/>
    <col min="1214" max="1219" width="6" bestFit="1" customWidth="1"/>
    <col min="1220" max="1220" width="5" bestFit="1" customWidth="1"/>
    <col min="1221" max="1224" width="6" bestFit="1" customWidth="1"/>
    <col min="1225" max="1225" width="5" bestFit="1" customWidth="1"/>
    <col min="1226" max="1228" width="6" bestFit="1" customWidth="1"/>
    <col min="1229" max="1229" width="5" bestFit="1" customWidth="1"/>
    <col min="1230" max="1241" width="6" bestFit="1" customWidth="1"/>
    <col min="1242" max="1242" width="5" bestFit="1" customWidth="1"/>
    <col min="1243" max="1250" width="6" bestFit="1" customWidth="1"/>
    <col min="1251" max="1251" width="5" bestFit="1" customWidth="1"/>
    <col min="1252" max="1256" width="6" bestFit="1" customWidth="1"/>
    <col min="1257" max="1257" width="5" bestFit="1" customWidth="1"/>
    <col min="1258" max="1260" width="6" bestFit="1" customWidth="1"/>
    <col min="1261" max="1261" width="5" bestFit="1" customWidth="1"/>
    <col min="1262" max="1267" width="6" bestFit="1" customWidth="1"/>
    <col min="1268" max="1268" width="3" bestFit="1" customWidth="1"/>
    <col min="1269" max="1281" width="6" bestFit="1" customWidth="1"/>
    <col min="1282" max="1282" width="5" bestFit="1" customWidth="1"/>
    <col min="1283" max="1288" width="6" bestFit="1" customWidth="1"/>
    <col min="1289" max="1289" width="5" bestFit="1" customWidth="1"/>
    <col min="1290" max="1299" width="6" bestFit="1" customWidth="1"/>
    <col min="1300" max="1300" width="5" bestFit="1" customWidth="1"/>
    <col min="1301" max="1311" width="6" bestFit="1" customWidth="1"/>
    <col min="1312" max="1312" width="5" bestFit="1" customWidth="1"/>
    <col min="1313" max="1316" width="6" bestFit="1" customWidth="1"/>
    <col min="1317" max="1317" width="5" bestFit="1" customWidth="1"/>
    <col min="1318" max="1327" width="6" bestFit="1" customWidth="1"/>
    <col min="1328" max="1328" width="5" bestFit="1" customWidth="1"/>
    <col min="1329" max="1331" width="6" bestFit="1" customWidth="1"/>
    <col min="1332" max="1332" width="5" bestFit="1" customWidth="1"/>
    <col min="1333" max="1337" width="6" bestFit="1" customWidth="1"/>
    <col min="1338" max="1338" width="5" bestFit="1" customWidth="1"/>
    <col min="1339" max="1343" width="6" bestFit="1" customWidth="1"/>
    <col min="1344" max="1344" width="5" bestFit="1" customWidth="1"/>
    <col min="1345" max="1351" width="6" bestFit="1" customWidth="1"/>
    <col min="1352" max="1352" width="5" bestFit="1" customWidth="1"/>
    <col min="1353" max="1355" width="6" bestFit="1" customWidth="1"/>
    <col min="1356" max="1356" width="5" bestFit="1" customWidth="1"/>
    <col min="1357" max="1360" width="6" bestFit="1" customWidth="1"/>
    <col min="1361" max="1361" width="5" bestFit="1" customWidth="1"/>
    <col min="1362" max="1373" width="6" bestFit="1" customWidth="1"/>
    <col min="1374" max="1374" width="3" bestFit="1" customWidth="1"/>
    <col min="1375" max="1376" width="6" bestFit="1" customWidth="1"/>
    <col min="1377" max="1377" width="5" bestFit="1" customWidth="1"/>
    <col min="1378" max="1380" width="6" bestFit="1" customWidth="1"/>
    <col min="1381" max="1381" width="5" bestFit="1" customWidth="1"/>
    <col min="1382" max="1388" width="6" bestFit="1" customWidth="1"/>
    <col min="1389" max="1389" width="5" bestFit="1" customWidth="1"/>
    <col min="1390" max="1396" width="6" bestFit="1" customWidth="1"/>
    <col min="1397" max="1397" width="5" bestFit="1" customWidth="1"/>
    <col min="1398" max="1412" width="6" bestFit="1" customWidth="1"/>
    <col min="1413" max="1413" width="5" bestFit="1" customWidth="1"/>
    <col min="1414" max="1423" width="6" bestFit="1" customWidth="1"/>
    <col min="1424" max="1424" width="3" bestFit="1" customWidth="1"/>
    <col min="1425" max="1434" width="6" bestFit="1" customWidth="1"/>
    <col min="1435" max="1435" width="5" bestFit="1" customWidth="1"/>
    <col min="1436" max="1483" width="6" bestFit="1" customWidth="1"/>
    <col min="1484" max="1484" width="5" bestFit="1" customWidth="1"/>
    <col min="1485" max="1486" width="6" bestFit="1" customWidth="1"/>
    <col min="1487" max="1487" width="5" bestFit="1" customWidth="1"/>
    <col min="1488" max="1490" width="6" bestFit="1" customWidth="1"/>
    <col min="1491" max="1491" width="5" bestFit="1" customWidth="1"/>
    <col min="1492" max="1496" width="6" bestFit="1" customWidth="1"/>
    <col min="1497" max="1497" width="5" bestFit="1" customWidth="1"/>
    <col min="1498" max="1503" width="6" bestFit="1" customWidth="1"/>
    <col min="1504" max="1504" width="5" bestFit="1" customWidth="1"/>
    <col min="1505" max="1510" width="6" bestFit="1" customWidth="1"/>
    <col min="1511" max="1511" width="5" bestFit="1" customWidth="1"/>
    <col min="1512" max="1517" width="6" bestFit="1" customWidth="1"/>
    <col min="1518" max="1518" width="5" bestFit="1" customWidth="1"/>
    <col min="1519" max="1530" width="6" bestFit="1" customWidth="1"/>
    <col min="1531" max="1531" width="5" bestFit="1" customWidth="1"/>
    <col min="1532" max="1546" width="6" bestFit="1" customWidth="1"/>
    <col min="1547" max="1547" width="5" bestFit="1" customWidth="1"/>
    <col min="1548" max="1553" width="6" bestFit="1" customWidth="1"/>
    <col min="1554" max="1554" width="5" bestFit="1" customWidth="1"/>
    <col min="1555" max="1564" width="6" bestFit="1" customWidth="1"/>
    <col min="1565" max="1565" width="5" bestFit="1" customWidth="1"/>
    <col min="1566" max="1569" width="6" bestFit="1" customWidth="1"/>
    <col min="1570" max="1570" width="5" bestFit="1" customWidth="1"/>
    <col min="1571" max="1582" width="6" bestFit="1" customWidth="1"/>
    <col min="1583" max="1583" width="5" bestFit="1" customWidth="1"/>
    <col min="1584" max="1590" width="6" bestFit="1" customWidth="1"/>
    <col min="1591" max="1591" width="5" bestFit="1" customWidth="1"/>
    <col min="1592" max="1595" width="6" bestFit="1" customWidth="1"/>
    <col min="1596" max="1596" width="5" bestFit="1" customWidth="1"/>
    <col min="1597" max="1606" width="6" bestFit="1" customWidth="1"/>
    <col min="1607" max="1607" width="5" bestFit="1" customWidth="1"/>
    <col min="1608" max="1612" width="6" bestFit="1" customWidth="1"/>
    <col min="1613" max="1613" width="5" bestFit="1" customWidth="1"/>
    <col min="1614" max="1616" width="6" bestFit="1" customWidth="1"/>
    <col min="1617" max="1617" width="5" bestFit="1" customWidth="1"/>
    <col min="1618" max="1638" width="6" bestFit="1" customWidth="1"/>
    <col min="1639" max="1639" width="5" bestFit="1" customWidth="1"/>
    <col min="1640" max="1655" width="6" bestFit="1" customWidth="1"/>
    <col min="1656" max="1656" width="5" bestFit="1" customWidth="1"/>
    <col min="1657" max="1660" width="6" bestFit="1" customWidth="1"/>
    <col min="1661" max="1661" width="5" bestFit="1" customWidth="1"/>
    <col min="1662" max="1668" width="6" bestFit="1" customWidth="1"/>
    <col min="1669" max="1669" width="5" bestFit="1" customWidth="1"/>
    <col min="1670" max="1673" width="6" bestFit="1" customWidth="1"/>
    <col min="1674" max="1674" width="5" bestFit="1" customWidth="1"/>
    <col min="1675" max="1679" width="6" bestFit="1" customWidth="1"/>
    <col min="1680" max="1680" width="5" bestFit="1" customWidth="1"/>
    <col min="1681" max="1681" width="6" bestFit="1" customWidth="1"/>
    <col min="1682" max="1682" width="5" bestFit="1" customWidth="1"/>
    <col min="1683" max="1695" width="6" bestFit="1" customWidth="1"/>
    <col min="1696" max="1696" width="5" bestFit="1" customWidth="1"/>
    <col min="1697" max="1698" width="6" bestFit="1" customWidth="1"/>
    <col min="1699" max="1699" width="5" bestFit="1" customWidth="1"/>
    <col min="1700" max="1722" width="6" bestFit="1" customWidth="1"/>
    <col min="1723" max="1723" width="5" bestFit="1" customWidth="1"/>
    <col min="1724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37" width="6" bestFit="1" customWidth="1"/>
    <col min="1738" max="1738" width="5" bestFit="1" customWidth="1"/>
    <col min="1739" max="1751" width="6" bestFit="1" customWidth="1"/>
    <col min="1752" max="1752" width="5" bestFit="1" customWidth="1"/>
    <col min="1753" max="1758" width="6" bestFit="1" customWidth="1"/>
    <col min="1759" max="1759" width="3" bestFit="1" customWidth="1"/>
    <col min="1760" max="1761" width="6" bestFit="1" customWidth="1"/>
    <col min="1762" max="1762" width="5" bestFit="1" customWidth="1"/>
    <col min="1763" max="1778" width="6" bestFit="1" customWidth="1"/>
    <col min="1779" max="1779" width="5" bestFit="1" customWidth="1"/>
    <col min="1780" max="1801" width="6" bestFit="1" customWidth="1"/>
    <col min="1802" max="1802" width="5" bestFit="1" customWidth="1"/>
    <col min="1803" max="1805" width="6" bestFit="1" customWidth="1"/>
    <col min="1806" max="1806" width="5" bestFit="1" customWidth="1"/>
    <col min="1807" max="1815" width="6" bestFit="1" customWidth="1"/>
    <col min="1816" max="1816" width="5" bestFit="1" customWidth="1"/>
    <col min="1817" max="1822" width="6" bestFit="1" customWidth="1"/>
    <col min="1823" max="1823" width="5" bestFit="1" customWidth="1"/>
    <col min="1824" max="1830" width="6" bestFit="1" customWidth="1"/>
    <col min="1831" max="1831" width="5" bestFit="1" customWidth="1"/>
    <col min="1832" max="1837" width="6" bestFit="1" customWidth="1"/>
    <col min="1838" max="1838" width="3" bestFit="1" customWidth="1"/>
    <col min="1839" max="1854" width="6" bestFit="1" customWidth="1"/>
    <col min="1855" max="1855" width="5" bestFit="1" customWidth="1"/>
    <col min="1856" max="1874" width="6" bestFit="1" customWidth="1"/>
    <col min="1875" max="1875" width="5" bestFit="1" customWidth="1"/>
    <col min="1876" max="1878" width="6" bestFit="1" customWidth="1"/>
    <col min="1879" max="1879" width="5" bestFit="1" customWidth="1"/>
    <col min="1880" max="1897" width="6" bestFit="1" customWidth="1"/>
    <col min="1898" max="1898" width="5" bestFit="1" customWidth="1"/>
    <col min="1899" max="1911" width="6" bestFit="1" customWidth="1"/>
    <col min="1912" max="1912" width="5" bestFit="1" customWidth="1"/>
    <col min="1913" max="1915" width="6" bestFit="1" customWidth="1"/>
    <col min="1916" max="1916" width="5" bestFit="1" customWidth="1"/>
    <col min="1917" max="1923" width="6" bestFit="1" customWidth="1"/>
    <col min="1924" max="1924" width="5" bestFit="1" customWidth="1"/>
    <col min="1925" max="1932" width="6" bestFit="1" customWidth="1"/>
    <col min="1933" max="1933" width="5" bestFit="1" customWidth="1"/>
    <col min="1934" max="1936" width="6" bestFit="1" customWidth="1"/>
    <col min="1937" max="1937" width="3" bestFit="1" customWidth="1"/>
    <col min="1938" max="1952" width="6" bestFit="1" customWidth="1"/>
    <col min="1953" max="1953" width="5" bestFit="1" customWidth="1"/>
    <col min="1954" max="1956" width="6" bestFit="1" customWidth="1"/>
    <col min="1957" max="1957" width="5" bestFit="1" customWidth="1"/>
    <col min="1958" max="1971" width="6" bestFit="1" customWidth="1"/>
    <col min="1972" max="1972" width="5" bestFit="1" customWidth="1"/>
    <col min="1973" max="1989" width="6" bestFit="1" customWidth="1"/>
    <col min="1990" max="1990" width="5" bestFit="1" customWidth="1"/>
    <col min="1991" max="2006" width="6" bestFit="1" customWidth="1"/>
    <col min="2007" max="2007" width="5" bestFit="1" customWidth="1"/>
    <col min="2008" max="2010" width="6" bestFit="1" customWidth="1"/>
    <col min="2011" max="2011" width="5" bestFit="1" customWidth="1"/>
    <col min="2012" max="2015" width="6" bestFit="1" customWidth="1"/>
    <col min="2016" max="2016" width="5" bestFit="1" customWidth="1"/>
    <col min="2017" max="2055" width="6" bestFit="1" customWidth="1"/>
    <col min="2056" max="2056" width="5" bestFit="1" customWidth="1"/>
    <col min="2057" max="2058" width="6" bestFit="1" customWidth="1"/>
    <col min="2059" max="2059" width="5" bestFit="1" customWidth="1"/>
    <col min="2060" max="2071" width="6" bestFit="1" customWidth="1"/>
    <col min="2072" max="2072" width="5" bestFit="1" customWidth="1"/>
    <col min="2073" max="2073" width="6" bestFit="1" customWidth="1"/>
    <col min="2074" max="2074" width="3" bestFit="1" customWidth="1"/>
    <col min="2075" max="2091" width="6" bestFit="1" customWidth="1"/>
    <col min="2092" max="2092" width="5" bestFit="1" customWidth="1"/>
    <col min="2093" max="2094" width="6" bestFit="1" customWidth="1"/>
    <col min="2095" max="2095" width="3" bestFit="1" customWidth="1"/>
    <col min="2096" max="2106" width="6" bestFit="1" customWidth="1"/>
    <col min="2107" max="2107" width="5" bestFit="1" customWidth="1"/>
    <col min="2108" max="2108" width="6" bestFit="1" customWidth="1"/>
    <col min="2109" max="2109" width="5" bestFit="1" customWidth="1"/>
    <col min="2110" max="2111" width="6" bestFit="1" customWidth="1"/>
    <col min="2112" max="2112" width="5" bestFit="1" customWidth="1"/>
    <col min="2113" max="2113" width="6" bestFit="1" customWidth="1"/>
    <col min="2114" max="2114" width="5" bestFit="1" customWidth="1"/>
    <col min="2115" max="2125" width="6" bestFit="1" customWidth="1"/>
    <col min="2126" max="2126" width="5" bestFit="1" customWidth="1"/>
    <col min="2127" max="2135" width="6" bestFit="1" customWidth="1"/>
    <col min="2136" max="2136" width="5" bestFit="1" customWidth="1"/>
    <col min="2137" max="2143" width="6" bestFit="1" customWidth="1"/>
    <col min="2144" max="2144" width="5" bestFit="1" customWidth="1"/>
    <col min="2145" max="2155" width="6" bestFit="1" customWidth="1"/>
    <col min="2156" max="2156" width="5" bestFit="1" customWidth="1"/>
    <col min="2157" max="2158" width="6" bestFit="1" customWidth="1"/>
    <col min="2159" max="2159" width="5" bestFit="1" customWidth="1"/>
    <col min="2160" max="2166" width="6" bestFit="1" customWidth="1"/>
    <col min="2167" max="2167" width="5" bestFit="1" customWidth="1"/>
    <col min="2168" max="2171" width="6" bestFit="1" customWidth="1"/>
    <col min="2172" max="2172" width="5" bestFit="1" customWidth="1"/>
    <col min="2173" max="2186" width="6" bestFit="1" customWidth="1"/>
    <col min="2187" max="2187" width="5" bestFit="1" customWidth="1"/>
    <col min="2188" max="2191" width="6" bestFit="1" customWidth="1"/>
    <col min="2192" max="2192" width="5" bestFit="1" customWidth="1"/>
    <col min="2193" max="2195" width="6" bestFit="1" customWidth="1"/>
    <col min="2196" max="2196" width="5" bestFit="1" customWidth="1"/>
    <col min="2197" max="2199" width="6" bestFit="1" customWidth="1"/>
    <col min="2200" max="2200" width="5" bestFit="1" customWidth="1"/>
    <col min="2201" max="2216" width="6" bestFit="1" customWidth="1"/>
    <col min="2217" max="2217" width="5" bestFit="1" customWidth="1"/>
    <col min="2218" max="2225" width="6" bestFit="1" customWidth="1"/>
    <col min="2226" max="2226" width="5" bestFit="1" customWidth="1"/>
    <col min="2227" max="2227" width="6" bestFit="1" customWidth="1"/>
    <col min="2228" max="2228" width="5" bestFit="1" customWidth="1"/>
    <col min="2229" max="2230" width="6" bestFit="1" customWidth="1"/>
    <col min="2231" max="2231" width="5" bestFit="1" customWidth="1"/>
    <col min="2232" max="2234" width="6" bestFit="1" customWidth="1"/>
    <col min="2235" max="2235" width="5" bestFit="1" customWidth="1"/>
    <col min="2236" max="2257" width="6" bestFit="1" customWidth="1"/>
    <col min="2258" max="2258" width="5" bestFit="1" customWidth="1"/>
    <col min="2259" max="2283" width="6" bestFit="1" customWidth="1"/>
    <col min="2284" max="2284" width="5" bestFit="1" customWidth="1"/>
    <col min="2285" max="2291" width="6" bestFit="1" customWidth="1"/>
    <col min="2292" max="2292" width="5" bestFit="1" customWidth="1"/>
    <col min="2293" max="2301" width="6" bestFit="1" customWidth="1"/>
    <col min="2302" max="2302" width="5" bestFit="1" customWidth="1"/>
    <col min="2303" max="2323" width="6" bestFit="1" customWidth="1"/>
    <col min="2324" max="2324" width="5" bestFit="1" customWidth="1"/>
    <col min="2325" max="2329" width="6" bestFit="1" customWidth="1"/>
    <col min="2330" max="2330" width="3" bestFit="1" customWidth="1"/>
    <col min="2331" max="2335" width="6" bestFit="1" customWidth="1"/>
    <col min="2336" max="2336" width="5" bestFit="1" customWidth="1"/>
    <col min="2337" max="2364" width="6" bestFit="1" customWidth="1"/>
    <col min="2365" max="2365" width="5" bestFit="1" customWidth="1"/>
    <col min="2366" max="2373" width="6" bestFit="1" customWidth="1"/>
    <col min="2374" max="2374" width="5" bestFit="1" customWidth="1"/>
    <col min="2375" max="2387" width="6" bestFit="1" customWidth="1"/>
    <col min="2388" max="2388" width="5" bestFit="1" customWidth="1"/>
    <col min="2389" max="2393" width="6" bestFit="1" customWidth="1"/>
    <col min="2394" max="2394" width="5" bestFit="1" customWidth="1"/>
    <col min="2395" max="2397" width="6" bestFit="1" customWidth="1"/>
    <col min="2398" max="2398" width="5" bestFit="1" customWidth="1"/>
    <col min="2399" max="2444" width="6" bestFit="1" customWidth="1"/>
    <col min="2445" max="2445" width="5" bestFit="1" customWidth="1"/>
    <col min="2446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2" width="6" bestFit="1" customWidth="1"/>
    <col min="2453" max="2453" width="5" bestFit="1" customWidth="1"/>
    <col min="2454" max="2459" width="6" bestFit="1" customWidth="1"/>
    <col min="2460" max="2460" width="5" bestFit="1" customWidth="1"/>
    <col min="2461" max="2479" width="6" bestFit="1" customWidth="1"/>
    <col min="2480" max="2480" width="5" bestFit="1" customWidth="1"/>
    <col min="2481" max="2488" width="6" bestFit="1" customWidth="1"/>
    <col min="2489" max="2489" width="3" bestFit="1" customWidth="1"/>
    <col min="2490" max="2490" width="6" bestFit="1" customWidth="1"/>
    <col min="2491" max="2491" width="5" bestFit="1" customWidth="1"/>
    <col min="2492" max="2505" width="6" bestFit="1" customWidth="1"/>
    <col min="2506" max="2506" width="5" bestFit="1" customWidth="1"/>
    <col min="2507" max="2536" width="6" bestFit="1" customWidth="1"/>
    <col min="2537" max="2537" width="5" bestFit="1" customWidth="1"/>
    <col min="2538" max="2564" width="6" bestFit="1" customWidth="1"/>
    <col min="2565" max="2565" width="5" bestFit="1" customWidth="1"/>
    <col min="2566" max="2566" width="6" bestFit="1" customWidth="1"/>
    <col min="2567" max="2567" width="3" bestFit="1" customWidth="1"/>
    <col min="2568" max="2574" width="6" bestFit="1" customWidth="1"/>
    <col min="2575" max="2575" width="3" bestFit="1" customWidth="1"/>
    <col min="2576" max="2578" width="6" bestFit="1" customWidth="1"/>
    <col min="2579" max="2579" width="5" bestFit="1" customWidth="1"/>
    <col min="2580" max="2595" width="6" bestFit="1" customWidth="1"/>
    <col min="2596" max="2596" width="5" bestFit="1" customWidth="1"/>
    <col min="2597" max="2615" width="6" bestFit="1" customWidth="1"/>
    <col min="2616" max="2616" width="5" bestFit="1" customWidth="1"/>
    <col min="2617" max="2650" width="6" bestFit="1" customWidth="1"/>
    <col min="2651" max="2651" width="5" bestFit="1" customWidth="1"/>
    <col min="2652" max="2655" width="6" bestFit="1" customWidth="1"/>
    <col min="2656" max="2656" width="5" bestFit="1" customWidth="1"/>
    <col min="2657" max="2672" width="6" bestFit="1" customWidth="1"/>
    <col min="2673" max="2673" width="5" bestFit="1" customWidth="1"/>
    <col min="2674" max="2691" width="6" bestFit="1" customWidth="1"/>
    <col min="2692" max="2692" width="5" bestFit="1" customWidth="1"/>
    <col min="2693" max="2700" width="6" bestFit="1" customWidth="1"/>
    <col min="2701" max="2701" width="5" bestFit="1" customWidth="1"/>
    <col min="2702" max="2715" width="6" bestFit="1" customWidth="1"/>
    <col min="2716" max="2716" width="5" bestFit="1" customWidth="1"/>
    <col min="2717" max="2721" width="6" bestFit="1" customWidth="1"/>
    <col min="2722" max="2722" width="3" bestFit="1" customWidth="1"/>
    <col min="2723" max="2726" width="6" bestFit="1" customWidth="1"/>
    <col min="2727" max="2734" width="7" bestFit="1" customWidth="1"/>
    <col min="2735" max="2735" width="6" bestFit="1" customWidth="1"/>
    <col min="2736" max="2739" width="7" bestFit="1" customWidth="1"/>
    <col min="2740" max="2740" width="6" bestFit="1" customWidth="1"/>
    <col min="2741" max="2755" width="7" bestFit="1" customWidth="1"/>
    <col min="2756" max="2756" width="4" bestFit="1" customWidth="1"/>
    <col min="2757" max="2776" width="7" bestFit="1" customWidth="1"/>
    <col min="2777" max="2777" width="6" bestFit="1" customWidth="1"/>
    <col min="2778" max="2782" width="7" bestFit="1" customWidth="1"/>
    <col min="2783" max="2783" width="4" bestFit="1" customWidth="1"/>
    <col min="2784" max="2794" width="7" bestFit="1" customWidth="1"/>
    <col min="2795" max="2795" width="6" bestFit="1" customWidth="1"/>
    <col min="2796" max="2806" width="7" bestFit="1" customWidth="1"/>
    <col min="2807" max="2807" width="4" bestFit="1" customWidth="1"/>
    <col min="2808" max="2818" width="7" bestFit="1" customWidth="1"/>
    <col min="2819" max="2819" width="4" bestFit="1" customWidth="1"/>
    <col min="2820" max="2826" width="7" bestFit="1" customWidth="1"/>
    <col min="2827" max="2827" width="6" bestFit="1" customWidth="1"/>
    <col min="2828" max="2835" width="7" bestFit="1" customWidth="1"/>
    <col min="2836" max="2836" width="6" bestFit="1" customWidth="1"/>
    <col min="2837" max="2841" width="7" bestFit="1" customWidth="1"/>
    <col min="2842" max="2842" width="6" bestFit="1" customWidth="1"/>
    <col min="2843" max="2849" width="7" bestFit="1" customWidth="1"/>
    <col min="2850" max="2850" width="6" bestFit="1" customWidth="1"/>
    <col min="2851" max="2851" width="7" bestFit="1" customWidth="1"/>
    <col min="2852" max="2852" width="6" bestFit="1" customWidth="1"/>
    <col min="2853" max="2854" width="7" bestFit="1" customWidth="1"/>
    <col min="2855" max="2855" width="6" bestFit="1" customWidth="1"/>
    <col min="2856" max="2861" width="7" bestFit="1" customWidth="1"/>
    <col min="2862" max="2862" width="6" bestFit="1" customWidth="1"/>
    <col min="2863" max="2866" width="7" bestFit="1" customWidth="1"/>
    <col min="2867" max="2867" width="6" bestFit="1" customWidth="1"/>
    <col min="2868" max="2878" width="7" bestFit="1" customWidth="1"/>
    <col min="2879" max="2880" width="6" bestFit="1" customWidth="1"/>
    <col min="2881" max="2896" width="7" bestFit="1" customWidth="1"/>
    <col min="2897" max="2897" width="6" bestFit="1" customWidth="1"/>
    <col min="2898" max="2898" width="4" bestFit="1" customWidth="1"/>
    <col min="2899" max="2914" width="7" bestFit="1" customWidth="1"/>
    <col min="2915" max="2915" width="6" bestFit="1" customWidth="1"/>
    <col min="2916" max="2923" width="7" bestFit="1" customWidth="1"/>
    <col min="2924" max="2924" width="6" bestFit="1" customWidth="1"/>
    <col min="2925" max="2927" width="7" bestFit="1" customWidth="1"/>
    <col min="2928" max="2928" width="6" bestFit="1" customWidth="1"/>
    <col min="2929" max="2932" width="7" bestFit="1" customWidth="1"/>
    <col min="2933" max="2933" width="6" bestFit="1" customWidth="1"/>
    <col min="2934" max="2934" width="7" bestFit="1" customWidth="1"/>
    <col min="2935" max="2935" width="6" bestFit="1" customWidth="1"/>
    <col min="2936" max="2971" width="7" bestFit="1" customWidth="1"/>
    <col min="2972" max="2972" width="6" bestFit="1" customWidth="1"/>
    <col min="2973" max="2979" width="7" bestFit="1" customWidth="1"/>
    <col min="2980" max="2980" width="6" bestFit="1" customWidth="1"/>
    <col min="2981" max="2984" width="7" bestFit="1" customWidth="1"/>
    <col min="2985" max="2985" width="6" bestFit="1" customWidth="1"/>
    <col min="2986" max="2992" width="7" bestFit="1" customWidth="1"/>
    <col min="2993" max="2994" width="6" bestFit="1" customWidth="1"/>
    <col min="2995" max="3004" width="7" bestFit="1" customWidth="1"/>
    <col min="3005" max="3005" width="6" bestFit="1" customWidth="1"/>
    <col min="3006" max="3014" width="7" bestFit="1" customWidth="1"/>
    <col min="3015" max="3015" width="6" bestFit="1" customWidth="1"/>
    <col min="3016" max="3028" width="7" bestFit="1" customWidth="1"/>
    <col min="3029" max="3029" width="6" bestFit="1" customWidth="1"/>
    <col min="3030" max="3071" width="7" bestFit="1" customWidth="1"/>
    <col min="3072" max="3072" width="4" bestFit="1" customWidth="1"/>
    <col min="3073" max="3080" width="7" bestFit="1" customWidth="1"/>
    <col min="3081" max="3081" width="4" bestFit="1" customWidth="1"/>
    <col min="3082" max="3082" width="6" bestFit="1" customWidth="1"/>
    <col min="3083" max="3083" width="7" bestFit="1" customWidth="1"/>
    <col min="3084" max="3084" width="6" bestFit="1" customWidth="1"/>
    <col min="3085" max="3088" width="7" bestFit="1" customWidth="1"/>
    <col min="3089" max="3089" width="4" bestFit="1" customWidth="1"/>
    <col min="3090" max="3091" width="7" bestFit="1" customWidth="1"/>
    <col min="3092" max="3092" width="6" bestFit="1" customWidth="1"/>
    <col min="3093" max="3095" width="7" bestFit="1" customWidth="1"/>
    <col min="3096" max="3096" width="6" bestFit="1" customWidth="1"/>
    <col min="3097" max="3106" width="7" bestFit="1" customWidth="1"/>
    <col min="3107" max="3107" width="6" bestFit="1" customWidth="1"/>
    <col min="3108" max="3118" width="7" bestFit="1" customWidth="1"/>
    <col min="3119" max="3119" width="4" bestFit="1" customWidth="1"/>
    <col min="3120" max="3135" width="7" bestFit="1" customWidth="1"/>
    <col min="3136" max="3136" width="6" bestFit="1" customWidth="1"/>
    <col min="3137" max="3145" width="7" bestFit="1" customWidth="1"/>
    <col min="3146" max="3146" width="6" bestFit="1" customWidth="1"/>
    <col min="3147" max="3164" width="7" bestFit="1" customWidth="1"/>
    <col min="3165" max="3165" width="6" bestFit="1" customWidth="1"/>
    <col min="3166" max="3173" width="7" bestFit="1" customWidth="1"/>
    <col min="3174" max="3174" width="6" bestFit="1" customWidth="1"/>
    <col min="3175" max="3183" width="7" bestFit="1" customWidth="1"/>
    <col min="3184" max="3185" width="4" bestFit="1" customWidth="1"/>
    <col min="3186" max="3188" width="7" bestFit="1" customWidth="1"/>
    <col min="3189" max="3189" width="6" bestFit="1" customWidth="1"/>
    <col min="3190" max="3190" width="7" bestFit="1" customWidth="1"/>
    <col min="3191" max="3191" width="6" bestFit="1" customWidth="1"/>
    <col min="3192" max="3209" width="7" bestFit="1" customWidth="1"/>
    <col min="3210" max="3210" width="6" bestFit="1" customWidth="1"/>
    <col min="3211" max="3215" width="7" bestFit="1" customWidth="1"/>
    <col min="3216" max="3216" width="6" bestFit="1" customWidth="1"/>
    <col min="3217" max="3225" width="7" bestFit="1" customWidth="1"/>
    <col min="3226" max="3226" width="6" bestFit="1" customWidth="1"/>
    <col min="3227" max="3236" width="7" bestFit="1" customWidth="1"/>
    <col min="3237" max="3237" width="6" bestFit="1" customWidth="1"/>
    <col min="3238" max="3251" width="8" bestFit="1" customWidth="1"/>
    <col min="3252" max="3252" width="5" bestFit="1" customWidth="1"/>
    <col min="3253" max="3264" width="8" bestFit="1" customWidth="1"/>
    <col min="3265" max="3265" width="7" bestFit="1" customWidth="1"/>
    <col min="3266" max="3271" width="8" bestFit="1" customWidth="1"/>
    <col min="3272" max="3272" width="7" bestFit="1" customWidth="1"/>
    <col min="3273" max="3282" width="8" bestFit="1" customWidth="1"/>
    <col min="3283" max="3283" width="7" bestFit="1" customWidth="1"/>
    <col min="3284" max="3288" width="8" bestFit="1" customWidth="1"/>
    <col min="3289" max="3289" width="7" bestFit="1" customWidth="1"/>
    <col min="3290" max="3298" width="8" bestFit="1" customWidth="1"/>
    <col min="3299" max="3299" width="7" bestFit="1" customWidth="1"/>
    <col min="3300" max="3303" width="8" bestFit="1" customWidth="1"/>
    <col min="3304" max="3305" width="7" bestFit="1" customWidth="1"/>
    <col min="3306" max="3312" width="8" bestFit="1" customWidth="1"/>
    <col min="3313" max="3313" width="7" bestFit="1" customWidth="1"/>
    <col min="3314" max="3330" width="8" bestFit="1" customWidth="1"/>
    <col min="3331" max="3331" width="7" bestFit="1" customWidth="1"/>
    <col min="3332" max="3334" width="8" bestFit="1" customWidth="1"/>
    <col min="3335" max="3335" width="7" bestFit="1" customWidth="1"/>
    <col min="3336" max="3341" width="8" bestFit="1" customWidth="1"/>
    <col min="3342" max="3342" width="7" bestFit="1" customWidth="1"/>
    <col min="3343" max="3343" width="9" bestFit="1" customWidth="1"/>
    <col min="3344" max="3344" width="10" bestFit="1" customWidth="1"/>
    <col min="3345" max="3346" width="11" bestFit="1" customWidth="1"/>
    <col min="3347" max="3347" width="10" bestFit="1" customWidth="1"/>
    <col min="3348" max="3351" width="11" bestFit="1" customWidth="1"/>
    <col min="3352" max="3352" width="10" bestFit="1" customWidth="1"/>
    <col min="3353" max="3353" width="3.5703125" bestFit="1" customWidth="1"/>
    <col min="3354" max="3354" width="11.28515625" bestFit="1" customWidth="1"/>
  </cols>
  <sheetData>
    <row r="1" spans="1:23" s="1" customFormat="1" x14ac:dyDescent="0.25">
      <c r="A1" s="1" t="s">
        <v>103</v>
      </c>
      <c r="C1" s="2"/>
      <c r="D1" s="2"/>
      <c r="E1" s="1" t="s">
        <v>0</v>
      </c>
      <c r="G1" s="1">
        <v>100</v>
      </c>
      <c r="I1" s="1" t="s">
        <v>128</v>
      </c>
      <c r="J1" s="1">
        <v>100</v>
      </c>
    </row>
    <row r="2" spans="1:23" s="1" customFormat="1" x14ac:dyDescent="0.25">
      <c r="A2" s="3" t="s">
        <v>1</v>
      </c>
      <c r="C2" s="115">
        <f>A5</f>
        <v>22673</v>
      </c>
      <c r="D2" s="115">
        <f>A19</f>
        <v>27936</v>
      </c>
      <c r="E2" s="1">
        <f>COUNT(B5:B1048576)</f>
        <v>16</v>
      </c>
    </row>
    <row r="3" spans="1:23" x14ac:dyDescent="0.25">
      <c r="A3" s="5" t="s">
        <v>2</v>
      </c>
      <c r="E3" s="2" t="s">
        <v>24</v>
      </c>
      <c r="F3" s="35">
        <f>0-M3*J4</f>
        <v>-1.6113158962239194E-2</v>
      </c>
      <c r="I3" t="s">
        <v>27</v>
      </c>
      <c r="J3" s="25">
        <v>113398</v>
      </c>
      <c r="L3" t="s">
        <v>29</v>
      </c>
      <c r="M3" s="25">
        <v>18272</v>
      </c>
    </row>
    <row r="4" spans="1:23" ht="15.75" thickBot="1" x14ac:dyDescent="0.3">
      <c r="A4" s="26" t="s">
        <v>3</v>
      </c>
      <c r="B4" s="26" t="s">
        <v>4</v>
      </c>
      <c r="E4" s="2" t="s">
        <v>25</v>
      </c>
      <c r="F4" s="2">
        <v>0.35</v>
      </c>
      <c r="G4" s="28" t="s">
        <v>26</v>
      </c>
      <c r="I4" t="s">
        <v>28</v>
      </c>
      <c r="J4">
        <f>0.1/J3</f>
        <v>8.81849768073511E-7</v>
      </c>
    </row>
    <row r="5" spans="1:23" ht="15.75" thickBot="1" x14ac:dyDescent="0.3">
      <c r="A5" s="6">
        <v>22673</v>
      </c>
      <c r="B5">
        <v>1980</v>
      </c>
      <c r="C5" s="126">
        <v>1962</v>
      </c>
      <c r="G5" s="8"/>
      <c r="H5" s="8"/>
      <c r="I5" s="8"/>
      <c r="J5" s="8"/>
      <c r="O5" s="180" t="s">
        <v>5</v>
      </c>
      <c r="P5" s="181"/>
      <c r="Q5" s="182"/>
      <c r="T5" s="180" t="s">
        <v>90</v>
      </c>
      <c r="U5" s="181"/>
      <c r="V5" s="182"/>
    </row>
    <row r="6" spans="1:23" x14ac:dyDescent="0.25">
      <c r="A6" s="6">
        <v>22977</v>
      </c>
      <c r="B6">
        <v>706</v>
      </c>
      <c r="C6" s="115">
        <f>C5+1</f>
        <v>1963</v>
      </c>
      <c r="G6" s="8"/>
      <c r="H6" s="8"/>
      <c r="I6" s="8"/>
      <c r="J6" s="8"/>
      <c r="M6" s="9" t="s">
        <v>6</v>
      </c>
      <c r="N6" s="114">
        <f>C5</f>
        <v>1962</v>
      </c>
      <c r="O6" s="10" t="str">
        <f>CONCATENATE(M6,N6)</f>
        <v>01Oct1962</v>
      </c>
      <c r="P6" s="11">
        <v>0.5</v>
      </c>
      <c r="Q6" s="12">
        <f>B5</f>
        <v>1980</v>
      </c>
      <c r="R6">
        <v>1</v>
      </c>
      <c r="T6" s="110" t="str">
        <f>O6</f>
        <v>01Oct1962</v>
      </c>
      <c r="U6" s="111">
        <f>P6</f>
        <v>0.5</v>
      </c>
      <c r="V6" s="12">
        <f>Q6</f>
        <v>1980</v>
      </c>
      <c r="W6">
        <v>1</v>
      </c>
    </row>
    <row r="7" spans="1:23" x14ac:dyDescent="0.25">
      <c r="A7" s="6">
        <v>23490</v>
      </c>
      <c r="B7">
        <v>5420</v>
      </c>
      <c r="C7" s="115">
        <f t="shared" ref="C7:C20" si="0">C6+1</f>
        <v>1964</v>
      </c>
      <c r="G7" s="8"/>
      <c r="H7" s="8"/>
      <c r="I7" s="8"/>
      <c r="J7" s="8"/>
      <c r="M7" s="9" t="s">
        <v>6</v>
      </c>
      <c r="N7" s="114">
        <f t="shared" ref="N7:N70" si="1">C6</f>
        <v>1963</v>
      </c>
      <c r="O7" s="13" t="str">
        <f t="shared" ref="O7:O54" si="2">CONCATENATE(M7,N7)</f>
        <v>01Oct1963</v>
      </c>
      <c r="P7" s="14">
        <v>0.5</v>
      </c>
      <c r="Q7" s="15">
        <f t="shared" ref="Q7:Q54" si="3">B6</f>
        <v>706</v>
      </c>
      <c r="R7">
        <v>2</v>
      </c>
      <c r="T7" s="39" t="str">
        <f t="shared" ref="T7:V25" si="4">O7</f>
        <v>01Oct1963</v>
      </c>
      <c r="U7" s="112">
        <f t="shared" si="4"/>
        <v>0.5</v>
      </c>
      <c r="V7" s="15">
        <f t="shared" si="4"/>
        <v>706</v>
      </c>
      <c r="W7">
        <v>2</v>
      </c>
    </row>
    <row r="8" spans="1:23" x14ac:dyDescent="0.25">
      <c r="A8" s="6">
        <v>23783</v>
      </c>
      <c r="B8">
        <v>6450</v>
      </c>
      <c r="C8" s="115">
        <f t="shared" si="0"/>
        <v>1965</v>
      </c>
      <c r="E8" s="183"/>
      <c r="F8" s="184"/>
      <c r="G8" s="8"/>
      <c r="H8" s="8"/>
      <c r="I8" s="8"/>
      <c r="J8" s="8"/>
      <c r="M8" s="9" t="s">
        <v>6</v>
      </c>
      <c r="N8" s="114">
        <f t="shared" si="1"/>
        <v>1964</v>
      </c>
      <c r="O8" s="13" t="str">
        <f t="shared" si="2"/>
        <v>01Oct1964</v>
      </c>
      <c r="P8" s="14">
        <v>0.5</v>
      </c>
      <c r="Q8" s="15">
        <f t="shared" si="3"/>
        <v>5420</v>
      </c>
      <c r="R8">
        <v>3</v>
      </c>
      <c r="T8" s="39" t="str">
        <f t="shared" si="4"/>
        <v>01Oct1964</v>
      </c>
      <c r="U8" s="112">
        <f t="shared" si="4"/>
        <v>0.5</v>
      </c>
      <c r="V8" s="15">
        <f t="shared" si="4"/>
        <v>5420</v>
      </c>
      <c r="W8">
        <v>3</v>
      </c>
    </row>
    <row r="9" spans="1:23" ht="15.75" thickBot="1" x14ac:dyDescent="0.3">
      <c r="A9" s="6">
        <v>24223</v>
      </c>
      <c r="B9">
        <v>4970</v>
      </c>
      <c r="C9" s="115">
        <f t="shared" si="0"/>
        <v>1966</v>
      </c>
      <c r="M9" s="9" t="s">
        <v>6</v>
      </c>
      <c r="N9" s="114">
        <f t="shared" si="1"/>
        <v>1965</v>
      </c>
      <c r="O9" s="13" t="str">
        <f t="shared" si="2"/>
        <v>01Oct1965</v>
      </c>
      <c r="P9" s="14">
        <v>0.5</v>
      </c>
      <c r="Q9" s="15">
        <f t="shared" si="3"/>
        <v>6450</v>
      </c>
      <c r="R9">
        <v>4</v>
      </c>
      <c r="T9" s="39" t="str">
        <f t="shared" si="4"/>
        <v>01Oct1965</v>
      </c>
      <c r="U9" s="112">
        <f t="shared" si="4"/>
        <v>0.5</v>
      </c>
      <c r="V9" s="15">
        <f t="shared" si="4"/>
        <v>6450</v>
      </c>
      <c r="W9">
        <v>4</v>
      </c>
    </row>
    <row r="10" spans="1:23" ht="15.75" thickBot="1" x14ac:dyDescent="0.3">
      <c r="A10" s="6">
        <v>24624</v>
      </c>
      <c r="B10">
        <v>3720</v>
      </c>
      <c r="C10" s="115">
        <f t="shared" si="0"/>
        <v>1967</v>
      </c>
      <c r="E10" s="173" t="s">
        <v>7</v>
      </c>
      <c r="F10" s="174"/>
      <c r="G10" s="174"/>
      <c r="H10" s="174"/>
      <c r="I10" s="175"/>
      <c r="M10" s="9" t="s">
        <v>6</v>
      </c>
      <c r="N10" s="114">
        <f t="shared" si="1"/>
        <v>1966</v>
      </c>
      <c r="O10" s="13" t="str">
        <f t="shared" si="2"/>
        <v>01Oct1966</v>
      </c>
      <c r="P10" s="14">
        <v>0.5</v>
      </c>
      <c r="Q10" s="15">
        <f t="shared" si="3"/>
        <v>4970</v>
      </c>
      <c r="R10">
        <v>5</v>
      </c>
      <c r="T10" s="39" t="str">
        <f t="shared" si="4"/>
        <v>01Oct1966</v>
      </c>
      <c r="U10" s="112">
        <f t="shared" si="4"/>
        <v>0.5</v>
      </c>
      <c r="V10" s="15">
        <f t="shared" si="4"/>
        <v>4970</v>
      </c>
      <c r="W10">
        <v>5</v>
      </c>
    </row>
    <row r="11" spans="1:23" ht="15.75" thickBot="1" x14ac:dyDescent="0.3">
      <c r="A11" s="6">
        <v>24976</v>
      </c>
      <c r="B11">
        <v>4970</v>
      </c>
      <c r="C11" s="115">
        <f t="shared" si="0"/>
        <v>1968</v>
      </c>
      <c r="E11" s="57" t="s">
        <v>8</v>
      </c>
      <c r="F11" s="58" t="s">
        <v>9</v>
      </c>
      <c r="G11" s="58" t="s">
        <v>10</v>
      </c>
      <c r="H11" s="58" t="s">
        <v>11</v>
      </c>
      <c r="I11" s="59" t="s">
        <v>12</v>
      </c>
      <c r="M11" s="9" t="s">
        <v>6</v>
      </c>
      <c r="N11" s="114">
        <f t="shared" si="1"/>
        <v>1967</v>
      </c>
      <c r="O11" s="13" t="str">
        <f t="shared" si="2"/>
        <v>01Oct1967</v>
      </c>
      <c r="P11" s="14">
        <v>0.5</v>
      </c>
      <c r="Q11" s="15">
        <f t="shared" si="3"/>
        <v>3720</v>
      </c>
      <c r="R11">
        <v>6</v>
      </c>
      <c r="T11" s="39" t="str">
        <f t="shared" si="4"/>
        <v>01Oct1967</v>
      </c>
      <c r="U11" s="112">
        <f t="shared" si="4"/>
        <v>0.5</v>
      </c>
      <c r="V11" s="15">
        <f t="shared" si="4"/>
        <v>3720</v>
      </c>
      <c r="W11">
        <v>6</v>
      </c>
    </row>
    <row r="12" spans="1:23" x14ac:dyDescent="0.25">
      <c r="A12" s="6">
        <v>25233</v>
      </c>
      <c r="B12">
        <v>9530</v>
      </c>
      <c r="C12" s="115">
        <f t="shared" si="0"/>
        <v>1969</v>
      </c>
      <c r="E12" s="13">
        <v>0.2</v>
      </c>
      <c r="F12">
        <v>28884</v>
      </c>
      <c r="G12" s="60"/>
      <c r="H12" s="60">
        <v>74489.899999999994</v>
      </c>
      <c r="I12" s="15">
        <v>16619.7</v>
      </c>
      <c r="M12" s="9" t="s">
        <v>6</v>
      </c>
      <c r="N12" s="114">
        <f t="shared" si="1"/>
        <v>1968</v>
      </c>
      <c r="O12" s="13" t="str">
        <f t="shared" si="2"/>
        <v>01Oct1968</v>
      </c>
      <c r="P12" s="14">
        <v>0.5</v>
      </c>
      <c r="Q12" s="15">
        <f t="shared" si="3"/>
        <v>4970</v>
      </c>
      <c r="R12">
        <v>7</v>
      </c>
      <c r="T12" s="39" t="str">
        <f t="shared" si="4"/>
        <v>01Oct1968</v>
      </c>
      <c r="U12" s="112">
        <f t="shared" si="4"/>
        <v>0.5</v>
      </c>
      <c r="V12" s="15">
        <f t="shared" si="4"/>
        <v>4970</v>
      </c>
      <c r="W12">
        <v>7</v>
      </c>
    </row>
    <row r="13" spans="1:23" x14ac:dyDescent="0.25">
      <c r="A13" s="6">
        <v>25684</v>
      </c>
      <c r="B13">
        <v>2150</v>
      </c>
      <c r="C13" s="115">
        <f t="shared" si="0"/>
        <v>1970</v>
      </c>
      <c r="E13" s="13">
        <v>0.5</v>
      </c>
      <c r="F13" s="60">
        <v>24561.8</v>
      </c>
      <c r="G13" s="60"/>
      <c r="H13" s="60">
        <v>59507.3</v>
      </c>
      <c r="I13" s="15">
        <v>14568</v>
      </c>
      <c r="M13" s="9" t="s">
        <v>6</v>
      </c>
      <c r="N13" s="114">
        <f t="shared" si="1"/>
        <v>1969</v>
      </c>
      <c r="O13" s="13" t="str">
        <f t="shared" si="2"/>
        <v>01Oct1969</v>
      </c>
      <c r="P13" s="14">
        <v>0.5</v>
      </c>
      <c r="Q13" s="15">
        <f t="shared" si="3"/>
        <v>9530</v>
      </c>
      <c r="R13">
        <v>8</v>
      </c>
      <c r="T13" s="39" t="str">
        <f t="shared" si="4"/>
        <v>01Oct1969</v>
      </c>
      <c r="U13" s="112">
        <f t="shared" si="4"/>
        <v>0.5</v>
      </c>
      <c r="V13" s="15">
        <f t="shared" si="4"/>
        <v>9530</v>
      </c>
      <c r="W13">
        <v>8</v>
      </c>
    </row>
    <row r="14" spans="1:23" x14ac:dyDescent="0.25">
      <c r="A14" s="6">
        <v>26064</v>
      </c>
      <c r="B14">
        <v>3310</v>
      </c>
      <c r="C14" s="115">
        <f t="shared" si="0"/>
        <v>1971</v>
      </c>
      <c r="E14" s="13">
        <v>1</v>
      </c>
      <c r="F14" s="60">
        <v>21341</v>
      </c>
      <c r="G14" s="60"/>
      <c r="H14" s="60">
        <v>49020.1</v>
      </c>
      <c r="I14" s="15">
        <v>12983.9</v>
      </c>
      <c r="M14" s="9" t="s">
        <v>6</v>
      </c>
      <c r="N14" s="114">
        <f t="shared" si="1"/>
        <v>1970</v>
      </c>
      <c r="O14" s="13" t="str">
        <f t="shared" si="2"/>
        <v>01Oct1970</v>
      </c>
      <c r="P14" s="14">
        <v>0.5</v>
      </c>
      <c r="Q14" s="15">
        <f t="shared" si="3"/>
        <v>2150</v>
      </c>
      <c r="R14">
        <v>9</v>
      </c>
      <c r="T14" s="39" t="str">
        <f t="shared" si="4"/>
        <v>01Oct1970</v>
      </c>
      <c r="U14" s="112">
        <f t="shared" si="4"/>
        <v>0.5</v>
      </c>
      <c r="V14" s="15">
        <f t="shared" si="4"/>
        <v>2150</v>
      </c>
      <c r="W14">
        <v>9</v>
      </c>
    </row>
    <row r="15" spans="1:23" x14ac:dyDescent="0.25">
      <c r="A15" s="6">
        <v>26277</v>
      </c>
      <c r="B15">
        <v>21300</v>
      </c>
      <c r="C15" s="115">
        <f t="shared" si="0"/>
        <v>1972</v>
      </c>
      <c r="E15" s="13">
        <v>2</v>
      </c>
      <c r="F15" s="60">
        <v>18171.400000000001</v>
      </c>
      <c r="G15" s="60"/>
      <c r="H15" s="60">
        <v>39317.5</v>
      </c>
      <c r="I15" s="15">
        <v>11368.4</v>
      </c>
      <c r="M15" s="9" t="s">
        <v>6</v>
      </c>
      <c r="N15" s="114">
        <f t="shared" si="1"/>
        <v>1971</v>
      </c>
      <c r="O15" s="13" t="str">
        <f t="shared" si="2"/>
        <v>01Oct1971</v>
      </c>
      <c r="P15" s="14">
        <v>0.5</v>
      </c>
      <c r="Q15" s="15">
        <f t="shared" si="3"/>
        <v>3310</v>
      </c>
      <c r="R15">
        <v>10</v>
      </c>
      <c r="T15" s="39" t="str">
        <f t="shared" si="4"/>
        <v>01Oct1971</v>
      </c>
      <c r="U15" s="112">
        <f t="shared" si="4"/>
        <v>0.5</v>
      </c>
      <c r="V15" s="15">
        <f t="shared" si="4"/>
        <v>3310</v>
      </c>
      <c r="W15">
        <v>10</v>
      </c>
    </row>
    <row r="16" spans="1:23" x14ac:dyDescent="0.25">
      <c r="A16" s="6">
        <v>26779</v>
      </c>
      <c r="B16">
        <v>5880</v>
      </c>
      <c r="C16" s="115">
        <f t="shared" si="0"/>
        <v>1973</v>
      </c>
      <c r="E16" s="13">
        <v>4</v>
      </c>
      <c r="F16" s="60">
        <v>15060.8</v>
      </c>
      <c r="G16" s="60"/>
      <c r="H16" s="60">
        <v>30449.9</v>
      </c>
      <c r="I16" s="15">
        <v>9715.2000000000007</v>
      </c>
      <c r="M16" s="9" t="s">
        <v>6</v>
      </c>
      <c r="N16" s="114">
        <f t="shared" si="1"/>
        <v>1972</v>
      </c>
      <c r="O16" s="13" t="str">
        <f t="shared" si="2"/>
        <v>01Oct1972</v>
      </c>
      <c r="P16" s="14">
        <v>0.5</v>
      </c>
      <c r="Q16" s="15">
        <f t="shared" si="3"/>
        <v>21300</v>
      </c>
      <c r="R16">
        <v>11</v>
      </c>
      <c r="T16" s="39" t="str">
        <f t="shared" si="4"/>
        <v>01Oct1972</v>
      </c>
      <c r="U16" s="112">
        <f t="shared" si="4"/>
        <v>0.5</v>
      </c>
      <c r="V16" s="15">
        <f t="shared" si="4"/>
        <v>21300</v>
      </c>
      <c r="W16">
        <v>11</v>
      </c>
    </row>
    <row r="17" spans="1:23" x14ac:dyDescent="0.25">
      <c r="A17" s="6">
        <v>27023</v>
      </c>
      <c r="B17">
        <v>3960</v>
      </c>
      <c r="C17" s="115">
        <f t="shared" si="0"/>
        <v>1974</v>
      </c>
      <c r="E17" s="13">
        <v>10</v>
      </c>
      <c r="F17" s="60">
        <v>11048.1</v>
      </c>
      <c r="G17" s="60"/>
      <c r="H17" s="60">
        <v>20097.7</v>
      </c>
      <c r="I17" s="15">
        <v>7448.9</v>
      </c>
      <c r="M17" s="9" t="s">
        <v>6</v>
      </c>
      <c r="N17" s="114">
        <f t="shared" si="1"/>
        <v>1973</v>
      </c>
      <c r="O17" s="13" t="str">
        <f t="shared" si="2"/>
        <v>01Oct1973</v>
      </c>
      <c r="P17" s="14">
        <v>0.5</v>
      </c>
      <c r="Q17" s="15">
        <f t="shared" si="3"/>
        <v>5880</v>
      </c>
      <c r="R17">
        <v>12</v>
      </c>
      <c r="T17" s="39" t="str">
        <f t="shared" si="4"/>
        <v>01Oct1973</v>
      </c>
      <c r="U17" s="112">
        <f t="shared" si="4"/>
        <v>0.5</v>
      </c>
      <c r="V17" s="15">
        <f t="shared" si="4"/>
        <v>5880</v>
      </c>
      <c r="W17">
        <v>12</v>
      </c>
    </row>
    <row r="18" spans="1:23" x14ac:dyDescent="0.25">
      <c r="A18" s="6">
        <v>27427</v>
      </c>
      <c r="B18">
        <v>4210</v>
      </c>
      <c r="C18" s="115">
        <f t="shared" si="0"/>
        <v>1975</v>
      </c>
      <c r="E18" s="13">
        <v>20</v>
      </c>
      <c r="F18" s="60">
        <v>8084.1</v>
      </c>
      <c r="G18" s="60"/>
      <c r="H18" s="60">
        <v>13373.1</v>
      </c>
      <c r="I18" s="15">
        <v>5633.8</v>
      </c>
      <c r="M18" s="9" t="s">
        <v>6</v>
      </c>
      <c r="N18" s="114">
        <f t="shared" si="1"/>
        <v>1974</v>
      </c>
      <c r="O18" s="16" t="str">
        <f t="shared" si="2"/>
        <v>01Oct1974</v>
      </c>
      <c r="P18" s="14">
        <v>0.5</v>
      </c>
      <c r="Q18" s="15">
        <f t="shared" si="3"/>
        <v>3960</v>
      </c>
      <c r="R18">
        <v>13</v>
      </c>
      <c r="T18" s="39" t="str">
        <f t="shared" si="4"/>
        <v>01Oct1974</v>
      </c>
      <c r="U18" s="112">
        <f t="shared" si="4"/>
        <v>0.5</v>
      </c>
      <c r="V18" s="15">
        <f t="shared" si="4"/>
        <v>3960</v>
      </c>
      <c r="W18">
        <v>13</v>
      </c>
    </row>
    <row r="19" spans="1:23" x14ac:dyDescent="0.25">
      <c r="A19" s="6">
        <v>27936</v>
      </c>
      <c r="B19">
        <v>873</v>
      </c>
      <c r="C19" s="115">
        <f t="shared" si="0"/>
        <v>1976</v>
      </c>
      <c r="E19" s="13">
        <v>50</v>
      </c>
      <c r="F19" s="60">
        <v>4184.2</v>
      </c>
      <c r="G19" s="60"/>
      <c r="H19" s="60">
        <v>6045.1</v>
      </c>
      <c r="I19" s="15">
        <v>2930.1</v>
      </c>
      <c r="K19" s="113"/>
      <c r="M19" s="9" t="s">
        <v>6</v>
      </c>
      <c r="N19" s="114">
        <f t="shared" si="1"/>
        <v>1975</v>
      </c>
      <c r="O19" s="16" t="str">
        <f t="shared" si="2"/>
        <v>01Oct1975</v>
      </c>
      <c r="P19" s="14">
        <v>0.5</v>
      </c>
      <c r="Q19" s="15">
        <f t="shared" si="3"/>
        <v>4210</v>
      </c>
      <c r="R19">
        <v>14</v>
      </c>
      <c r="T19" s="39" t="str">
        <f t="shared" si="4"/>
        <v>01Oct1975</v>
      </c>
      <c r="U19" s="112">
        <f t="shared" si="4"/>
        <v>0.5</v>
      </c>
      <c r="V19" s="15">
        <f t="shared" si="4"/>
        <v>4210</v>
      </c>
      <c r="W19">
        <v>14</v>
      </c>
    </row>
    <row r="20" spans="1:23" x14ac:dyDescent="0.25">
      <c r="A20" s="6">
        <v>28212</v>
      </c>
      <c r="B20">
        <v>6200</v>
      </c>
      <c r="C20" s="115">
        <f t="shared" si="0"/>
        <v>1977</v>
      </c>
      <c r="E20" s="13">
        <v>80</v>
      </c>
      <c r="F20" s="60">
        <v>1992.2</v>
      </c>
      <c r="G20" s="60"/>
      <c r="H20" s="60">
        <v>2851</v>
      </c>
      <c r="I20" s="15">
        <v>1215.8</v>
      </c>
      <c r="M20" s="9" t="s">
        <v>6</v>
      </c>
      <c r="N20" s="114">
        <f t="shared" si="1"/>
        <v>1976</v>
      </c>
      <c r="O20" s="16" t="str">
        <f t="shared" si="2"/>
        <v>01Oct1976</v>
      </c>
      <c r="P20" s="14">
        <v>0.5</v>
      </c>
      <c r="Q20" s="15">
        <f t="shared" si="3"/>
        <v>873</v>
      </c>
      <c r="R20">
        <v>15</v>
      </c>
      <c r="T20" s="39" t="str">
        <f t="shared" si="4"/>
        <v>01Oct1976</v>
      </c>
      <c r="U20" s="112">
        <f t="shared" si="4"/>
        <v>0.5</v>
      </c>
      <c r="V20" s="15">
        <f t="shared" si="4"/>
        <v>873</v>
      </c>
      <c r="W20">
        <v>15</v>
      </c>
    </row>
    <row r="21" spans="1:23" x14ac:dyDescent="0.25">
      <c r="A21"/>
      <c r="B21"/>
      <c r="E21" s="13">
        <v>90</v>
      </c>
      <c r="F21" s="60">
        <v>1305.9000000000001</v>
      </c>
      <c r="G21" s="60"/>
      <c r="H21" s="60">
        <v>1956.3</v>
      </c>
      <c r="I21" s="15">
        <v>700.2</v>
      </c>
      <c r="M21" s="9" t="s">
        <v>6</v>
      </c>
      <c r="N21" s="114">
        <f t="shared" si="1"/>
        <v>1977</v>
      </c>
      <c r="O21" s="16" t="str">
        <f t="shared" si="2"/>
        <v>01Oct1977</v>
      </c>
      <c r="P21" s="14">
        <v>0.5</v>
      </c>
      <c r="Q21" s="15">
        <f t="shared" si="3"/>
        <v>6200</v>
      </c>
      <c r="R21">
        <v>16</v>
      </c>
      <c r="T21" s="39" t="str">
        <f t="shared" si="4"/>
        <v>01Oct1977</v>
      </c>
      <c r="U21" s="112">
        <f t="shared" si="4"/>
        <v>0.5</v>
      </c>
      <c r="V21" s="15">
        <f t="shared" si="4"/>
        <v>6200</v>
      </c>
      <c r="W21">
        <v>16</v>
      </c>
    </row>
    <row r="22" spans="1:23" x14ac:dyDescent="0.25">
      <c r="A22"/>
      <c r="B22"/>
      <c r="E22" s="13">
        <v>95</v>
      </c>
      <c r="F22" s="60">
        <v>904.7</v>
      </c>
      <c r="G22" s="60"/>
      <c r="H22" s="60">
        <v>1432.9</v>
      </c>
      <c r="I22" s="15">
        <v>426.6</v>
      </c>
      <c r="M22" s="9" t="s">
        <v>6</v>
      </c>
      <c r="N22" s="114">
        <f t="shared" si="1"/>
        <v>0</v>
      </c>
      <c r="O22" s="16" t="str">
        <f t="shared" si="2"/>
        <v>01Oct0</v>
      </c>
      <c r="P22" s="14">
        <v>0.5</v>
      </c>
      <c r="Q22" s="15">
        <f t="shared" si="3"/>
        <v>0</v>
      </c>
      <c r="R22">
        <v>17</v>
      </c>
      <c r="T22" s="39" t="str">
        <f t="shared" si="4"/>
        <v>01Oct0</v>
      </c>
      <c r="U22" s="112">
        <f t="shared" si="4"/>
        <v>0.5</v>
      </c>
      <c r="V22" s="15">
        <f t="shared" si="4"/>
        <v>0</v>
      </c>
      <c r="W22">
        <v>17</v>
      </c>
    </row>
    <row r="23" spans="1:23" ht="15.75" thickBot="1" x14ac:dyDescent="0.3">
      <c r="A23"/>
      <c r="B23"/>
      <c r="E23" s="61">
        <v>99</v>
      </c>
      <c r="F23" s="62">
        <v>434.2</v>
      </c>
      <c r="G23" s="62"/>
      <c r="H23" s="62">
        <v>786.8</v>
      </c>
      <c r="I23" s="19">
        <v>154.69999999999999</v>
      </c>
      <c r="M23" s="9" t="s">
        <v>6</v>
      </c>
      <c r="N23" s="114">
        <f t="shared" si="1"/>
        <v>0</v>
      </c>
      <c r="O23" s="16" t="str">
        <f t="shared" si="2"/>
        <v>01Oct0</v>
      </c>
      <c r="P23" s="14">
        <v>0.5</v>
      </c>
      <c r="Q23" s="15">
        <f t="shared" si="3"/>
        <v>0</v>
      </c>
      <c r="R23">
        <v>18</v>
      </c>
      <c r="T23" s="39" t="str">
        <f t="shared" si="4"/>
        <v>01Oct0</v>
      </c>
      <c r="U23" s="112">
        <f t="shared" si="4"/>
        <v>0.5</v>
      </c>
      <c r="V23" s="15">
        <f t="shared" si="4"/>
        <v>0</v>
      </c>
      <c r="W23">
        <v>18</v>
      </c>
    </row>
    <row r="24" spans="1:23" ht="15.75" thickBot="1" x14ac:dyDescent="0.3">
      <c r="A24"/>
      <c r="B24"/>
      <c r="M24" s="9" t="s">
        <v>6</v>
      </c>
      <c r="N24" s="114">
        <f t="shared" si="1"/>
        <v>0</v>
      </c>
      <c r="O24" s="16" t="str">
        <f t="shared" si="2"/>
        <v>01Oct0</v>
      </c>
      <c r="P24" s="14">
        <v>0.5</v>
      </c>
      <c r="Q24" s="15">
        <f t="shared" si="3"/>
        <v>0</v>
      </c>
      <c r="R24">
        <v>19</v>
      </c>
      <c r="T24" s="39" t="str">
        <f t="shared" si="4"/>
        <v>01Oct0</v>
      </c>
      <c r="U24" s="112">
        <f t="shared" si="4"/>
        <v>0.5</v>
      </c>
      <c r="V24" s="15">
        <f t="shared" si="4"/>
        <v>0</v>
      </c>
      <c r="W24">
        <v>19</v>
      </c>
    </row>
    <row r="25" spans="1:23" ht="15.75" thickBot="1" x14ac:dyDescent="0.3">
      <c r="A25"/>
      <c r="B25"/>
      <c r="E25" s="173" t="s">
        <v>118</v>
      </c>
      <c r="F25" s="174"/>
      <c r="G25" s="174"/>
      <c r="H25" s="174"/>
      <c r="I25" s="175"/>
      <c r="M25" s="9" t="s">
        <v>6</v>
      </c>
      <c r="N25" s="114">
        <f t="shared" si="1"/>
        <v>0</v>
      </c>
      <c r="O25" s="16" t="str">
        <f t="shared" si="2"/>
        <v>01Oct0</v>
      </c>
      <c r="P25" s="14">
        <v>0.5</v>
      </c>
      <c r="Q25" s="15">
        <f t="shared" si="3"/>
        <v>0</v>
      </c>
      <c r="R25">
        <v>20</v>
      </c>
      <c r="T25" s="39" t="str">
        <f t="shared" si="4"/>
        <v>01Oct0</v>
      </c>
      <c r="U25" s="112">
        <f t="shared" si="4"/>
        <v>0.5</v>
      </c>
      <c r="V25" s="15">
        <f t="shared" si="4"/>
        <v>0</v>
      </c>
      <c r="W25">
        <v>20</v>
      </c>
    </row>
    <row r="26" spans="1:23" ht="15.75" thickBot="1" x14ac:dyDescent="0.3">
      <c r="A26"/>
      <c r="B26"/>
      <c r="E26" s="57" t="s">
        <v>8</v>
      </c>
      <c r="F26" s="58" t="s">
        <v>9</v>
      </c>
      <c r="G26" s="58" t="s">
        <v>10</v>
      </c>
      <c r="H26" s="58" t="s">
        <v>11</v>
      </c>
      <c r="I26" s="59" t="s">
        <v>12</v>
      </c>
      <c r="M26" s="9" t="s">
        <v>6</v>
      </c>
      <c r="N26" s="114">
        <f t="shared" si="1"/>
        <v>0</v>
      </c>
      <c r="O26" s="16" t="str">
        <f t="shared" si="2"/>
        <v>01Oct0</v>
      </c>
      <c r="P26" s="14">
        <v>0.5</v>
      </c>
      <c r="Q26" s="56">
        <f t="shared" si="3"/>
        <v>0</v>
      </c>
      <c r="R26">
        <v>21</v>
      </c>
      <c r="T26" s="39" t="str">
        <f>O27</f>
        <v>01Oct0</v>
      </c>
      <c r="U26" s="112">
        <f>P27</f>
        <v>0.5</v>
      </c>
      <c r="V26" s="15">
        <f>Q27</f>
        <v>0</v>
      </c>
      <c r="W26">
        <v>21</v>
      </c>
    </row>
    <row r="27" spans="1:23" x14ac:dyDescent="0.25">
      <c r="A27"/>
      <c r="B27"/>
      <c r="E27" s="13">
        <v>0.2</v>
      </c>
      <c r="F27" s="60"/>
      <c r="G27" s="60"/>
      <c r="H27" s="60"/>
      <c r="I27" s="15"/>
      <c r="M27" s="9" t="s">
        <v>6</v>
      </c>
      <c r="N27" s="114">
        <f t="shared" si="1"/>
        <v>0</v>
      </c>
      <c r="O27" s="16" t="str">
        <f t="shared" si="2"/>
        <v>01Oct0</v>
      </c>
      <c r="P27" s="14">
        <v>0.5</v>
      </c>
      <c r="Q27" s="15">
        <f t="shared" si="3"/>
        <v>0</v>
      </c>
      <c r="R27">
        <v>22</v>
      </c>
      <c r="T27" s="39" t="str">
        <f t="shared" ref="T27:V44" si="5">O28</f>
        <v>01Oct0</v>
      </c>
      <c r="U27" s="112">
        <f t="shared" si="5"/>
        <v>0.5</v>
      </c>
      <c r="V27" s="15">
        <f t="shared" si="5"/>
        <v>0</v>
      </c>
      <c r="W27">
        <v>22</v>
      </c>
    </row>
    <row r="28" spans="1:23" x14ac:dyDescent="0.25">
      <c r="A28"/>
      <c r="B28"/>
      <c r="E28" s="13">
        <v>0.5</v>
      </c>
      <c r="F28" s="60"/>
      <c r="G28" s="60"/>
      <c r="H28" s="60"/>
      <c r="I28" s="15"/>
      <c r="M28" s="9" t="s">
        <v>6</v>
      </c>
      <c r="N28" s="114">
        <f t="shared" si="1"/>
        <v>0</v>
      </c>
      <c r="O28" s="16" t="str">
        <f t="shared" si="2"/>
        <v>01Oct0</v>
      </c>
      <c r="P28" s="14">
        <v>0.5</v>
      </c>
      <c r="Q28" s="15">
        <f t="shared" si="3"/>
        <v>0</v>
      </c>
      <c r="R28">
        <v>23</v>
      </c>
      <c r="T28" s="39" t="str">
        <f t="shared" si="5"/>
        <v>01Oct0</v>
      </c>
      <c r="U28" s="112">
        <f t="shared" si="5"/>
        <v>0.5</v>
      </c>
      <c r="V28" s="15">
        <f t="shared" si="5"/>
        <v>0</v>
      </c>
      <c r="W28">
        <v>23</v>
      </c>
    </row>
    <row r="29" spans="1:23" x14ac:dyDescent="0.25">
      <c r="A29"/>
      <c r="B29"/>
      <c r="E29" s="13">
        <v>1</v>
      </c>
      <c r="F29" s="60"/>
      <c r="G29" s="60"/>
      <c r="H29" s="60"/>
      <c r="I29" s="15"/>
      <c r="M29" s="9" t="s">
        <v>6</v>
      </c>
      <c r="N29" s="114">
        <f t="shared" si="1"/>
        <v>0</v>
      </c>
      <c r="O29" s="16" t="str">
        <f t="shared" si="2"/>
        <v>01Oct0</v>
      </c>
      <c r="P29" s="14">
        <v>0.5</v>
      </c>
      <c r="Q29" s="15">
        <f t="shared" si="3"/>
        <v>0</v>
      </c>
      <c r="R29">
        <v>24</v>
      </c>
      <c r="T29" s="39" t="str">
        <f t="shared" si="5"/>
        <v>01Oct0</v>
      </c>
      <c r="U29" s="112">
        <f t="shared" si="5"/>
        <v>0.5</v>
      </c>
      <c r="V29" s="15">
        <f t="shared" si="5"/>
        <v>0</v>
      </c>
      <c r="W29">
        <v>24</v>
      </c>
    </row>
    <row r="30" spans="1:23" x14ac:dyDescent="0.25">
      <c r="A30"/>
      <c r="B30"/>
      <c r="E30" s="13">
        <v>2</v>
      </c>
      <c r="F30" s="60"/>
      <c r="G30" s="60"/>
      <c r="H30" s="60"/>
      <c r="I30" s="15"/>
      <c r="M30" s="9" t="s">
        <v>6</v>
      </c>
      <c r="N30" s="114">
        <f t="shared" si="1"/>
        <v>0</v>
      </c>
      <c r="O30" s="16" t="str">
        <f t="shared" si="2"/>
        <v>01Oct0</v>
      </c>
      <c r="P30" s="14">
        <v>0.5</v>
      </c>
      <c r="Q30" s="15">
        <f t="shared" si="3"/>
        <v>0</v>
      </c>
      <c r="R30">
        <v>25</v>
      </c>
      <c r="T30" s="39" t="str">
        <f t="shared" si="5"/>
        <v>01Oct0</v>
      </c>
      <c r="U30" s="112">
        <f t="shared" si="5"/>
        <v>0.5</v>
      </c>
      <c r="V30" s="15">
        <f t="shared" si="5"/>
        <v>0</v>
      </c>
      <c r="W30">
        <v>25</v>
      </c>
    </row>
    <row r="31" spans="1:23" x14ac:dyDescent="0.25">
      <c r="A31"/>
      <c r="B31"/>
      <c r="E31" s="13">
        <v>5</v>
      </c>
      <c r="F31" s="60"/>
      <c r="G31" s="60"/>
      <c r="H31" s="60"/>
      <c r="I31" s="15"/>
      <c r="M31" s="9" t="s">
        <v>6</v>
      </c>
      <c r="N31" s="114">
        <f t="shared" si="1"/>
        <v>0</v>
      </c>
      <c r="O31" s="16" t="str">
        <f t="shared" si="2"/>
        <v>01Oct0</v>
      </c>
      <c r="P31" s="14">
        <v>0.5</v>
      </c>
      <c r="Q31" s="15">
        <f t="shared" si="3"/>
        <v>0</v>
      </c>
      <c r="R31">
        <v>26</v>
      </c>
      <c r="T31" s="39" t="str">
        <f t="shared" si="5"/>
        <v>01Oct0</v>
      </c>
      <c r="U31" s="112">
        <f t="shared" si="5"/>
        <v>0.5</v>
      </c>
      <c r="V31" s="15">
        <f t="shared" si="5"/>
        <v>0</v>
      </c>
      <c r="W31">
        <v>26</v>
      </c>
    </row>
    <row r="32" spans="1:23" x14ac:dyDescent="0.25">
      <c r="A32"/>
      <c r="B32"/>
      <c r="E32" s="13">
        <v>10</v>
      </c>
      <c r="F32" s="60"/>
      <c r="G32" s="60"/>
      <c r="H32" s="60"/>
      <c r="I32" s="15"/>
      <c r="L32" s="113"/>
      <c r="M32" s="9" t="s">
        <v>6</v>
      </c>
      <c r="N32" s="114">
        <f t="shared" si="1"/>
        <v>0</v>
      </c>
      <c r="O32" s="16" t="str">
        <f t="shared" si="2"/>
        <v>01Oct0</v>
      </c>
      <c r="P32" s="14">
        <v>0.5</v>
      </c>
      <c r="Q32" s="15">
        <f t="shared" si="3"/>
        <v>0</v>
      </c>
      <c r="R32">
        <v>27</v>
      </c>
      <c r="T32" s="39" t="str">
        <f t="shared" si="5"/>
        <v>01Oct0</v>
      </c>
      <c r="U32" s="112">
        <f t="shared" si="5"/>
        <v>0.5</v>
      </c>
      <c r="V32" s="15">
        <f t="shared" si="5"/>
        <v>0</v>
      </c>
      <c r="W32">
        <v>27</v>
      </c>
    </row>
    <row r="33" spans="1:23" x14ac:dyDescent="0.25">
      <c r="A33"/>
      <c r="B33"/>
      <c r="E33" s="13">
        <v>20</v>
      </c>
      <c r="F33" s="60"/>
      <c r="G33" s="60"/>
      <c r="H33" s="60"/>
      <c r="I33" s="15"/>
      <c r="M33" s="9" t="s">
        <v>6</v>
      </c>
      <c r="N33" s="114">
        <f t="shared" si="1"/>
        <v>0</v>
      </c>
      <c r="O33" s="16" t="str">
        <f t="shared" si="2"/>
        <v>01Oct0</v>
      </c>
      <c r="P33" s="14">
        <v>0.5</v>
      </c>
      <c r="Q33" s="15">
        <f t="shared" si="3"/>
        <v>0</v>
      </c>
      <c r="R33">
        <v>28</v>
      </c>
      <c r="T33" s="39" t="str">
        <f t="shared" si="5"/>
        <v>01Oct0</v>
      </c>
      <c r="U33" s="112">
        <f t="shared" si="5"/>
        <v>0.5</v>
      </c>
      <c r="V33" s="15">
        <f t="shared" si="5"/>
        <v>0</v>
      </c>
      <c r="W33">
        <v>28</v>
      </c>
    </row>
    <row r="34" spans="1:23" x14ac:dyDescent="0.25">
      <c r="A34"/>
      <c r="B34"/>
      <c r="E34" s="13">
        <v>50</v>
      </c>
      <c r="F34" s="60"/>
      <c r="G34" s="60"/>
      <c r="H34" s="60"/>
      <c r="I34" s="15"/>
      <c r="M34" s="9" t="s">
        <v>6</v>
      </c>
      <c r="N34" s="114">
        <f t="shared" si="1"/>
        <v>0</v>
      </c>
      <c r="O34" s="16" t="str">
        <f t="shared" si="2"/>
        <v>01Oct0</v>
      </c>
      <c r="P34" s="14">
        <v>0.5</v>
      </c>
      <c r="Q34" s="15">
        <f t="shared" si="3"/>
        <v>0</v>
      </c>
      <c r="R34">
        <v>29</v>
      </c>
      <c r="T34" s="39" t="str">
        <f t="shared" si="5"/>
        <v>01Oct0</v>
      </c>
      <c r="U34" s="112">
        <f t="shared" si="5"/>
        <v>0.5</v>
      </c>
      <c r="V34" s="15">
        <f t="shared" si="5"/>
        <v>0</v>
      </c>
      <c r="W34">
        <v>29</v>
      </c>
    </row>
    <row r="35" spans="1:23" x14ac:dyDescent="0.25">
      <c r="A35"/>
      <c r="B35"/>
      <c r="E35" s="13">
        <v>80</v>
      </c>
      <c r="F35" s="60"/>
      <c r="G35" s="60"/>
      <c r="H35" s="60"/>
      <c r="I35" s="15"/>
      <c r="M35" s="9" t="s">
        <v>6</v>
      </c>
      <c r="N35" s="114">
        <f t="shared" si="1"/>
        <v>0</v>
      </c>
      <c r="O35" s="16" t="str">
        <f t="shared" si="2"/>
        <v>01Oct0</v>
      </c>
      <c r="P35" s="14">
        <v>0.5</v>
      </c>
      <c r="Q35" s="15">
        <f t="shared" si="3"/>
        <v>0</v>
      </c>
      <c r="R35">
        <v>30</v>
      </c>
      <c r="T35" s="39" t="str">
        <f t="shared" si="5"/>
        <v>01Oct0</v>
      </c>
      <c r="U35" s="112">
        <f t="shared" si="5"/>
        <v>0.5</v>
      </c>
      <c r="V35" s="15">
        <f t="shared" si="5"/>
        <v>0</v>
      </c>
      <c r="W35">
        <v>30</v>
      </c>
    </row>
    <row r="36" spans="1:23" x14ac:dyDescent="0.25">
      <c r="A36"/>
      <c r="B36"/>
      <c r="E36" s="13">
        <v>90</v>
      </c>
      <c r="F36" s="60"/>
      <c r="G36" s="60"/>
      <c r="H36" s="60"/>
      <c r="I36" s="15"/>
      <c r="M36" s="9" t="s">
        <v>6</v>
      </c>
      <c r="N36" s="114">
        <f t="shared" si="1"/>
        <v>0</v>
      </c>
      <c r="O36" s="16" t="str">
        <f t="shared" si="2"/>
        <v>01Oct0</v>
      </c>
      <c r="P36" s="14">
        <v>0.5</v>
      </c>
      <c r="Q36" s="15">
        <f t="shared" si="3"/>
        <v>0</v>
      </c>
      <c r="R36">
        <v>31</v>
      </c>
      <c r="T36" s="39" t="str">
        <f t="shared" si="5"/>
        <v>01Oct0</v>
      </c>
      <c r="U36" s="112">
        <f t="shared" si="5"/>
        <v>0.5</v>
      </c>
      <c r="V36" s="15">
        <f t="shared" si="5"/>
        <v>0</v>
      </c>
      <c r="W36">
        <v>31</v>
      </c>
    </row>
    <row r="37" spans="1:23" x14ac:dyDescent="0.25">
      <c r="A37"/>
      <c r="B37"/>
      <c r="E37" s="13">
        <v>95</v>
      </c>
      <c r="F37" s="60"/>
      <c r="G37" s="60"/>
      <c r="H37" s="60"/>
      <c r="I37" s="15"/>
      <c r="M37" s="9" t="s">
        <v>6</v>
      </c>
      <c r="N37" s="114">
        <f t="shared" si="1"/>
        <v>0</v>
      </c>
      <c r="O37" s="16" t="str">
        <f t="shared" si="2"/>
        <v>01Oct0</v>
      </c>
      <c r="P37" s="14">
        <v>0.5</v>
      </c>
      <c r="Q37" s="15">
        <f t="shared" si="3"/>
        <v>0</v>
      </c>
      <c r="R37">
        <v>32</v>
      </c>
      <c r="T37" s="39" t="str">
        <f t="shared" si="5"/>
        <v>01Oct0</v>
      </c>
      <c r="U37" s="112">
        <f t="shared" si="5"/>
        <v>0.5</v>
      </c>
      <c r="V37" s="15">
        <f t="shared" si="5"/>
        <v>0</v>
      </c>
      <c r="W37">
        <v>32</v>
      </c>
    </row>
    <row r="38" spans="1:23" ht="15.75" thickBot="1" x14ac:dyDescent="0.3">
      <c r="A38"/>
      <c r="B38"/>
      <c r="E38" s="61">
        <v>99</v>
      </c>
      <c r="F38" s="62"/>
      <c r="G38" s="62"/>
      <c r="H38" s="62"/>
      <c r="I38" s="19"/>
      <c r="M38" s="9" t="s">
        <v>6</v>
      </c>
      <c r="N38" s="114">
        <f t="shared" si="1"/>
        <v>0</v>
      </c>
      <c r="O38" s="16" t="str">
        <f t="shared" si="2"/>
        <v>01Oct0</v>
      </c>
      <c r="P38" s="14">
        <v>0.5</v>
      </c>
      <c r="Q38" s="15">
        <f t="shared" si="3"/>
        <v>0</v>
      </c>
      <c r="R38">
        <v>33</v>
      </c>
      <c r="T38" s="39" t="str">
        <f t="shared" si="5"/>
        <v>01Oct0</v>
      </c>
      <c r="U38" s="112">
        <f t="shared" si="5"/>
        <v>0.5</v>
      </c>
      <c r="V38" s="15">
        <f t="shared" si="5"/>
        <v>0</v>
      </c>
      <c r="W38">
        <v>33</v>
      </c>
    </row>
    <row r="39" spans="1:23" x14ac:dyDescent="0.25">
      <c r="A39"/>
      <c r="B39"/>
      <c r="M39" s="9" t="s">
        <v>6</v>
      </c>
      <c r="N39" s="114">
        <f t="shared" si="1"/>
        <v>0</v>
      </c>
      <c r="O39" s="16" t="str">
        <f t="shared" si="2"/>
        <v>01Oct0</v>
      </c>
      <c r="P39" s="14">
        <v>0.5</v>
      </c>
      <c r="Q39" s="15">
        <f t="shared" si="3"/>
        <v>0</v>
      </c>
      <c r="R39">
        <v>34</v>
      </c>
      <c r="T39" s="39" t="str">
        <f t="shared" si="5"/>
        <v>01Oct0</v>
      </c>
      <c r="U39" s="112">
        <f t="shared" si="5"/>
        <v>0.5</v>
      </c>
      <c r="V39" s="15">
        <f t="shared" si="5"/>
        <v>0</v>
      </c>
      <c r="W39">
        <v>34</v>
      </c>
    </row>
    <row r="40" spans="1:23" x14ac:dyDescent="0.25">
      <c r="A40"/>
      <c r="B40"/>
      <c r="M40" s="9" t="s">
        <v>6</v>
      </c>
      <c r="N40" s="114">
        <f t="shared" si="1"/>
        <v>0</v>
      </c>
      <c r="O40" s="16" t="str">
        <f t="shared" si="2"/>
        <v>01Oct0</v>
      </c>
      <c r="P40" s="14">
        <v>0.5</v>
      </c>
      <c r="Q40" s="15">
        <f t="shared" si="3"/>
        <v>0</v>
      </c>
      <c r="R40">
        <v>35</v>
      </c>
      <c r="T40" s="39" t="str">
        <f t="shared" si="5"/>
        <v>01Oct0</v>
      </c>
      <c r="U40" s="112">
        <f t="shared" si="5"/>
        <v>0.5</v>
      </c>
      <c r="V40" s="15">
        <f t="shared" si="5"/>
        <v>0</v>
      </c>
      <c r="W40">
        <v>35</v>
      </c>
    </row>
    <row r="41" spans="1:23" x14ac:dyDescent="0.25">
      <c r="A41"/>
      <c r="B41"/>
      <c r="M41" s="9" t="s">
        <v>6</v>
      </c>
      <c r="N41" s="114">
        <f t="shared" si="1"/>
        <v>0</v>
      </c>
      <c r="O41" s="16" t="str">
        <f t="shared" si="2"/>
        <v>01Oct0</v>
      </c>
      <c r="P41" s="14">
        <v>0.5</v>
      </c>
      <c r="Q41" s="15">
        <f t="shared" si="3"/>
        <v>0</v>
      </c>
      <c r="R41">
        <v>36</v>
      </c>
      <c r="T41" s="39" t="str">
        <f t="shared" si="5"/>
        <v>01Oct0</v>
      </c>
      <c r="U41" s="112">
        <f t="shared" si="5"/>
        <v>0.5</v>
      </c>
      <c r="V41" s="15">
        <f t="shared" si="5"/>
        <v>0</v>
      </c>
      <c r="W41">
        <v>36</v>
      </c>
    </row>
    <row r="42" spans="1:23" x14ac:dyDescent="0.25">
      <c r="A42"/>
      <c r="B42"/>
      <c r="M42" s="9" t="s">
        <v>6</v>
      </c>
      <c r="N42" s="114">
        <f t="shared" si="1"/>
        <v>0</v>
      </c>
      <c r="O42" s="16" t="str">
        <f t="shared" si="2"/>
        <v>01Oct0</v>
      </c>
      <c r="P42" s="14">
        <v>0.5</v>
      </c>
      <c r="Q42" s="15">
        <f t="shared" si="3"/>
        <v>0</v>
      </c>
      <c r="R42">
        <v>37</v>
      </c>
      <c r="T42" s="39" t="str">
        <f t="shared" si="5"/>
        <v>01Oct0</v>
      </c>
      <c r="U42" s="112">
        <f t="shared" si="5"/>
        <v>0.5</v>
      </c>
      <c r="V42" s="15">
        <f t="shared" si="5"/>
        <v>0</v>
      </c>
      <c r="W42">
        <v>37</v>
      </c>
    </row>
    <row r="43" spans="1:23" x14ac:dyDescent="0.25">
      <c r="A43"/>
      <c r="B43"/>
      <c r="M43" s="9" t="s">
        <v>6</v>
      </c>
      <c r="N43" s="114">
        <f t="shared" si="1"/>
        <v>0</v>
      </c>
      <c r="O43" s="16" t="str">
        <f t="shared" si="2"/>
        <v>01Oct0</v>
      </c>
      <c r="P43" s="14">
        <v>0.5</v>
      </c>
      <c r="Q43" s="15">
        <f t="shared" si="3"/>
        <v>0</v>
      </c>
      <c r="R43">
        <v>38</v>
      </c>
      <c r="T43" s="39" t="str">
        <f t="shared" si="5"/>
        <v>01Oct0</v>
      </c>
      <c r="U43" s="112">
        <f t="shared" si="5"/>
        <v>0.5</v>
      </c>
      <c r="V43" s="15">
        <f t="shared" si="5"/>
        <v>0</v>
      </c>
      <c r="W43">
        <v>38</v>
      </c>
    </row>
    <row r="44" spans="1:23" x14ac:dyDescent="0.25">
      <c r="A44"/>
      <c r="B44"/>
      <c r="M44" s="9" t="s">
        <v>6</v>
      </c>
      <c r="N44" s="114">
        <f t="shared" si="1"/>
        <v>0</v>
      </c>
      <c r="O44" s="16" t="str">
        <f t="shared" si="2"/>
        <v>01Oct0</v>
      </c>
      <c r="P44" s="14">
        <v>0.5</v>
      </c>
      <c r="Q44" s="15">
        <f t="shared" si="3"/>
        <v>0</v>
      </c>
      <c r="R44">
        <v>39</v>
      </c>
      <c r="T44" s="39" t="str">
        <f t="shared" si="5"/>
        <v>01Oct0</v>
      </c>
      <c r="U44" s="112">
        <f t="shared" si="5"/>
        <v>0.5</v>
      </c>
      <c r="V44" s="15">
        <f t="shared" si="5"/>
        <v>0</v>
      </c>
      <c r="W44">
        <v>39</v>
      </c>
    </row>
    <row r="45" spans="1:23" x14ac:dyDescent="0.25">
      <c r="A45"/>
      <c r="B45"/>
      <c r="M45" s="9" t="s">
        <v>6</v>
      </c>
      <c r="N45" s="114">
        <f t="shared" si="1"/>
        <v>0</v>
      </c>
      <c r="O45" s="16" t="str">
        <f t="shared" si="2"/>
        <v>01Oct0</v>
      </c>
      <c r="P45" s="14">
        <v>0.5</v>
      </c>
      <c r="Q45" s="15">
        <f t="shared" si="3"/>
        <v>0</v>
      </c>
      <c r="R45">
        <v>40</v>
      </c>
      <c r="T45" s="39" t="str">
        <f>O47</f>
        <v>01Oct0</v>
      </c>
      <c r="U45" s="112">
        <f>P47</f>
        <v>0.5</v>
      </c>
      <c r="V45" s="15">
        <f>Q47</f>
        <v>0</v>
      </c>
      <c r="W45">
        <v>40</v>
      </c>
    </row>
    <row r="46" spans="1:23" x14ac:dyDescent="0.25">
      <c r="A46"/>
      <c r="B46"/>
      <c r="M46" s="9" t="s">
        <v>6</v>
      </c>
      <c r="N46" s="114">
        <f t="shared" si="1"/>
        <v>0</v>
      </c>
      <c r="O46" s="16" t="str">
        <f t="shared" si="2"/>
        <v>01Oct0</v>
      </c>
      <c r="P46" s="14">
        <v>0.5</v>
      </c>
      <c r="Q46" s="56">
        <f t="shared" si="3"/>
        <v>0</v>
      </c>
      <c r="R46">
        <v>41</v>
      </c>
      <c r="T46" s="39" t="str">
        <f t="shared" ref="T46:V50" si="6">O48</f>
        <v>01Oct0</v>
      </c>
      <c r="U46" s="112">
        <f t="shared" si="6"/>
        <v>0.5</v>
      </c>
      <c r="V46" s="15">
        <f t="shared" si="6"/>
        <v>0</v>
      </c>
      <c r="W46">
        <v>41</v>
      </c>
    </row>
    <row r="47" spans="1:23" x14ac:dyDescent="0.25">
      <c r="A47"/>
      <c r="B47"/>
      <c r="M47" s="9" t="s">
        <v>6</v>
      </c>
      <c r="N47" s="114">
        <f t="shared" si="1"/>
        <v>0</v>
      </c>
      <c r="O47" s="16" t="str">
        <f t="shared" si="2"/>
        <v>01Oct0</v>
      </c>
      <c r="P47" s="14">
        <v>0.5</v>
      </c>
      <c r="Q47" s="15">
        <f t="shared" si="3"/>
        <v>0</v>
      </c>
      <c r="R47">
        <v>42</v>
      </c>
      <c r="T47" s="39" t="str">
        <f t="shared" si="6"/>
        <v>01Oct0</v>
      </c>
      <c r="U47" s="112">
        <f t="shared" si="6"/>
        <v>0.5</v>
      </c>
      <c r="V47" s="15">
        <f t="shared" si="6"/>
        <v>0</v>
      </c>
      <c r="W47">
        <v>42</v>
      </c>
    </row>
    <row r="48" spans="1:23" x14ac:dyDescent="0.25">
      <c r="A48"/>
      <c r="B48"/>
      <c r="M48" s="9" t="s">
        <v>6</v>
      </c>
      <c r="N48" s="114">
        <f t="shared" si="1"/>
        <v>0</v>
      </c>
      <c r="O48" s="16" t="str">
        <f t="shared" si="2"/>
        <v>01Oct0</v>
      </c>
      <c r="P48" s="14">
        <v>0.5</v>
      </c>
      <c r="Q48" s="15">
        <f t="shared" si="3"/>
        <v>0</v>
      </c>
      <c r="R48">
        <v>43</v>
      </c>
      <c r="T48" s="39" t="str">
        <f t="shared" si="6"/>
        <v>01Oct0</v>
      </c>
      <c r="U48" s="112">
        <f t="shared" si="6"/>
        <v>0.5</v>
      </c>
      <c r="V48" s="15">
        <f t="shared" si="6"/>
        <v>0</v>
      </c>
      <c r="W48">
        <v>43</v>
      </c>
    </row>
    <row r="49" spans="1:31" x14ac:dyDescent="0.25">
      <c r="A49"/>
      <c r="B49"/>
      <c r="M49" s="9" t="s">
        <v>6</v>
      </c>
      <c r="N49" s="114">
        <f t="shared" si="1"/>
        <v>0</v>
      </c>
      <c r="O49" s="16" t="str">
        <f t="shared" si="2"/>
        <v>01Oct0</v>
      </c>
      <c r="P49" s="14">
        <v>0.5</v>
      </c>
      <c r="Q49" s="15">
        <f t="shared" si="3"/>
        <v>0</v>
      </c>
      <c r="R49">
        <v>44</v>
      </c>
      <c r="T49" s="39" t="str">
        <f t="shared" si="6"/>
        <v>01Oct0</v>
      </c>
      <c r="U49" s="112">
        <f t="shared" si="6"/>
        <v>0.5</v>
      </c>
      <c r="V49" s="15">
        <f t="shared" si="6"/>
        <v>0</v>
      </c>
      <c r="W49">
        <v>44</v>
      </c>
    </row>
    <row r="50" spans="1:31" x14ac:dyDescent="0.25">
      <c r="A50"/>
      <c r="B50"/>
      <c r="M50" s="9" t="s">
        <v>6</v>
      </c>
      <c r="N50" s="114">
        <f t="shared" si="1"/>
        <v>0</v>
      </c>
      <c r="O50" s="16" t="str">
        <f t="shared" si="2"/>
        <v>01Oct0</v>
      </c>
      <c r="P50" s="14">
        <v>0.5</v>
      </c>
      <c r="Q50" s="15">
        <f t="shared" si="3"/>
        <v>0</v>
      </c>
      <c r="R50">
        <v>45</v>
      </c>
      <c r="T50" s="39" t="str">
        <f t="shared" si="6"/>
        <v>01Oct0</v>
      </c>
      <c r="U50" s="112">
        <f t="shared" si="6"/>
        <v>0.5</v>
      </c>
      <c r="V50" s="15">
        <f t="shared" si="6"/>
        <v>0</v>
      </c>
      <c r="W50">
        <v>45</v>
      </c>
    </row>
    <row r="51" spans="1:31" x14ac:dyDescent="0.25">
      <c r="A51"/>
      <c r="B51"/>
      <c r="M51" s="9" t="s">
        <v>6</v>
      </c>
      <c r="N51" s="114">
        <f t="shared" si="1"/>
        <v>0</v>
      </c>
      <c r="O51" s="16" t="str">
        <f t="shared" si="2"/>
        <v>01Oct0</v>
      </c>
      <c r="P51" s="14">
        <v>0.5</v>
      </c>
      <c r="Q51" s="15">
        <f t="shared" si="3"/>
        <v>0</v>
      </c>
      <c r="R51">
        <v>46</v>
      </c>
      <c r="T51" s="39" t="str">
        <f>O54</f>
        <v>01Oct0</v>
      </c>
      <c r="U51" s="112">
        <f>P54</f>
        <v>0.5</v>
      </c>
      <c r="V51" s="15">
        <f>Q54</f>
        <v>0</v>
      </c>
      <c r="W51">
        <v>46</v>
      </c>
    </row>
    <row r="52" spans="1:31" x14ac:dyDescent="0.25">
      <c r="A52"/>
      <c r="B52"/>
      <c r="M52" s="9" t="s">
        <v>6</v>
      </c>
      <c r="N52" s="114">
        <f t="shared" si="1"/>
        <v>0</v>
      </c>
      <c r="O52" s="16" t="str">
        <f t="shared" si="2"/>
        <v>01Oct0</v>
      </c>
      <c r="P52" s="14">
        <v>0.5</v>
      </c>
      <c r="Q52" s="15">
        <f t="shared" si="3"/>
        <v>0</v>
      </c>
      <c r="R52">
        <v>47</v>
      </c>
      <c r="T52" s="39" t="str">
        <f t="shared" ref="T52:V67" si="7">O55</f>
        <v>01Oct0</v>
      </c>
      <c r="U52" s="112">
        <f t="shared" si="7"/>
        <v>0.5</v>
      </c>
      <c r="V52" s="15">
        <f t="shared" si="7"/>
        <v>0</v>
      </c>
      <c r="W52">
        <v>47</v>
      </c>
    </row>
    <row r="53" spans="1:31" x14ac:dyDescent="0.25">
      <c r="A53"/>
      <c r="B53"/>
      <c r="M53" s="9" t="s">
        <v>6</v>
      </c>
      <c r="N53" s="114">
        <f t="shared" si="1"/>
        <v>0</v>
      </c>
      <c r="O53" s="16" t="str">
        <f t="shared" si="2"/>
        <v>01Oct0</v>
      </c>
      <c r="P53" s="14">
        <v>0.5</v>
      </c>
      <c r="Q53" s="56">
        <f t="shared" si="3"/>
        <v>0</v>
      </c>
      <c r="R53">
        <v>48</v>
      </c>
      <c r="T53" s="39" t="str">
        <f t="shared" si="7"/>
        <v>01Oct0</v>
      </c>
      <c r="U53" s="112">
        <f t="shared" si="7"/>
        <v>0.5</v>
      </c>
      <c r="V53" s="15">
        <f t="shared" si="7"/>
        <v>0</v>
      </c>
      <c r="W53">
        <v>48</v>
      </c>
    </row>
    <row r="54" spans="1:31" x14ac:dyDescent="0.25">
      <c r="A54"/>
      <c r="B54"/>
      <c r="M54" s="30" t="s">
        <v>6</v>
      </c>
      <c r="N54" s="114">
        <f t="shared" si="1"/>
        <v>0</v>
      </c>
      <c r="O54" s="16" t="str">
        <f t="shared" si="2"/>
        <v>01Oct0</v>
      </c>
      <c r="P54" s="14">
        <v>0.5</v>
      </c>
      <c r="Q54" s="15">
        <f t="shared" si="3"/>
        <v>0</v>
      </c>
      <c r="R54">
        <v>49</v>
      </c>
      <c r="T54" s="39" t="str">
        <f t="shared" si="7"/>
        <v>01Oct0</v>
      </c>
      <c r="U54" s="112">
        <f t="shared" si="7"/>
        <v>0.5</v>
      </c>
      <c r="V54" s="15">
        <f t="shared" si="7"/>
        <v>0</v>
      </c>
      <c r="W54">
        <v>49</v>
      </c>
    </row>
    <row r="55" spans="1:31" x14ac:dyDescent="0.25">
      <c r="A55"/>
      <c r="B55"/>
      <c r="M55" s="30" t="s">
        <v>6</v>
      </c>
      <c r="N55" s="114">
        <f t="shared" si="1"/>
        <v>0</v>
      </c>
      <c r="O55" s="16" t="str">
        <f>CONCATENATE(M55,N55)</f>
        <v>01Oct0</v>
      </c>
      <c r="P55" s="14">
        <v>0.5</v>
      </c>
      <c r="Q55" s="15">
        <f>B54</f>
        <v>0</v>
      </c>
      <c r="R55">
        <v>50</v>
      </c>
      <c r="T55" s="39" t="str">
        <f t="shared" si="7"/>
        <v>01Oct0</v>
      </c>
      <c r="U55" s="112">
        <f t="shared" si="7"/>
        <v>0.5</v>
      </c>
      <c r="V55" s="15">
        <f t="shared" si="7"/>
        <v>0</v>
      </c>
      <c r="W55">
        <v>50</v>
      </c>
      <c r="AB55" s="6"/>
    </row>
    <row r="56" spans="1:31" x14ac:dyDescent="0.25">
      <c r="A56"/>
      <c r="B56"/>
      <c r="M56" s="9" t="s">
        <v>6</v>
      </c>
      <c r="N56" s="114">
        <f t="shared" si="1"/>
        <v>0</v>
      </c>
      <c r="O56" s="16" t="str">
        <f>CONCATENATE(M56,N56)</f>
        <v>01Oct0</v>
      </c>
      <c r="P56" s="14">
        <v>0.5</v>
      </c>
      <c r="Q56" s="15">
        <f>B55</f>
        <v>0</v>
      </c>
      <c r="R56">
        <v>51</v>
      </c>
      <c r="T56" s="39" t="str">
        <f t="shared" si="7"/>
        <v>01Oct0</v>
      </c>
      <c r="U56" s="112">
        <f t="shared" si="7"/>
        <v>0.5</v>
      </c>
      <c r="V56" s="15">
        <f t="shared" si="7"/>
        <v>0</v>
      </c>
      <c r="W56">
        <v>51</v>
      </c>
      <c r="AA56">
        <v>2</v>
      </c>
      <c r="AC56" s="6">
        <v>43580</v>
      </c>
      <c r="AD56">
        <v>1345</v>
      </c>
      <c r="AE56">
        <v>24.09</v>
      </c>
    </row>
    <row r="57" spans="1:31" x14ac:dyDescent="0.25">
      <c r="A57"/>
      <c r="B57"/>
      <c r="M57" s="9" t="s">
        <v>6</v>
      </c>
      <c r="N57" s="114">
        <f t="shared" si="1"/>
        <v>0</v>
      </c>
      <c r="O57" s="16" t="str">
        <f t="shared" ref="O57:O85" si="8">CONCATENATE(M57,N57)</f>
        <v>01Oct0</v>
      </c>
      <c r="P57" s="14">
        <v>0.5</v>
      </c>
      <c r="Q57" s="15">
        <f t="shared" ref="Q57:Q85" si="9">B56</f>
        <v>0</v>
      </c>
      <c r="R57">
        <v>52</v>
      </c>
      <c r="T57" s="39" t="str">
        <f t="shared" si="7"/>
        <v>01Oct0</v>
      </c>
      <c r="U57" s="112">
        <f t="shared" si="7"/>
        <v>0.5</v>
      </c>
      <c r="V57" s="15">
        <f t="shared" si="7"/>
        <v>0</v>
      </c>
      <c r="W57">
        <v>52</v>
      </c>
    </row>
    <row r="58" spans="1:31" x14ac:dyDescent="0.25">
      <c r="A58"/>
      <c r="B58"/>
      <c r="M58" s="9" t="s">
        <v>6</v>
      </c>
      <c r="N58" s="114">
        <f t="shared" si="1"/>
        <v>0</v>
      </c>
      <c r="O58" s="16" t="str">
        <f t="shared" si="8"/>
        <v>01Oct0</v>
      </c>
      <c r="P58" s="14">
        <v>0.5</v>
      </c>
      <c r="Q58" s="15">
        <f t="shared" si="9"/>
        <v>0</v>
      </c>
      <c r="R58">
        <v>53</v>
      </c>
      <c r="T58" s="39" t="str">
        <f t="shared" si="7"/>
        <v>01Oct0</v>
      </c>
      <c r="U58" s="112">
        <f t="shared" si="7"/>
        <v>0.5</v>
      </c>
      <c r="V58" s="15">
        <f t="shared" si="7"/>
        <v>0</v>
      </c>
      <c r="W58">
        <v>53</v>
      </c>
    </row>
    <row r="59" spans="1:31" x14ac:dyDescent="0.25">
      <c r="A59"/>
      <c r="B59"/>
      <c r="M59" s="9" t="s">
        <v>6</v>
      </c>
      <c r="N59" s="114">
        <f t="shared" si="1"/>
        <v>0</v>
      </c>
      <c r="O59" s="16" t="str">
        <f t="shared" si="8"/>
        <v>01Oct0</v>
      </c>
      <c r="P59" s="14">
        <v>0.5</v>
      </c>
      <c r="Q59" s="15">
        <f t="shared" si="9"/>
        <v>0</v>
      </c>
      <c r="R59">
        <v>54</v>
      </c>
      <c r="T59" s="39" t="str">
        <f t="shared" si="7"/>
        <v>01Oct0</v>
      </c>
      <c r="U59" s="112">
        <f t="shared" si="7"/>
        <v>0.5</v>
      </c>
      <c r="V59" s="15">
        <f t="shared" si="7"/>
        <v>0</v>
      </c>
      <c r="W59">
        <v>54</v>
      </c>
    </row>
    <row r="60" spans="1:31" x14ac:dyDescent="0.25">
      <c r="A60"/>
      <c r="B60"/>
      <c r="M60" s="9" t="s">
        <v>6</v>
      </c>
      <c r="N60" s="114">
        <f t="shared" si="1"/>
        <v>0</v>
      </c>
      <c r="O60" s="16" t="str">
        <f t="shared" si="8"/>
        <v>01Oct0</v>
      </c>
      <c r="P60" s="14">
        <v>0.5</v>
      </c>
      <c r="Q60" s="15">
        <f t="shared" si="9"/>
        <v>0</v>
      </c>
      <c r="R60">
        <v>55</v>
      </c>
      <c r="T60" s="39" t="str">
        <f t="shared" si="7"/>
        <v>01Oct0</v>
      </c>
      <c r="U60" s="112">
        <f t="shared" si="7"/>
        <v>0.5</v>
      </c>
      <c r="V60" s="15">
        <f t="shared" si="7"/>
        <v>0</v>
      </c>
      <c r="W60">
        <v>55</v>
      </c>
    </row>
    <row r="61" spans="1:31" x14ac:dyDescent="0.25">
      <c r="A61"/>
      <c r="B61"/>
      <c r="M61" s="9" t="s">
        <v>6</v>
      </c>
      <c r="N61" s="114">
        <f t="shared" si="1"/>
        <v>0</v>
      </c>
      <c r="O61" s="16" t="str">
        <f t="shared" si="8"/>
        <v>01Oct0</v>
      </c>
      <c r="P61" s="14">
        <v>0.5</v>
      </c>
      <c r="Q61" s="15">
        <f t="shared" si="9"/>
        <v>0</v>
      </c>
      <c r="R61">
        <v>56</v>
      </c>
      <c r="T61" s="39" t="str">
        <f t="shared" si="7"/>
        <v>01Oct0</v>
      </c>
      <c r="U61" s="112">
        <f t="shared" si="7"/>
        <v>0.5</v>
      </c>
      <c r="V61" s="15">
        <f t="shared" si="7"/>
        <v>0</v>
      </c>
      <c r="W61">
        <v>56</v>
      </c>
    </row>
    <row r="62" spans="1:31" x14ac:dyDescent="0.25">
      <c r="A62"/>
      <c r="B62"/>
      <c r="M62" s="9" t="s">
        <v>6</v>
      </c>
      <c r="N62" s="114">
        <f t="shared" si="1"/>
        <v>0</v>
      </c>
      <c r="O62" s="16" t="str">
        <f t="shared" si="8"/>
        <v>01Oct0</v>
      </c>
      <c r="P62" s="14">
        <v>0.5</v>
      </c>
      <c r="Q62" s="15">
        <f t="shared" si="9"/>
        <v>0</v>
      </c>
      <c r="R62">
        <v>57</v>
      </c>
      <c r="T62" s="39" t="str">
        <f t="shared" si="7"/>
        <v>01Oct0</v>
      </c>
      <c r="U62" s="112">
        <f t="shared" si="7"/>
        <v>0.5</v>
      </c>
      <c r="V62" s="15">
        <f t="shared" si="7"/>
        <v>0</v>
      </c>
      <c r="W62">
        <v>57</v>
      </c>
    </row>
    <row r="63" spans="1:31" x14ac:dyDescent="0.25">
      <c r="A63"/>
      <c r="B63"/>
      <c r="M63" s="9" t="s">
        <v>6</v>
      </c>
      <c r="N63" s="114">
        <f t="shared" si="1"/>
        <v>0</v>
      </c>
      <c r="O63" s="16" t="str">
        <f t="shared" si="8"/>
        <v>01Oct0</v>
      </c>
      <c r="P63" s="14">
        <v>0.5</v>
      </c>
      <c r="Q63" s="15">
        <f t="shared" si="9"/>
        <v>0</v>
      </c>
      <c r="R63">
        <v>58</v>
      </c>
      <c r="T63" s="39" t="str">
        <f t="shared" si="7"/>
        <v>01Oct0</v>
      </c>
      <c r="U63" s="112">
        <f t="shared" si="7"/>
        <v>0.5</v>
      </c>
      <c r="V63" s="15">
        <f t="shared" si="7"/>
        <v>0</v>
      </c>
      <c r="W63">
        <v>58</v>
      </c>
    </row>
    <row r="64" spans="1:31" x14ac:dyDescent="0.25">
      <c r="A64"/>
      <c r="B64"/>
      <c r="M64" s="9" t="s">
        <v>6</v>
      </c>
      <c r="N64" s="114">
        <f t="shared" si="1"/>
        <v>0</v>
      </c>
      <c r="O64" s="16" t="str">
        <f t="shared" si="8"/>
        <v>01Oct0</v>
      </c>
      <c r="P64" s="14">
        <v>0.5</v>
      </c>
      <c r="Q64" s="15">
        <f t="shared" si="9"/>
        <v>0</v>
      </c>
      <c r="R64">
        <v>59</v>
      </c>
      <c r="T64" s="39" t="str">
        <f t="shared" si="7"/>
        <v>01Oct0</v>
      </c>
      <c r="U64" s="112">
        <f t="shared" si="7"/>
        <v>0.5</v>
      </c>
      <c r="V64" s="15">
        <f t="shared" si="7"/>
        <v>0</v>
      </c>
      <c r="W64">
        <v>59</v>
      </c>
    </row>
    <row r="65" spans="1:23" x14ac:dyDescent="0.25">
      <c r="A65"/>
      <c r="B65"/>
      <c r="M65" s="9" t="s">
        <v>6</v>
      </c>
      <c r="N65" s="114">
        <f t="shared" si="1"/>
        <v>0</v>
      </c>
      <c r="O65" s="16" t="str">
        <f t="shared" si="8"/>
        <v>01Oct0</v>
      </c>
      <c r="P65" s="14">
        <v>0.5</v>
      </c>
      <c r="Q65" s="15">
        <f t="shared" si="9"/>
        <v>0</v>
      </c>
      <c r="R65">
        <v>60</v>
      </c>
      <c r="T65" s="39" t="str">
        <f t="shared" si="7"/>
        <v>01Oct0</v>
      </c>
      <c r="U65" s="112">
        <f t="shared" si="7"/>
        <v>0.5</v>
      </c>
      <c r="V65" s="15">
        <f t="shared" si="7"/>
        <v>0</v>
      </c>
      <c r="W65">
        <v>60</v>
      </c>
    </row>
    <row r="66" spans="1:23" x14ac:dyDescent="0.25">
      <c r="A66"/>
      <c r="B66"/>
      <c r="M66" s="9" t="s">
        <v>6</v>
      </c>
      <c r="N66" s="114">
        <f t="shared" si="1"/>
        <v>0</v>
      </c>
      <c r="O66" s="16" t="str">
        <f t="shared" si="8"/>
        <v>01Oct0</v>
      </c>
      <c r="P66" s="14">
        <v>0.5</v>
      </c>
      <c r="Q66" s="15">
        <f t="shared" si="9"/>
        <v>0</v>
      </c>
      <c r="R66">
        <v>61</v>
      </c>
      <c r="T66" s="39" t="str">
        <f t="shared" si="7"/>
        <v>01Oct0</v>
      </c>
      <c r="U66" s="112">
        <f t="shared" si="7"/>
        <v>0.5</v>
      </c>
      <c r="V66" s="15">
        <f t="shared" si="7"/>
        <v>0</v>
      </c>
      <c r="W66">
        <v>61</v>
      </c>
    </row>
    <row r="67" spans="1:23" x14ac:dyDescent="0.25">
      <c r="A67"/>
      <c r="B67"/>
      <c r="M67" s="9" t="s">
        <v>6</v>
      </c>
      <c r="N67" s="114">
        <f t="shared" si="1"/>
        <v>0</v>
      </c>
      <c r="O67" s="16" t="str">
        <f t="shared" si="8"/>
        <v>01Oct0</v>
      </c>
      <c r="P67" s="14">
        <v>0.5</v>
      </c>
      <c r="Q67" s="15">
        <f t="shared" si="9"/>
        <v>0</v>
      </c>
      <c r="R67">
        <v>62</v>
      </c>
      <c r="T67" s="39" t="str">
        <f t="shared" si="7"/>
        <v>01Oct0</v>
      </c>
      <c r="U67" s="112">
        <f t="shared" si="7"/>
        <v>0.5</v>
      </c>
      <c r="V67" s="15">
        <f t="shared" si="7"/>
        <v>0</v>
      </c>
      <c r="W67">
        <v>62</v>
      </c>
    </row>
    <row r="68" spans="1:23" x14ac:dyDescent="0.25">
      <c r="A68"/>
      <c r="B68"/>
      <c r="M68" s="9" t="s">
        <v>6</v>
      </c>
      <c r="N68" s="114">
        <f t="shared" si="1"/>
        <v>0</v>
      </c>
      <c r="O68" s="16" t="str">
        <f t="shared" si="8"/>
        <v>01Oct0</v>
      </c>
      <c r="P68" s="14">
        <v>0.5</v>
      </c>
      <c r="Q68" s="15">
        <f t="shared" si="9"/>
        <v>0</v>
      </c>
      <c r="R68">
        <v>63</v>
      </c>
      <c r="T68" s="39" t="str">
        <f t="shared" ref="T68:V85" si="10">O71</f>
        <v>01Oct0</v>
      </c>
      <c r="U68" s="112">
        <f t="shared" si="10"/>
        <v>0.5</v>
      </c>
      <c r="V68" s="15">
        <f t="shared" si="10"/>
        <v>0</v>
      </c>
      <c r="W68">
        <v>63</v>
      </c>
    </row>
    <row r="69" spans="1:23" x14ac:dyDescent="0.25">
      <c r="A69"/>
      <c r="B69"/>
      <c r="M69" s="9" t="s">
        <v>6</v>
      </c>
      <c r="N69" s="114">
        <f t="shared" si="1"/>
        <v>0</v>
      </c>
      <c r="O69" s="16" t="str">
        <f t="shared" si="8"/>
        <v>01Oct0</v>
      </c>
      <c r="P69" s="14">
        <v>0.5</v>
      </c>
      <c r="Q69" s="15">
        <f t="shared" si="9"/>
        <v>0</v>
      </c>
      <c r="R69">
        <v>64</v>
      </c>
      <c r="T69" s="39" t="str">
        <f t="shared" si="10"/>
        <v>01Oct0</v>
      </c>
      <c r="U69" s="112">
        <f t="shared" si="10"/>
        <v>0.5</v>
      </c>
      <c r="V69" s="15">
        <f t="shared" si="10"/>
        <v>0</v>
      </c>
      <c r="W69">
        <v>64</v>
      </c>
    </row>
    <row r="70" spans="1:23" x14ac:dyDescent="0.25">
      <c r="A70"/>
      <c r="B70"/>
      <c r="M70" s="9" t="s">
        <v>6</v>
      </c>
      <c r="N70" s="114">
        <f t="shared" si="1"/>
        <v>0</v>
      </c>
      <c r="O70" s="16" t="str">
        <f t="shared" si="8"/>
        <v>01Oct0</v>
      </c>
      <c r="P70" s="14">
        <v>0.5</v>
      </c>
      <c r="Q70" s="15">
        <f t="shared" si="9"/>
        <v>0</v>
      </c>
      <c r="R70">
        <v>65</v>
      </c>
      <c r="T70" s="39" t="str">
        <f t="shared" si="10"/>
        <v>01Oct0</v>
      </c>
      <c r="U70" s="112">
        <f t="shared" si="10"/>
        <v>0.5</v>
      </c>
      <c r="V70" s="15">
        <f t="shared" si="10"/>
        <v>0</v>
      </c>
      <c r="W70">
        <v>65</v>
      </c>
    </row>
    <row r="71" spans="1:23" x14ac:dyDescent="0.25">
      <c r="A71"/>
      <c r="B71"/>
      <c r="M71" s="9" t="s">
        <v>6</v>
      </c>
      <c r="N71" s="114">
        <f t="shared" ref="N71:N85" si="11">C70</f>
        <v>0</v>
      </c>
      <c r="O71" s="16" t="str">
        <f t="shared" si="8"/>
        <v>01Oct0</v>
      </c>
      <c r="P71" s="14">
        <v>0.5</v>
      </c>
      <c r="Q71" s="15">
        <f t="shared" si="9"/>
        <v>0</v>
      </c>
      <c r="R71">
        <v>66</v>
      </c>
      <c r="T71" s="39" t="str">
        <f t="shared" si="10"/>
        <v>01Oct0</v>
      </c>
      <c r="U71" s="112">
        <f t="shared" si="10"/>
        <v>0.5</v>
      </c>
      <c r="V71" s="15">
        <f t="shared" si="10"/>
        <v>0</v>
      </c>
      <c r="W71">
        <v>66</v>
      </c>
    </row>
    <row r="72" spans="1:23" x14ac:dyDescent="0.25">
      <c r="A72"/>
      <c r="B72"/>
      <c r="M72" s="9" t="s">
        <v>6</v>
      </c>
      <c r="N72" s="114">
        <f t="shared" si="11"/>
        <v>0</v>
      </c>
      <c r="O72" s="16" t="str">
        <f t="shared" si="8"/>
        <v>01Oct0</v>
      </c>
      <c r="P72" s="14">
        <v>0.5</v>
      </c>
      <c r="Q72" s="15">
        <f t="shared" si="9"/>
        <v>0</v>
      </c>
      <c r="R72">
        <v>67</v>
      </c>
      <c r="T72" s="39" t="str">
        <f t="shared" si="10"/>
        <v>01Oct0</v>
      </c>
      <c r="U72" s="112">
        <f t="shared" si="10"/>
        <v>0.5</v>
      </c>
      <c r="V72" s="15">
        <f t="shared" si="10"/>
        <v>0</v>
      </c>
      <c r="W72">
        <v>67</v>
      </c>
    </row>
    <row r="73" spans="1:23" x14ac:dyDescent="0.25">
      <c r="A73"/>
      <c r="B73"/>
      <c r="M73" s="9" t="s">
        <v>6</v>
      </c>
      <c r="N73" s="114">
        <f t="shared" si="11"/>
        <v>0</v>
      </c>
      <c r="O73" s="16" t="str">
        <f t="shared" si="8"/>
        <v>01Oct0</v>
      </c>
      <c r="P73" s="14">
        <v>0.5</v>
      </c>
      <c r="Q73" s="15">
        <f t="shared" si="9"/>
        <v>0</v>
      </c>
      <c r="R73">
        <v>68</v>
      </c>
      <c r="T73" s="39" t="str">
        <f t="shared" si="10"/>
        <v>01Oct0</v>
      </c>
      <c r="U73" s="112">
        <f t="shared" si="10"/>
        <v>0.5</v>
      </c>
      <c r="V73" s="15">
        <f t="shared" si="10"/>
        <v>0</v>
      </c>
      <c r="W73">
        <v>68</v>
      </c>
    </row>
    <row r="74" spans="1:23" x14ac:dyDescent="0.25">
      <c r="A74"/>
      <c r="B74"/>
      <c r="M74" s="9" t="s">
        <v>6</v>
      </c>
      <c r="N74" s="114">
        <f t="shared" si="11"/>
        <v>0</v>
      </c>
      <c r="O74" s="16" t="str">
        <f t="shared" si="8"/>
        <v>01Oct0</v>
      </c>
      <c r="P74" s="14">
        <v>0.5</v>
      </c>
      <c r="Q74" s="15">
        <f t="shared" si="9"/>
        <v>0</v>
      </c>
      <c r="R74">
        <v>69</v>
      </c>
      <c r="T74" s="39" t="str">
        <f t="shared" si="10"/>
        <v>01Oct0</v>
      </c>
      <c r="U74" s="112">
        <f t="shared" si="10"/>
        <v>0.5</v>
      </c>
      <c r="V74" s="15">
        <f t="shared" si="10"/>
        <v>0</v>
      </c>
      <c r="W74">
        <v>69</v>
      </c>
    </row>
    <row r="75" spans="1:23" x14ac:dyDescent="0.25">
      <c r="A75"/>
      <c r="B75"/>
      <c r="M75" s="9" t="s">
        <v>6</v>
      </c>
      <c r="N75" s="114">
        <f t="shared" si="11"/>
        <v>0</v>
      </c>
      <c r="O75" s="16" t="str">
        <f t="shared" si="8"/>
        <v>01Oct0</v>
      </c>
      <c r="P75" s="14">
        <v>0.5</v>
      </c>
      <c r="Q75" s="15">
        <f t="shared" si="9"/>
        <v>0</v>
      </c>
      <c r="R75">
        <v>70</v>
      </c>
      <c r="T75" s="39" t="str">
        <f t="shared" si="10"/>
        <v>01Oct0</v>
      </c>
      <c r="U75" s="112">
        <f t="shared" si="10"/>
        <v>0.5</v>
      </c>
      <c r="V75" s="15">
        <f t="shared" si="10"/>
        <v>0</v>
      </c>
      <c r="W75">
        <v>70</v>
      </c>
    </row>
    <row r="76" spans="1:23" x14ac:dyDescent="0.25">
      <c r="A76"/>
      <c r="B76"/>
      <c r="M76" s="9" t="s">
        <v>6</v>
      </c>
      <c r="N76" s="114">
        <f t="shared" si="11"/>
        <v>0</v>
      </c>
      <c r="O76" s="16" t="str">
        <f t="shared" si="8"/>
        <v>01Oct0</v>
      </c>
      <c r="P76" s="14">
        <v>0.5</v>
      </c>
      <c r="Q76" s="15">
        <f t="shared" si="9"/>
        <v>0</v>
      </c>
      <c r="R76">
        <v>71</v>
      </c>
      <c r="T76" s="39" t="str">
        <f t="shared" si="10"/>
        <v>01Oct0</v>
      </c>
      <c r="U76" s="112">
        <f t="shared" si="10"/>
        <v>0.5</v>
      </c>
      <c r="V76" s="15">
        <f t="shared" si="10"/>
        <v>0</v>
      </c>
      <c r="W76">
        <v>71</v>
      </c>
    </row>
    <row r="77" spans="1:23" x14ac:dyDescent="0.25">
      <c r="A77"/>
      <c r="B77"/>
      <c r="M77" s="9" t="s">
        <v>6</v>
      </c>
      <c r="N77" s="114">
        <f t="shared" si="11"/>
        <v>0</v>
      </c>
      <c r="O77" s="16" t="str">
        <f t="shared" si="8"/>
        <v>01Oct0</v>
      </c>
      <c r="P77" s="14">
        <v>0.5</v>
      </c>
      <c r="Q77" s="15">
        <f t="shared" si="9"/>
        <v>0</v>
      </c>
      <c r="R77">
        <v>72</v>
      </c>
      <c r="T77" s="39" t="str">
        <f t="shared" si="10"/>
        <v>01Oct0</v>
      </c>
      <c r="U77" s="112">
        <f t="shared" si="10"/>
        <v>0.5</v>
      </c>
      <c r="V77" s="15">
        <f t="shared" si="10"/>
        <v>0</v>
      </c>
      <c r="W77">
        <v>72</v>
      </c>
    </row>
    <row r="78" spans="1:23" x14ac:dyDescent="0.25">
      <c r="A78"/>
      <c r="B78"/>
      <c r="M78" s="9" t="s">
        <v>6</v>
      </c>
      <c r="N78" s="114">
        <f t="shared" si="11"/>
        <v>0</v>
      </c>
      <c r="O78" s="16" t="str">
        <f t="shared" si="8"/>
        <v>01Oct0</v>
      </c>
      <c r="P78" s="14">
        <v>0.5</v>
      </c>
      <c r="Q78" s="15">
        <f t="shared" si="9"/>
        <v>0</v>
      </c>
      <c r="R78">
        <v>73</v>
      </c>
      <c r="T78" s="39" t="str">
        <f t="shared" si="10"/>
        <v>01Oct0</v>
      </c>
      <c r="U78" s="112">
        <f t="shared" si="10"/>
        <v>0.5</v>
      </c>
      <c r="V78" s="15">
        <f t="shared" si="10"/>
        <v>0</v>
      </c>
      <c r="W78">
        <v>73</v>
      </c>
    </row>
    <row r="79" spans="1:23" x14ac:dyDescent="0.25">
      <c r="A79"/>
      <c r="B79"/>
      <c r="M79" s="9" t="s">
        <v>6</v>
      </c>
      <c r="N79" s="114">
        <f t="shared" si="11"/>
        <v>0</v>
      </c>
      <c r="O79" s="16" t="str">
        <f t="shared" si="8"/>
        <v>01Oct0</v>
      </c>
      <c r="P79" s="14">
        <v>0.5</v>
      </c>
      <c r="Q79" s="15">
        <f t="shared" si="9"/>
        <v>0</v>
      </c>
      <c r="R79">
        <v>74</v>
      </c>
      <c r="T79" s="39" t="str">
        <f t="shared" si="10"/>
        <v>01Oct0</v>
      </c>
      <c r="U79" s="112">
        <f t="shared" si="10"/>
        <v>0.5</v>
      </c>
      <c r="V79" s="15">
        <f t="shared" si="10"/>
        <v>0</v>
      </c>
      <c r="W79">
        <v>74</v>
      </c>
    </row>
    <row r="80" spans="1:23" x14ac:dyDescent="0.25">
      <c r="A80"/>
      <c r="B80"/>
      <c r="M80" s="9" t="s">
        <v>6</v>
      </c>
      <c r="N80" s="114">
        <f t="shared" si="11"/>
        <v>0</v>
      </c>
      <c r="O80" s="16" t="str">
        <f t="shared" si="8"/>
        <v>01Oct0</v>
      </c>
      <c r="P80" s="14">
        <v>0.5</v>
      </c>
      <c r="Q80" s="15">
        <f t="shared" si="9"/>
        <v>0</v>
      </c>
      <c r="R80">
        <v>75</v>
      </c>
      <c r="T80" s="39" t="str">
        <f t="shared" si="10"/>
        <v>01Oct0</v>
      </c>
      <c r="U80" s="112">
        <f t="shared" si="10"/>
        <v>0.5</v>
      </c>
      <c r="V80" s="15">
        <f t="shared" si="10"/>
        <v>0</v>
      </c>
      <c r="W80">
        <v>75</v>
      </c>
    </row>
    <row r="81" spans="1:23" x14ac:dyDescent="0.25">
      <c r="A81"/>
      <c r="B81"/>
      <c r="M81" s="9" t="s">
        <v>6</v>
      </c>
      <c r="N81" s="114">
        <f t="shared" si="11"/>
        <v>0</v>
      </c>
      <c r="O81" s="16" t="str">
        <f t="shared" si="8"/>
        <v>01Oct0</v>
      </c>
      <c r="P81" s="14">
        <v>0.5</v>
      </c>
      <c r="Q81" s="15">
        <f t="shared" si="9"/>
        <v>0</v>
      </c>
      <c r="R81">
        <v>76</v>
      </c>
      <c r="T81" s="39" t="str">
        <f t="shared" si="10"/>
        <v>01Oct0</v>
      </c>
      <c r="U81" s="112">
        <f t="shared" si="10"/>
        <v>0.5</v>
      </c>
      <c r="V81" s="15">
        <f t="shared" si="10"/>
        <v>0</v>
      </c>
      <c r="W81">
        <v>76</v>
      </c>
    </row>
    <row r="82" spans="1:23" x14ac:dyDescent="0.25">
      <c r="A82"/>
      <c r="B82"/>
      <c r="M82" s="9" t="s">
        <v>6</v>
      </c>
      <c r="N82" s="114">
        <f t="shared" si="11"/>
        <v>0</v>
      </c>
      <c r="O82" s="16" t="str">
        <f t="shared" si="8"/>
        <v>01Oct0</v>
      </c>
      <c r="P82" s="14">
        <v>0.5</v>
      </c>
      <c r="Q82" s="15">
        <f t="shared" si="9"/>
        <v>0</v>
      </c>
      <c r="R82">
        <v>77</v>
      </c>
      <c r="T82" s="39" t="str">
        <f t="shared" si="10"/>
        <v>01Oct0</v>
      </c>
      <c r="U82" s="112">
        <f t="shared" si="10"/>
        <v>0.5</v>
      </c>
      <c r="V82" s="15">
        <f t="shared" si="10"/>
        <v>0</v>
      </c>
      <c r="W82">
        <v>77</v>
      </c>
    </row>
    <row r="83" spans="1:23" x14ac:dyDescent="0.25">
      <c r="A83"/>
      <c r="B83"/>
      <c r="M83" s="9" t="s">
        <v>6</v>
      </c>
      <c r="N83" s="114">
        <f t="shared" si="11"/>
        <v>0</v>
      </c>
      <c r="O83" s="16" t="str">
        <f t="shared" si="8"/>
        <v>01Oct0</v>
      </c>
      <c r="P83" s="14">
        <v>0.5</v>
      </c>
      <c r="Q83" s="15">
        <f t="shared" si="9"/>
        <v>0</v>
      </c>
      <c r="R83">
        <v>78</v>
      </c>
      <c r="T83" s="39">
        <f t="shared" si="10"/>
        <v>0</v>
      </c>
      <c r="U83" s="112">
        <f t="shared" si="10"/>
        <v>0</v>
      </c>
      <c r="V83" s="15">
        <f t="shared" si="10"/>
        <v>0</v>
      </c>
      <c r="W83">
        <v>78</v>
      </c>
    </row>
    <row r="84" spans="1:23" x14ac:dyDescent="0.25">
      <c r="A84"/>
      <c r="B84"/>
      <c r="M84" s="9" t="s">
        <v>6</v>
      </c>
      <c r="N84" s="114">
        <f t="shared" si="11"/>
        <v>0</v>
      </c>
      <c r="O84" s="16" t="str">
        <f t="shared" si="8"/>
        <v>01Oct0</v>
      </c>
      <c r="P84" s="14">
        <v>0.5</v>
      </c>
      <c r="Q84" s="15">
        <f t="shared" si="9"/>
        <v>0</v>
      </c>
      <c r="R84">
        <v>79</v>
      </c>
      <c r="T84" s="39">
        <f t="shared" si="10"/>
        <v>0</v>
      </c>
      <c r="U84" s="112">
        <f t="shared" si="10"/>
        <v>0</v>
      </c>
      <c r="V84" s="15">
        <f t="shared" si="10"/>
        <v>0</v>
      </c>
      <c r="W84">
        <v>79</v>
      </c>
    </row>
    <row r="85" spans="1:23" x14ac:dyDescent="0.25">
      <c r="A85"/>
      <c r="B85"/>
      <c r="M85" s="9" t="s">
        <v>6</v>
      </c>
      <c r="N85" s="114">
        <f t="shared" si="11"/>
        <v>0</v>
      </c>
      <c r="O85" s="16" t="str">
        <f t="shared" si="8"/>
        <v>01Oct0</v>
      </c>
      <c r="P85" s="14">
        <v>0.5</v>
      </c>
      <c r="Q85" s="15">
        <f t="shared" si="9"/>
        <v>0</v>
      </c>
      <c r="R85">
        <v>80</v>
      </c>
      <c r="T85" s="39">
        <f t="shared" si="10"/>
        <v>0</v>
      </c>
      <c r="U85" s="112">
        <f t="shared" si="10"/>
        <v>0</v>
      </c>
      <c r="V85" s="15">
        <f t="shared" si="10"/>
        <v>0</v>
      </c>
      <c r="W85">
        <v>80</v>
      </c>
    </row>
    <row r="86" spans="1:23" x14ac:dyDescent="0.25">
      <c r="A86"/>
      <c r="B86"/>
    </row>
    <row r="87" spans="1:23" x14ac:dyDescent="0.25">
      <c r="A87"/>
      <c r="B87"/>
    </row>
    <row r="88" spans="1:23" x14ac:dyDescent="0.25">
      <c r="A88"/>
      <c r="B88"/>
    </row>
    <row r="89" spans="1:23" x14ac:dyDescent="0.25">
      <c r="A89" s="4"/>
    </row>
    <row r="90" spans="1:23" x14ac:dyDescent="0.25">
      <c r="A90" s="4"/>
    </row>
    <row r="91" spans="1:23" x14ac:dyDescent="0.25">
      <c r="A91" s="4"/>
    </row>
    <row r="92" spans="1:23" x14ac:dyDescent="0.25">
      <c r="A92" s="4"/>
    </row>
    <row r="93" spans="1:23" x14ac:dyDescent="0.25">
      <c r="A93" s="4"/>
    </row>
    <row r="94" spans="1:23" x14ac:dyDescent="0.25">
      <c r="A94" s="4"/>
    </row>
    <row r="95" spans="1:23" x14ac:dyDescent="0.25">
      <c r="A95" s="4"/>
    </row>
    <row r="96" spans="1:2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2" x14ac:dyDescent="0.25">
      <c r="A1153" s="4"/>
    </row>
    <row r="1154" spans="1:2" x14ac:dyDescent="0.25">
      <c r="A1154" s="4"/>
    </row>
    <row r="1155" spans="1:2" x14ac:dyDescent="0.25">
      <c r="A1155" s="20"/>
      <c r="B1155" s="21"/>
    </row>
    <row r="1156" spans="1:2" x14ac:dyDescent="0.25">
      <c r="A1156" s="4"/>
    </row>
    <row r="1157" spans="1:2" x14ac:dyDescent="0.25">
      <c r="A1157" s="4"/>
    </row>
    <row r="1158" spans="1:2" x14ac:dyDescent="0.25">
      <c r="A1158" s="4"/>
    </row>
    <row r="1159" spans="1:2" x14ac:dyDescent="0.25">
      <c r="A1159" s="4"/>
    </row>
    <row r="1160" spans="1:2" x14ac:dyDescent="0.25">
      <c r="A1160" s="4"/>
    </row>
    <row r="1161" spans="1:2" x14ac:dyDescent="0.25">
      <c r="A1161" s="4"/>
    </row>
    <row r="1162" spans="1:2" x14ac:dyDescent="0.25">
      <c r="A1162" s="4"/>
    </row>
    <row r="1163" spans="1:2" x14ac:dyDescent="0.25">
      <c r="A1163" s="4"/>
    </row>
    <row r="1164" spans="1:2" x14ac:dyDescent="0.25">
      <c r="A1164" s="4"/>
    </row>
    <row r="1165" spans="1:2" x14ac:dyDescent="0.25">
      <c r="A1165" s="4"/>
    </row>
    <row r="1166" spans="1:2" x14ac:dyDescent="0.25">
      <c r="A1166" s="4"/>
    </row>
    <row r="1167" spans="1:2" x14ac:dyDescent="0.25">
      <c r="A1167" s="4"/>
    </row>
    <row r="1168" spans="1:2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2" x14ac:dyDescent="0.25">
      <c r="A1361" s="4"/>
    </row>
    <row r="1362" spans="1:2" x14ac:dyDescent="0.25">
      <c r="A1362" s="4"/>
    </row>
    <row r="1363" spans="1:2" x14ac:dyDescent="0.25">
      <c r="A1363" s="4"/>
    </row>
    <row r="1364" spans="1:2" x14ac:dyDescent="0.25">
      <c r="A1364" s="4"/>
    </row>
    <row r="1365" spans="1:2" x14ac:dyDescent="0.25">
      <c r="A1365" s="4"/>
    </row>
    <row r="1366" spans="1:2" x14ac:dyDescent="0.25">
      <c r="A1366" s="4"/>
    </row>
    <row r="1367" spans="1:2" x14ac:dyDescent="0.25">
      <c r="A1367" s="4"/>
    </row>
    <row r="1368" spans="1:2" x14ac:dyDescent="0.25">
      <c r="A1368" s="4"/>
    </row>
    <row r="1369" spans="1:2" x14ac:dyDescent="0.25">
      <c r="A1369" s="4"/>
    </row>
    <row r="1370" spans="1:2" x14ac:dyDescent="0.25">
      <c r="A1370" s="4"/>
    </row>
    <row r="1371" spans="1:2" x14ac:dyDescent="0.25">
      <c r="A1371" s="4"/>
    </row>
    <row r="1372" spans="1:2" x14ac:dyDescent="0.25">
      <c r="A1372" s="4"/>
    </row>
    <row r="1373" spans="1:2" x14ac:dyDescent="0.25">
      <c r="A1373" s="4"/>
    </row>
    <row r="1374" spans="1:2" x14ac:dyDescent="0.25">
      <c r="A1374" s="4"/>
    </row>
    <row r="1375" spans="1:2" x14ac:dyDescent="0.25">
      <c r="A1375" s="20"/>
      <c r="B1375" s="21"/>
    </row>
    <row r="1376" spans="1:2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2" x14ac:dyDescent="0.25">
      <c r="A1393" s="4"/>
    </row>
    <row r="1394" spans="1:2" x14ac:dyDescent="0.25">
      <c r="A1394" s="4"/>
    </row>
    <row r="1395" spans="1:2" x14ac:dyDescent="0.25">
      <c r="A1395" s="4"/>
    </row>
    <row r="1396" spans="1:2" x14ac:dyDescent="0.25">
      <c r="A1396" s="4"/>
    </row>
    <row r="1397" spans="1:2" x14ac:dyDescent="0.25">
      <c r="A1397" s="4"/>
    </row>
    <row r="1398" spans="1:2" x14ac:dyDescent="0.25">
      <c r="A1398" s="22"/>
      <c r="B1398" s="23"/>
    </row>
    <row r="1399" spans="1:2" x14ac:dyDescent="0.25">
      <c r="A1399" s="4"/>
    </row>
    <row r="1400" spans="1:2" x14ac:dyDescent="0.25">
      <c r="A1400" s="4"/>
    </row>
    <row r="1401" spans="1:2" x14ac:dyDescent="0.25">
      <c r="A1401" s="4"/>
    </row>
    <row r="1402" spans="1:2" x14ac:dyDescent="0.25">
      <c r="A1402" s="4"/>
    </row>
    <row r="1403" spans="1:2" x14ac:dyDescent="0.25">
      <c r="A1403" s="4"/>
    </row>
    <row r="1404" spans="1:2" x14ac:dyDescent="0.25">
      <c r="A1404" s="4"/>
    </row>
    <row r="1405" spans="1:2" x14ac:dyDescent="0.25">
      <c r="A1405" s="4"/>
    </row>
    <row r="1406" spans="1:2" x14ac:dyDescent="0.25">
      <c r="A1406" s="4"/>
    </row>
    <row r="1407" spans="1:2" x14ac:dyDescent="0.25">
      <c r="A1407" s="4"/>
    </row>
    <row r="1408" spans="1:2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2" x14ac:dyDescent="0.25">
      <c r="A1649" s="4"/>
    </row>
    <row r="1650" spans="1:2" x14ac:dyDescent="0.25">
      <c r="A1650" s="4"/>
    </row>
    <row r="1651" spans="1:2" x14ac:dyDescent="0.25">
      <c r="A1651" s="4"/>
    </row>
    <row r="1652" spans="1:2" x14ac:dyDescent="0.25">
      <c r="A1652" s="4"/>
    </row>
    <row r="1653" spans="1:2" x14ac:dyDescent="0.25">
      <c r="A1653" s="4"/>
    </row>
    <row r="1654" spans="1:2" x14ac:dyDescent="0.25">
      <c r="A1654" s="20"/>
      <c r="B1654" s="24"/>
    </row>
    <row r="1655" spans="1:2" x14ac:dyDescent="0.25">
      <c r="A1655" s="4"/>
    </row>
    <row r="1656" spans="1:2" x14ac:dyDescent="0.25">
      <c r="A1656" s="4"/>
    </row>
    <row r="1657" spans="1:2" x14ac:dyDescent="0.25">
      <c r="A1657" s="4"/>
    </row>
    <row r="1658" spans="1:2" x14ac:dyDescent="0.25">
      <c r="A1658" s="4"/>
    </row>
    <row r="1659" spans="1:2" x14ac:dyDescent="0.25">
      <c r="A1659" s="4"/>
    </row>
    <row r="1660" spans="1:2" x14ac:dyDescent="0.25">
      <c r="A1660" s="4"/>
    </row>
    <row r="1661" spans="1:2" x14ac:dyDescent="0.25">
      <c r="A1661" s="4"/>
    </row>
    <row r="1662" spans="1:2" x14ac:dyDescent="0.25">
      <c r="A1662" s="4"/>
    </row>
    <row r="1663" spans="1:2" x14ac:dyDescent="0.25">
      <c r="A1663" s="4"/>
    </row>
    <row r="1664" spans="1:2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2" x14ac:dyDescent="0.25">
      <c r="A1697" s="4"/>
    </row>
    <row r="1698" spans="1:2" x14ac:dyDescent="0.25">
      <c r="A1698" s="4"/>
    </row>
    <row r="1699" spans="1:2" x14ac:dyDescent="0.25">
      <c r="A1699" s="4"/>
    </row>
    <row r="1700" spans="1:2" x14ac:dyDescent="0.25">
      <c r="A1700" s="4"/>
    </row>
    <row r="1701" spans="1:2" x14ac:dyDescent="0.25">
      <c r="A1701" s="4"/>
    </row>
    <row r="1702" spans="1:2" x14ac:dyDescent="0.25">
      <c r="A1702" s="4"/>
    </row>
    <row r="1703" spans="1:2" x14ac:dyDescent="0.25">
      <c r="A1703" s="4"/>
    </row>
    <row r="1704" spans="1:2" x14ac:dyDescent="0.25">
      <c r="A1704" s="4"/>
    </row>
    <row r="1705" spans="1:2" x14ac:dyDescent="0.25">
      <c r="A1705" s="4"/>
    </row>
    <row r="1706" spans="1:2" x14ac:dyDescent="0.25">
      <c r="A1706" s="4"/>
    </row>
    <row r="1707" spans="1:2" x14ac:dyDescent="0.25">
      <c r="A1707" s="4"/>
    </row>
    <row r="1708" spans="1:2" x14ac:dyDescent="0.25">
      <c r="A1708" s="20"/>
      <c r="B1708" s="24"/>
    </row>
    <row r="1709" spans="1:2" x14ac:dyDescent="0.25">
      <c r="A1709" s="4"/>
    </row>
    <row r="1710" spans="1:2" x14ac:dyDescent="0.25">
      <c r="A1710" s="4"/>
    </row>
    <row r="1711" spans="1:2" x14ac:dyDescent="0.25">
      <c r="A1711" s="4"/>
    </row>
    <row r="1712" spans="1:2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2" x14ac:dyDescent="0.25">
      <c r="A2465" s="4"/>
    </row>
    <row r="2466" spans="1:2" x14ac:dyDescent="0.25">
      <c r="A2466" s="4"/>
    </row>
    <row r="2467" spans="1:2" x14ac:dyDescent="0.25">
      <c r="A2467" s="20"/>
      <c r="B2467" s="21"/>
    </row>
    <row r="2468" spans="1:2" x14ac:dyDescent="0.25">
      <c r="A2468" s="4"/>
    </row>
    <row r="2469" spans="1:2" x14ac:dyDescent="0.25">
      <c r="A2469" s="4"/>
    </row>
    <row r="2470" spans="1:2" x14ac:dyDescent="0.25">
      <c r="A2470" s="4"/>
    </row>
    <row r="2471" spans="1:2" x14ac:dyDescent="0.25">
      <c r="A2471" s="4"/>
    </row>
    <row r="2472" spans="1:2" x14ac:dyDescent="0.25">
      <c r="A2472" s="4"/>
    </row>
    <row r="2473" spans="1:2" x14ac:dyDescent="0.25">
      <c r="A2473" s="4"/>
    </row>
    <row r="2474" spans="1:2" x14ac:dyDescent="0.25">
      <c r="A2474" s="4"/>
    </row>
    <row r="2475" spans="1:2" x14ac:dyDescent="0.25">
      <c r="A2475" s="4"/>
    </row>
    <row r="2476" spans="1:2" x14ac:dyDescent="0.25">
      <c r="A2476" s="4"/>
    </row>
    <row r="2477" spans="1:2" x14ac:dyDescent="0.25">
      <c r="A2477" s="4"/>
    </row>
    <row r="2478" spans="1:2" x14ac:dyDescent="0.25">
      <c r="A2478" s="4"/>
    </row>
    <row r="2479" spans="1:2" x14ac:dyDescent="0.25">
      <c r="A2479" s="4"/>
    </row>
    <row r="2480" spans="1:2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2" x14ac:dyDescent="0.25">
      <c r="A2593" s="4"/>
    </row>
    <row r="2594" spans="1:2" x14ac:dyDescent="0.25">
      <c r="A2594" s="4"/>
    </row>
    <row r="2595" spans="1:2" x14ac:dyDescent="0.25">
      <c r="A2595" s="4"/>
    </row>
    <row r="2596" spans="1:2" x14ac:dyDescent="0.25">
      <c r="A2596" s="4"/>
    </row>
    <row r="2597" spans="1:2" x14ac:dyDescent="0.25">
      <c r="A2597" s="4"/>
    </row>
    <row r="2598" spans="1:2" x14ac:dyDescent="0.25">
      <c r="A2598" s="4"/>
    </row>
    <row r="2599" spans="1:2" x14ac:dyDescent="0.25">
      <c r="A2599" s="4"/>
    </row>
    <row r="2600" spans="1:2" x14ac:dyDescent="0.25">
      <c r="A2600" s="4"/>
    </row>
    <row r="2601" spans="1:2" x14ac:dyDescent="0.25">
      <c r="A2601" s="4"/>
    </row>
    <row r="2602" spans="1:2" x14ac:dyDescent="0.25">
      <c r="A2602" s="4"/>
    </row>
    <row r="2603" spans="1:2" x14ac:dyDescent="0.25">
      <c r="A2603" s="4"/>
    </row>
    <row r="2604" spans="1:2" x14ac:dyDescent="0.25">
      <c r="A2604" s="4"/>
    </row>
    <row r="2605" spans="1:2" x14ac:dyDescent="0.25">
      <c r="A2605" s="4"/>
    </row>
    <row r="2606" spans="1:2" x14ac:dyDescent="0.25">
      <c r="A2606" s="20"/>
      <c r="B2606" s="21"/>
    </row>
    <row r="2607" spans="1:2" x14ac:dyDescent="0.25">
      <c r="A2607" s="4"/>
    </row>
    <row r="2608" spans="1:2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2" x14ac:dyDescent="0.25">
      <c r="A2641" s="4"/>
    </row>
    <row r="2642" spans="1:2" x14ac:dyDescent="0.25">
      <c r="A2642" s="4"/>
    </row>
    <row r="2643" spans="1:2" x14ac:dyDescent="0.25">
      <c r="A2643" s="4"/>
    </row>
    <row r="2644" spans="1:2" x14ac:dyDescent="0.25">
      <c r="A2644" s="4"/>
    </row>
    <row r="2645" spans="1:2" x14ac:dyDescent="0.25">
      <c r="A2645" s="4"/>
    </row>
    <row r="2646" spans="1:2" x14ac:dyDescent="0.25">
      <c r="A2646" s="4"/>
    </row>
    <row r="2647" spans="1:2" x14ac:dyDescent="0.25">
      <c r="A2647" s="4"/>
    </row>
    <row r="2648" spans="1:2" x14ac:dyDescent="0.25">
      <c r="A2648" s="4"/>
    </row>
    <row r="2649" spans="1:2" x14ac:dyDescent="0.25">
      <c r="A2649" s="4"/>
    </row>
    <row r="2650" spans="1:2" x14ac:dyDescent="0.25">
      <c r="A2650" s="4"/>
    </row>
    <row r="2651" spans="1:2" x14ac:dyDescent="0.25">
      <c r="A2651" s="4"/>
    </row>
    <row r="2652" spans="1:2" x14ac:dyDescent="0.25">
      <c r="A2652" s="20"/>
      <c r="B2652" s="21"/>
    </row>
    <row r="2653" spans="1:2" x14ac:dyDescent="0.25">
      <c r="A2653" s="4"/>
    </row>
    <row r="2654" spans="1:2" x14ac:dyDescent="0.25">
      <c r="A2654" s="4"/>
    </row>
    <row r="2655" spans="1:2" x14ac:dyDescent="0.25">
      <c r="A2655" s="4"/>
    </row>
    <row r="2656" spans="1:2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2" x14ac:dyDescent="0.25">
      <c r="A2849" s="4"/>
    </row>
    <row r="2850" spans="1:2" x14ac:dyDescent="0.25">
      <c r="A2850" s="4"/>
    </row>
    <row r="2851" spans="1:2" x14ac:dyDescent="0.25">
      <c r="A2851" s="4"/>
    </row>
    <row r="2852" spans="1:2" x14ac:dyDescent="0.25">
      <c r="A2852" s="4"/>
    </row>
    <row r="2853" spans="1:2" x14ac:dyDescent="0.25">
      <c r="A2853" s="4"/>
    </row>
    <row r="2854" spans="1:2" x14ac:dyDescent="0.25">
      <c r="A2854" s="4"/>
    </row>
    <row r="2855" spans="1:2" x14ac:dyDescent="0.25">
      <c r="A2855" s="4"/>
    </row>
    <row r="2856" spans="1:2" x14ac:dyDescent="0.25">
      <c r="A2856" s="4"/>
    </row>
    <row r="2857" spans="1:2" x14ac:dyDescent="0.25">
      <c r="A2857" s="4"/>
    </row>
    <row r="2858" spans="1:2" x14ac:dyDescent="0.25">
      <c r="A2858" s="4"/>
    </row>
    <row r="2859" spans="1:2" x14ac:dyDescent="0.25">
      <c r="A2859" s="20"/>
      <c r="B2859" s="21"/>
    </row>
    <row r="2860" spans="1:2" x14ac:dyDescent="0.25">
      <c r="A2860" s="4"/>
    </row>
    <row r="2861" spans="1:2" x14ac:dyDescent="0.25">
      <c r="A2861" s="4"/>
    </row>
    <row r="2862" spans="1:2" x14ac:dyDescent="0.25">
      <c r="A2862" s="4"/>
    </row>
    <row r="2863" spans="1:2" x14ac:dyDescent="0.25">
      <c r="A2863" s="4"/>
    </row>
    <row r="2864" spans="1:2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</sheetData>
  <mergeCells count="5">
    <mergeCell ref="O5:Q5"/>
    <mergeCell ref="T5:V5"/>
    <mergeCell ref="E8:F8"/>
    <mergeCell ref="E10:I10"/>
    <mergeCell ref="E25:I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Final_Mainstem Calcs_Multiplie</vt:lpstr>
      <vt:lpstr>Final_Trib Calcs_Multiplier</vt:lpstr>
      <vt:lpstr>Tributary Calcs</vt:lpstr>
      <vt:lpstr>Regression Flows</vt:lpstr>
      <vt:lpstr>07331600_RED RV AT DENISON DAM </vt:lpstr>
      <vt:lpstr>07335500_RED RV AT ARTHUR CITY,</vt:lpstr>
      <vt:lpstr>07336820_RED RV NR DE KALB, TX</vt:lpstr>
      <vt:lpstr>07341500_RED RV AT FULTON, AR</vt:lpstr>
      <vt:lpstr>07315500_RED RV NER TERREL, OK</vt:lpstr>
      <vt:lpstr>07316000_RED RV NR GAINESVILLE,</vt:lpstr>
      <vt:lpstr>07337000_RED RV AT INDEX, AR</vt:lpstr>
      <vt:lpstr>07332000_RED RV NR COLBERT, OK</vt:lpstr>
      <vt:lpstr>07315700_MUD CREEK NR COURTNEY,</vt:lpstr>
      <vt:lpstr>07315900_WALNUT BAYOU NR BURNEY</vt:lpstr>
      <vt:lpstr>07316200_MINERAL CK NR SADLER, </vt:lpstr>
      <vt:lpstr>07332600_BOIS D ARC CK NR RANDO</vt:lpstr>
      <vt:lpstr>07332620_BOIS D'ARC CK AT FM 13</vt:lpstr>
      <vt:lpstr>07332622_BOIS D'ARC CL AT FM 40</vt:lpstr>
      <vt:lpstr>07336750_LITTLE PINE CR NR KANA</vt:lpstr>
      <vt:lpstr>07336800_PECAN BAYOU NR CLARKSV</vt:lpstr>
    </vt:vector>
  </TitlesOfParts>
  <Company>Halff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Wadley, Jacob</dc:creator>
  <cp:lastModifiedBy>Downing, Brian</cp:lastModifiedBy>
  <dcterms:created xsi:type="dcterms:W3CDTF">2020-05-14T18:30:26Z</dcterms:created>
  <dcterms:modified xsi:type="dcterms:W3CDTF">2021-07-27T16:57:44Z</dcterms:modified>
</cp:coreProperties>
</file>