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12"/>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Report/Middle_Colorado_Documentation/"/>
    </mc:Choice>
  </mc:AlternateContent>
  <xr:revisionPtr revIDLastSave="8098" documentId="8_{82DD7493-8571-443B-82A0-12AF76EFDF60}" xr6:coauthVersionLast="47" xr6:coauthVersionMax="47" xr10:uidLastSave="{71F3F011-A677-4DED-A088-35A569796FD5}"/>
  <bookViews>
    <workbookView xWindow="28680" yWindow="-120" windowWidth="29040" windowHeight="15840" tabRatio="714" firstSheet="1" activeTab="11" xr2:uid="{78AE82D3-413A-49FE-AE30-0DAE86527640}"/>
  </bookViews>
  <sheets>
    <sheet name="HUC-Overview" sheetId="1" r:id="rId1"/>
    <sheet name="HUC-8 Results" sheetId="11" r:id="rId2"/>
    <sheet name="0601_A1 Plans (Pluvial)" sheetId="2" r:id="rId3"/>
    <sheet name="0601_A2 Plans (Direct Flow)" sheetId="3" r:id="rId4"/>
    <sheet name="0602_A3 Plans (Direct Flow)" sheetId="4" r:id="rId5"/>
    <sheet name="0602_A4 Plans (Direct Flow)" sheetId="5" r:id="rId6"/>
    <sheet name="0603_A5 Plans (Pluvial)" sheetId="6" r:id="rId7"/>
    <sheet name="0603_A6 Plans (Direct Flow)" sheetId="7" r:id="rId8"/>
    <sheet name="0604_A7 Plans (Direct Flow)" sheetId="9" r:id="rId9"/>
    <sheet name="0605_A8 Plans (Direct Flow)" sheetId="10" r:id="rId10"/>
    <sheet name="0606_A9 Plans (Direct Flow)" sheetId="8" r:id="rId11"/>
    <sheet name="Infiltration Look-up Table" sheetId="12" r:id="rId12"/>
    <sheet name="Manning-n Table" sheetId="13" r:id="rId13"/>
  </sheets>
  <definedNames>
    <definedName name="_xlnm._FilterDatabase" localSheetId="11" hidden="1">'Infiltration Look-up Table'!$A$2:$E$104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3" i="11" l="1"/>
  <c r="B93" i="11"/>
  <c r="C92" i="11"/>
  <c r="B92" i="11"/>
  <c r="C91" i="11"/>
  <c r="B91" i="11"/>
  <c r="C90" i="11"/>
  <c r="B90" i="11"/>
  <c r="C89" i="11"/>
  <c r="B89" i="11"/>
  <c r="C88" i="11"/>
  <c r="B88" i="11"/>
  <c r="C87" i="11"/>
  <c r="B87" i="11"/>
  <c r="C86" i="11"/>
  <c r="B86" i="11"/>
  <c r="C85" i="11"/>
  <c r="B85" i="11"/>
  <c r="C80" i="11"/>
  <c r="B80" i="11"/>
  <c r="C79" i="11"/>
  <c r="B79" i="11"/>
  <c r="C78" i="11"/>
  <c r="B78" i="11"/>
  <c r="C77" i="11"/>
  <c r="B77" i="11"/>
  <c r="C76" i="11"/>
  <c r="B76" i="11"/>
  <c r="C75" i="11"/>
  <c r="B75" i="11"/>
  <c r="C74" i="11"/>
  <c r="B74" i="11"/>
  <c r="C73" i="11"/>
  <c r="B73" i="11"/>
  <c r="C72" i="11"/>
  <c r="B72" i="11"/>
  <c r="C67" i="11"/>
  <c r="B67" i="11"/>
  <c r="C66" i="11"/>
  <c r="B66" i="11"/>
  <c r="C65" i="11"/>
  <c r="B65" i="11"/>
  <c r="C64" i="11"/>
  <c r="B64" i="11"/>
  <c r="C63" i="11"/>
  <c r="B63" i="11"/>
  <c r="C62" i="11"/>
  <c r="B62" i="11"/>
  <c r="C61" i="11"/>
  <c r="B61" i="11"/>
  <c r="C60" i="11"/>
  <c r="B60" i="11"/>
  <c r="C59" i="11"/>
  <c r="B59" i="11"/>
  <c r="C54" i="11"/>
  <c r="B54" i="11"/>
  <c r="C53" i="11"/>
  <c r="B53" i="11"/>
  <c r="C52" i="11"/>
  <c r="B52" i="11"/>
  <c r="C51" i="11"/>
  <c r="B51" i="11"/>
  <c r="C50" i="11"/>
  <c r="B50" i="11"/>
  <c r="C49" i="11"/>
  <c r="B49" i="11"/>
  <c r="C48" i="11"/>
  <c r="B48" i="11"/>
  <c r="C47" i="11"/>
  <c r="B47" i="11"/>
  <c r="C46" i="11"/>
  <c r="B46" i="11"/>
  <c r="C41" i="11"/>
  <c r="B41" i="11"/>
  <c r="C40" i="11"/>
  <c r="B40" i="11"/>
  <c r="C39" i="11"/>
  <c r="B39" i="11"/>
  <c r="C38" i="11"/>
  <c r="B38" i="11"/>
  <c r="C37" i="11"/>
  <c r="B37" i="11"/>
  <c r="C36" i="11"/>
  <c r="B36" i="11"/>
  <c r="C35" i="11"/>
  <c r="B35" i="11"/>
  <c r="C34" i="11"/>
  <c r="B34" i="11"/>
  <c r="C33" i="11"/>
  <c r="B33" i="11"/>
  <c r="C28" i="11"/>
  <c r="B28" i="11"/>
  <c r="C27" i="11"/>
  <c r="B27" i="11"/>
  <c r="C26" i="11"/>
  <c r="B26" i="11"/>
  <c r="C25" i="11"/>
  <c r="B25" i="11"/>
  <c r="C24" i="11"/>
  <c r="B24" i="11"/>
  <c r="C23" i="11"/>
  <c r="B23" i="11"/>
  <c r="C22" i="11"/>
  <c r="B22" i="11"/>
  <c r="C21" i="11"/>
  <c r="B21" i="11"/>
  <c r="C20" i="11"/>
  <c r="B20" i="11"/>
  <c r="C15" i="11"/>
  <c r="C14" i="11"/>
  <c r="C13" i="11"/>
  <c r="C12" i="11"/>
  <c r="C11" i="11"/>
  <c r="C10" i="11"/>
  <c r="C9" i="11"/>
  <c r="C8" i="11"/>
  <c r="C7" i="11"/>
  <c r="D7" i="11"/>
  <c r="C10" i="8"/>
  <c r="C10" i="10"/>
  <c r="C10" i="9"/>
  <c r="C10" i="6"/>
  <c r="C10" i="5"/>
  <c r="C10" i="4"/>
  <c r="C10" i="3"/>
  <c r="C10" i="2"/>
  <c r="D46" i="11"/>
  <c r="C10" i="7"/>
  <c r="G10" i="1"/>
  <c r="F10" i="1"/>
  <c r="G9" i="1"/>
  <c r="G5" i="1"/>
  <c r="F6" i="1" s="1"/>
  <c r="G6" i="1" s="1"/>
  <c r="F7" i="1" s="1"/>
  <c r="G7" i="1" s="1"/>
  <c r="F8" i="1" s="1"/>
  <c r="G8" i="1" s="1"/>
  <c r="D26" i="11"/>
  <c r="F11" i="1" l="1"/>
  <c r="G11" i="1" s="1"/>
  <c r="F12" i="1" s="1"/>
  <c r="D91" i="11"/>
  <c r="D90" i="11"/>
  <c r="D93" i="11"/>
  <c r="D92" i="11"/>
  <c r="D89" i="11"/>
  <c r="D88" i="11"/>
  <c r="D87" i="11"/>
  <c r="D86" i="11"/>
  <c r="D85" i="11"/>
  <c r="D80" i="11"/>
  <c r="D79" i="11"/>
  <c r="D78" i="11"/>
  <c r="D77" i="11"/>
  <c r="D76" i="11"/>
  <c r="D75" i="11"/>
  <c r="D74" i="11"/>
  <c r="D73" i="11"/>
  <c r="D72" i="11"/>
  <c r="D67" i="11"/>
  <c r="D66" i="11"/>
  <c r="D65" i="11"/>
  <c r="D64" i="11"/>
  <c r="D63" i="11"/>
  <c r="D62" i="11"/>
  <c r="D61" i="11"/>
  <c r="D60" i="11"/>
  <c r="D59" i="11"/>
  <c r="D54" i="11"/>
  <c r="D53" i="11"/>
  <c r="D52" i="11"/>
  <c r="D51" i="11"/>
  <c r="D50" i="11"/>
  <c r="D49" i="11"/>
  <c r="D48" i="11"/>
  <c r="D47" i="11"/>
  <c r="D41" i="11"/>
  <c r="D38" i="11"/>
  <c r="D39" i="11"/>
  <c r="D40" i="11"/>
  <c r="D37" i="11"/>
  <c r="D36" i="11"/>
  <c r="D35" i="11"/>
  <c r="D34" i="11"/>
  <c r="D33" i="11"/>
  <c r="D28" i="11"/>
  <c r="D27" i="11"/>
  <c r="D25" i="11"/>
  <c r="D24" i="11"/>
  <c r="D23" i="11"/>
  <c r="D22" i="11"/>
  <c r="D21" i="11"/>
  <c r="D20" i="11"/>
  <c r="D15" i="11"/>
  <c r="D14" i="11"/>
  <c r="D13" i="11"/>
  <c r="D12" i="11"/>
  <c r="D11" i="11"/>
  <c r="D10" i="11"/>
  <c r="D9" i="11"/>
  <c r="D8" i="11"/>
  <c r="G12" i="1" l="1"/>
  <c r="F13" i="1" l="1"/>
  <c r="G13" i="1" s="1"/>
</calcChain>
</file>

<file path=xl/sharedStrings.xml><?xml version="1.0" encoding="utf-8"?>
<sst xmlns="http://schemas.openxmlformats.org/spreadsheetml/2006/main" count="1772" uniqueCount="460">
  <si>
    <t>Middle Colorado</t>
  </si>
  <si>
    <t>Model</t>
  </si>
  <si>
    <t>Domain Area (sqmi)</t>
  </si>
  <si>
    <t>Domain Type</t>
  </si>
  <si>
    <t>Flow Type</t>
  </si>
  <si>
    <t>Inflowing Area</t>
  </si>
  <si>
    <t>Total Drainage at confluence</t>
  </si>
  <si>
    <t>Simulation Length</t>
  </si>
  <si>
    <t>0601_A1</t>
  </si>
  <si>
    <t>Receiving</t>
  </si>
  <si>
    <t>Pluvial</t>
  </si>
  <si>
    <t>6 days</t>
  </si>
  <si>
    <t>0601_A2</t>
  </si>
  <si>
    <t>Direct Flow</t>
  </si>
  <si>
    <t>2 days</t>
  </si>
  <si>
    <t>0602_A3</t>
  </si>
  <si>
    <t>0602_A4</t>
  </si>
  <si>
    <t>0603_A5</t>
  </si>
  <si>
    <t>Headwater</t>
  </si>
  <si>
    <t xml:space="preserve">Pluvial </t>
  </si>
  <si>
    <t>0603_A6</t>
  </si>
  <si>
    <t>0604_A7</t>
  </si>
  <si>
    <t>3 Days</t>
  </si>
  <si>
    <t>0605_A8</t>
  </si>
  <si>
    <t>3 Days 12 Hours</t>
  </si>
  <si>
    <t>0606_A9</t>
  </si>
  <si>
    <t xml:space="preserve">4 Days 12 Hours </t>
  </si>
  <si>
    <t>Summary of Outflows and Maximum Outflow Plan for Each Event</t>
  </si>
  <si>
    <t>1% AEP Results</t>
  </si>
  <si>
    <t>Basin outflows</t>
  </si>
  <si>
    <t>Stream</t>
  </si>
  <si>
    <t>Simulation Results</t>
  </si>
  <si>
    <t>Basins</t>
  </si>
  <si>
    <t>Stream Name</t>
  </si>
  <si>
    <t>Drainage Area (sqmi)</t>
  </si>
  <si>
    <t>Outflow (cfs)</t>
  </si>
  <si>
    <t>Max Outflow Plan</t>
  </si>
  <si>
    <t>Colorado River</t>
  </si>
  <si>
    <t>NRCS_1_PCT</t>
  </si>
  <si>
    <t>Home Creek</t>
  </si>
  <si>
    <t>0.2% AEP Results</t>
  </si>
  <si>
    <t>Max Outflow</t>
  </si>
  <si>
    <t>NRCS_0.2_PCT</t>
  </si>
  <si>
    <t>2% AEP Results</t>
  </si>
  <si>
    <t>NRCS_2_PCT</t>
  </si>
  <si>
    <t>4% AEP Results</t>
  </si>
  <si>
    <t>NRCS_4_PCT</t>
  </si>
  <si>
    <t>10% AEP Results</t>
  </si>
  <si>
    <t>NRCS_10_PCT</t>
  </si>
  <si>
    <t>1% minus AEP Results</t>
  </si>
  <si>
    <t>NRCS_1.0_MIN</t>
  </si>
  <si>
    <t>1% plus AEP Results</t>
  </si>
  <si>
    <t>NRCS_1.0_PLU</t>
  </si>
  <si>
    <t>Watershed Type:</t>
  </si>
  <si>
    <t>Inflows from:</t>
  </si>
  <si>
    <t>Concho HUC-8 Watershed</t>
  </si>
  <si>
    <t xml:space="preserve">Outflow to: </t>
  </si>
  <si>
    <t> </t>
  </si>
  <si>
    <t>Model Domain</t>
  </si>
  <si>
    <t>DSS Inputs</t>
  </si>
  <si>
    <t>O.H. Ivie Reservoir Notes</t>
  </si>
  <si>
    <t>O.H. Ivie Reservoir  is located at the confluence of Colorado River and Concho River confluence. To obtain the inflow for 0601_A1 domain, flows from gage 08126380, Colorado River near Ballinger, TX and 08136500, Concho River at Paint Rock were added to get the combined inflow. A triangular hydrograph shape was iteratively derived to obtain maximum 1% WSEL elevation for the reservoir close to the RFA study estimate. InFRM gage analysis flows and RFA estimates from USACE are shown in screenshots in this tab. The O.OH Ivie dam was modeled as a Sa/2D connection and RFA  rating curve was used.</t>
  </si>
  <si>
    <t>Summary of Results</t>
  </si>
  <si>
    <t>O.H. Ivie Reservoir WSEL</t>
  </si>
  <si>
    <t>AEP</t>
  </si>
  <si>
    <t>Plan</t>
  </si>
  <si>
    <t>From Colorado RFA report</t>
  </si>
  <si>
    <t>Computed</t>
  </si>
  <si>
    <t>N/A. At crest of O.H. Ivie Reservoir</t>
  </si>
  <si>
    <t>NRCS_1.0_PCT</t>
  </si>
  <si>
    <t>1% minus</t>
  </si>
  <si>
    <t>NA</t>
  </si>
  <si>
    <t>1% plus</t>
  </si>
  <si>
    <t>Validation Summary</t>
  </si>
  <si>
    <t>Validation was performed at locations only on tributaries to the Colorado River upstream of the influence of O.H. Ivie Reservoir.
Parameters Adjusted:  Channel Mannings N adjusted to 0.45. CNs reduced to 90% of orginal values.
Summary of Results: The computed flow at seven of the eight validation locations are within the range of regression error bounds.</t>
  </si>
  <si>
    <t>SFHA Comparison</t>
  </si>
  <si>
    <t>There are no digital effective mapping layers in this domain.</t>
  </si>
  <si>
    <t>Regression</t>
  </si>
  <si>
    <t>Gage Analysis</t>
  </si>
  <si>
    <t>FIS Flow</t>
  </si>
  <si>
    <t>Validation Location</t>
  </si>
  <si>
    <t>Name</t>
  </si>
  <si>
    <t>1%-</t>
  </si>
  <si>
    <t>1%+</t>
  </si>
  <si>
    <t>Computed Flow</t>
  </si>
  <si>
    <t>1%- Gage</t>
  </si>
  <si>
    <t>1% Gage</t>
  </si>
  <si>
    <t>1%+ Gage</t>
  </si>
  <si>
    <t>Pt 1</t>
  </si>
  <si>
    <t>Grape Creek</t>
  </si>
  <si>
    <t>Pt 2</t>
  </si>
  <si>
    <t>Pt 3</t>
  </si>
  <si>
    <t>Elm Creek</t>
  </si>
  <si>
    <t>Pt 4</t>
  </si>
  <si>
    <t>Pt 5</t>
  </si>
  <si>
    <t>Little Grape Creek</t>
  </si>
  <si>
    <t>Pt 6</t>
  </si>
  <si>
    <t>Pt 7</t>
  </si>
  <si>
    <t>Spring Creek</t>
  </si>
  <si>
    <t>Pt 8</t>
  </si>
  <si>
    <t>Unnamed Creek</t>
  </si>
  <si>
    <t>InFRM Watershed Hydrology Assessment for the Lower Colorado River Basin Report</t>
  </si>
  <si>
    <t xml:space="preserve">Validation was performed only tributaries to the Colorado River.
Parameters Adjusted for Validation: CNs reduced to 90% of original values. Channel Manning's n value adjusted to 0.045
Summary of Results:  Ten of the nine validation locations are within the range of regression error bounds. The outfall location is within the bounds of the gage anaysis at the downstream location. </t>
  </si>
  <si>
    <t>West Fork Mustang Creek</t>
  </si>
  <si>
    <t>East Fork Mustang Creek</t>
  </si>
  <si>
    <t>Mustang Creek</t>
  </si>
  <si>
    <t>Pt 9</t>
  </si>
  <si>
    <t>Outfall</t>
  </si>
  <si>
    <t>-</t>
  </si>
  <si>
    <t xml:space="preserve">No validation checks were performed on the Colorado River because it is regulated and there are no Colorado River gages in this domain. Validation checks were only performed on tributaries to the Colorado River.
Parameters Adjusted During Validation: CNs reduced to 90% of original values. Manning's channel n value adjusted to 0.045
Summary of Results: Ten of the thirteen validation locations are within the range of regression error bounds.         </t>
  </si>
  <si>
    <t>Salt Branch</t>
  </si>
  <si>
    <t>Salt Creek</t>
  </si>
  <si>
    <t>Bois d'Arc Creek</t>
  </si>
  <si>
    <t>Mercer Creek</t>
  </si>
  <si>
    <t>Pt 10</t>
  </si>
  <si>
    <t>Panther Creek</t>
  </si>
  <si>
    <t>Pt 11</t>
  </si>
  <si>
    <t>Little Panther Creek</t>
  </si>
  <si>
    <t>Pt 12</t>
  </si>
  <si>
    <t>Pt 13</t>
  </si>
  <si>
    <t>No validation checks were performed on the Colorado River because it is regulated and there are no Colorado River gages in this domain. Validation checks were only performed on tributaries to the Colorado River.
Parameters Adjusted During Validation: The CNs were reduced to 90% of their original values. The channel Manning's n values were increased from 0.040 to 0.045.
Summary of Results: The majority of the initial flows were higher than the 1% plus regression flows. With the parameter adjustments, eight of the twelve validation locations are within the range of regression error bounds. No further adjustments were made to the model parameters.</t>
  </si>
  <si>
    <t>Bull Creek</t>
  </si>
  <si>
    <t>Saddle Creek</t>
  </si>
  <si>
    <t>West Fork Big Elm Creek</t>
  </si>
  <si>
    <t>None</t>
  </si>
  <si>
    <t xml:space="preserve">Parameters Adjusted During Validation: No adjustments to CNs were made. Channel Manning's n value increased to 0.045.
Summary of Results: Five of the six validation locations are within range of regression error bounds. </t>
  </si>
  <si>
    <t>Red Bank Creek</t>
  </si>
  <si>
    <t>Archive</t>
  </si>
  <si>
    <t xml:space="preserve">Parameters Adjusted During Validation:  The CNs were reduced to 95% of their original values. The channel Manning's n values were kept 0.040
Summary of Results: Nine of the thirteen validation locations are within the range of regression error bounds. </t>
  </si>
  <si>
    <t>The footprint of the modeled 1% floodplains is similar to but generally smaller than the effective Zone A boundaries.</t>
  </si>
  <si>
    <t>Mukewater Creek</t>
  </si>
  <si>
    <t>Camp Creek</t>
  </si>
  <si>
    <t>Hay Creek</t>
  </si>
  <si>
    <t>Unnamed</t>
  </si>
  <si>
    <t>East Fork Mukewater Creek</t>
  </si>
  <si>
    <t>Dry Creek</t>
  </si>
  <si>
    <t>0602_A4 and 0603_A6</t>
  </si>
  <si>
    <t>Parameters Adjusted During Validation: CN values were modified to be used in a ratio of 70% AMC-I and 30% of AMC-II. Channels main stem n-value is updated to be 0.05 and the manning's n-value for the tribitaries is updated to be 0.045.
Summary of Results:
The computed flow of 102,179 cfs is outside of the 95% confidence bounds (32,100 cfs and 99,200 cfs) for the peak flow computed for gage 08138000 Colorado River and Winchell, TX. The higher computed flow rate on the Colorado River most likely results from the assumption that the 1% AEP event occurs everywhere in the drainage area upstream of the gage at the same time.
Initially, the computed flows at the validation points on the tributaries were higher than the 1% plus regression flow. After the CN adjustment, the computed flows at all of the validation locations on the tributaries within regression range and no further adjustments were made to the model parameters.</t>
  </si>
  <si>
    <t>Pt1</t>
  </si>
  <si>
    <t>Pt2</t>
  </si>
  <si>
    <t>Pt3</t>
  </si>
  <si>
    <t>West Fork Cow Creek</t>
  </si>
  <si>
    <t>Pt4</t>
  </si>
  <si>
    <t>Cedar Creek</t>
  </si>
  <si>
    <t>Pt5</t>
  </si>
  <si>
    <t>Cow Creek</t>
  </si>
  <si>
    <t>Pt6</t>
  </si>
  <si>
    <t>Rough Branch</t>
  </si>
  <si>
    <t>Pt7</t>
  </si>
  <si>
    <t>08138000 Colorado River at Winchell, TX</t>
  </si>
  <si>
    <t>Outfall_to_A8</t>
  </si>
  <si>
    <t>Model Validation Process (used in BLE report):</t>
  </si>
  <si>
    <t>No Change</t>
  </si>
  <si>
    <t>AMCII CN 70/30 Ratio</t>
  </si>
  <si>
    <t>AMCII CN 70/30 Colorado Riv 0.05</t>
  </si>
  <si>
    <t xml:space="preserve">
Parameters Adjusted During Calibration: TWDB guided CN values are reduced to 90% and channel's main stem n-value is updated to 0.05.
Five of the six points are within the regression bounds. </t>
  </si>
  <si>
    <t>Unname</t>
  </si>
  <si>
    <t>Antelope Creek</t>
  </si>
  <si>
    <t>Indian Creek</t>
  </si>
  <si>
    <t>Clear Creek</t>
  </si>
  <si>
    <t>Outfall_A8</t>
  </si>
  <si>
    <t>0605_A8, Pecan Bayou (0706_A7), San Saba (0908_ A9)</t>
  </si>
  <si>
    <t>Buchanan Lakes (0101_A2)</t>
  </si>
  <si>
    <t xml:space="preserve">Parameters Adjusted During Validation: CN values were reduced using the 70/30 ratio between AMC-II and AMC-I  of the original values. Main channel Manning's n values were increased from  0.040 to 0.05 and other tribs were increased from 0.04 to 0.045. Additaionally Main channel Manning's n values were increased from  0.040 to 0.06 and other tribs were increased from 0.04 to 0.05 at the upstream end of the model where San saba A9 and Mid Co A9 models overlap. This was done to help achieve the tie ins.
Summary of Results:
Gage 08147000 Colorado River near San Saba, TX, is located just downstream of the domain outlet that was analyzed as part of the USACE InFRM study. Two analyses were performed: one using data after 1963 and the alternate analysis including data prior to 1963. The 1% peak flows from the gage analyses are 80,900 cfs and 158,000 cfs, respectively. The computed 1% flow is 240,401cfs, slightly less than the upper 95% confidence limit (254,000 cfs) computed in the alternate gage analysis. This location is downstream of the confluences between the San Saba River, Pecan Bayou, and the Colorado River.
Validation checks were performed at eleven locations on the tributaries to the Colorado River.  Initially, the computed flows at the validation points on most of the tributaries were higher than the 1% plus regression flow. </t>
  </si>
  <si>
    <t>Browns Branch</t>
  </si>
  <si>
    <t>Rocky Creek</t>
  </si>
  <si>
    <t>Nabors Creek</t>
  </si>
  <si>
    <t>Prescott Creek</t>
  </si>
  <si>
    <t>Cottonwood Creek</t>
  </si>
  <si>
    <t>Pt8</t>
  </si>
  <si>
    <t>Jerrys Branch</t>
  </si>
  <si>
    <t>Pt9</t>
  </si>
  <si>
    <t>Pt10</t>
  </si>
  <si>
    <t>Pt11</t>
  </si>
  <si>
    <t>North Fork Bull Creek</t>
  </si>
  <si>
    <t>Outfall/USGS Gage</t>
  </si>
  <si>
    <t>08147000 Colorado River near San Saba, TX</t>
  </si>
  <si>
    <r>
      <t>ID</t>
    </r>
    <r>
      <rPr>
        <sz val="11"/>
        <color rgb="FF000000"/>
        <rFont val="Calibri"/>
        <family val="2"/>
      </rPr>
      <t>  </t>
    </r>
  </si>
  <si>
    <r>
      <t>Name</t>
    </r>
    <r>
      <rPr>
        <sz val="11"/>
        <color rgb="FF000000"/>
        <rFont val="Calibri"/>
        <family val="2"/>
      </rPr>
      <t>  </t>
    </r>
  </si>
  <si>
    <t>AMC II CN</t>
  </si>
  <si>
    <r>
      <t>AMC I CN</t>
    </r>
    <r>
      <rPr>
        <sz val="11"/>
        <color rgb="FF000000"/>
        <rFont val="Calibri"/>
        <family val="2"/>
      </rPr>
      <t>  </t>
    </r>
  </si>
  <si>
    <r>
      <t>Abstraction Ratio</t>
    </r>
    <r>
      <rPr>
        <sz val="11"/>
        <color rgb="FF000000"/>
        <rFont val="Calibri"/>
        <family val="2"/>
      </rPr>
      <t>  </t>
    </r>
  </si>
  <si>
    <t>0  </t>
  </si>
  <si>
    <t>NoData  </t>
  </si>
  <si>
    <t>75  </t>
  </si>
  <si>
    <t> 56 </t>
  </si>
  <si>
    <t>0.2  </t>
  </si>
  <si>
    <t>1  </t>
  </si>
  <si>
    <t>NoData : D  </t>
  </si>
  <si>
    <t>2  </t>
  </si>
  <si>
    <t>NoData : C  </t>
  </si>
  <si>
    <t>3  </t>
  </si>
  <si>
    <t>NoData : A  </t>
  </si>
  <si>
    <t>4  </t>
  </si>
  <si>
    <t>NoData : B  </t>
  </si>
  <si>
    <t>5  </t>
  </si>
  <si>
    <t>NoData : (none)  </t>
  </si>
  <si>
    <t>6  </t>
  </si>
  <si>
    <t>Shrub-Scrub : NoData  </t>
  </si>
  <si>
    <t>73  </t>
  </si>
  <si>
    <t>53 </t>
  </si>
  <si>
    <t>7  </t>
  </si>
  <si>
    <t>Shrub-Scrub : D  </t>
  </si>
  <si>
    <t>8  </t>
  </si>
  <si>
    <t>Shrub-Scrub : C  </t>
  </si>
  <si>
    <t>65  </t>
  </si>
  <si>
    <t>44 </t>
  </si>
  <si>
    <t>9  </t>
  </si>
  <si>
    <t>Shrub-Scrub : A  </t>
  </si>
  <si>
    <t>30  </t>
  </si>
  <si>
    <t>15 </t>
  </si>
  <si>
    <t>10  </t>
  </si>
  <si>
    <t>Shrub-Scrub : B  </t>
  </si>
  <si>
    <t>48  </t>
  </si>
  <si>
    <t>28 </t>
  </si>
  <si>
    <t>11  </t>
  </si>
  <si>
    <t>Shrub-Scrub : (none)  </t>
  </si>
  <si>
    <t>12  </t>
  </si>
  <si>
    <t>Cultivated Crops : NoData  </t>
  </si>
  <si>
    <t>80  </t>
  </si>
  <si>
    <t>63 </t>
  </si>
  <si>
    <t>13  </t>
  </si>
  <si>
    <t>Cultivated Crops : D  </t>
  </si>
  <si>
    <t>14  </t>
  </si>
  <si>
    <t>Cultivated Crops : C  </t>
  </si>
  <si>
    <t>76  </t>
  </si>
  <si>
    <t>57 </t>
  </si>
  <si>
    <t>15  </t>
  </si>
  <si>
    <t>Cultivated Crops : A  </t>
  </si>
  <si>
    <t>51  </t>
  </si>
  <si>
    <t>30 </t>
  </si>
  <si>
    <t>16  </t>
  </si>
  <si>
    <t>Cultivated Crops : B  </t>
  </si>
  <si>
    <t>67  </t>
  </si>
  <si>
    <t>46 </t>
  </si>
  <si>
    <t>17  </t>
  </si>
  <si>
    <t>Cultivated Crops : (none)  </t>
  </si>
  <si>
    <t>18  </t>
  </si>
  <si>
    <t>Developed, Open Space : NoData  </t>
  </si>
  <si>
    <t>84  </t>
  </si>
  <si>
    <t>69 </t>
  </si>
  <si>
    <t>19  </t>
  </si>
  <si>
    <t>Developed, Open Space : D  </t>
  </si>
  <si>
    <t>20  </t>
  </si>
  <si>
    <t>Developed, Open Space : C  </t>
  </si>
  <si>
    <t>79  </t>
  </si>
  <si>
    <t>61 </t>
  </si>
  <si>
    <t>21  </t>
  </si>
  <si>
    <t>Developed, Open Space : A  </t>
  </si>
  <si>
    <t>49  </t>
  </si>
  <si>
    <t>29 </t>
  </si>
  <si>
    <t>22  </t>
  </si>
  <si>
    <t>Developed, Open Space : B  </t>
  </si>
  <si>
    <t>69  </t>
  </si>
  <si>
    <t>48 </t>
  </si>
  <si>
    <t>23  </t>
  </si>
  <si>
    <t>Developed, Open Space : (none)  </t>
  </si>
  <si>
    <t>24  </t>
  </si>
  <si>
    <t>Deciduous Forest : NoData  </t>
  </si>
  <si>
    <t>77  </t>
  </si>
  <si>
    <t>58 </t>
  </si>
  <si>
    <t>25  </t>
  </si>
  <si>
    <t>Deciduous Forest : D  </t>
  </si>
  <si>
    <t>26  </t>
  </si>
  <si>
    <t>Deciduous Forest : C  </t>
  </si>
  <si>
    <t>70  </t>
  </si>
  <si>
    <t>49 </t>
  </si>
  <si>
    <t>27  </t>
  </si>
  <si>
    <t>Deciduous Forest : A  </t>
  </si>
  <si>
    <t>28  </t>
  </si>
  <si>
    <t>Deciduous Forest : B  </t>
  </si>
  <si>
    <t>55  </t>
  </si>
  <si>
    <t>34 </t>
  </si>
  <si>
    <t>29  </t>
  </si>
  <si>
    <t>Deciduous Forest : (none)  </t>
  </si>
  <si>
    <t>Developed, Low Intensity : NoData  </t>
  </si>
  <si>
    <t>87  </t>
  </si>
  <si>
    <t>74 </t>
  </si>
  <si>
    <t>31  </t>
  </si>
  <si>
    <t>Developed, Low Intensity : D  </t>
  </si>
  <si>
    <t>32  </t>
  </si>
  <si>
    <t>Developed, Low Intensity : C  </t>
  </si>
  <si>
    <t>83  </t>
  </si>
  <si>
    <t>67 </t>
  </si>
  <si>
    <t>33  </t>
  </si>
  <si>
    <t>Developed, Low Intensity : A  </t>
  </si>
  <si>
    <t>61  </t>
  </si>
  <si>
    <t>40 </t>
  </si>
  <si>
    <t>34  </t>
  </si>
  <si>
    <t>Developed, Low Intensity : B  </t>
  </si>
  <si>
    <t>56 </t>
  </si>
  <si>
    <t>35  </t>
  </si>
  <si>
    <t>Developed, Low Intensity : (none)  </t>
  </si>
  <si>
    <t>36  </t>
  </si>
  <si>
    <t>Developed, Medium Intensity : NoData  </t>
  </si>
  <si>
    <t>93  </t>
  </si>
  <si>
    <t>85 </t>
  </si>
  <si>
    <t>37  </t>
  </si>
  <si>
    <t>Developed, Medium Intensity : D  </t>
  </si>
  <si>
    <t>38  </t>
  </si>
  <si>
    <t>Developed, Medium Intensity : C  </t>
  </si>
  <si>
    <t>91  </t>
  </si>
  <si>
    <t>81 </t>
  </si>
  <si>
    <t>39  </t>
  </si>
  <si>
    <t>Developed, Medium Intensity : A  </t>
  </si>
  <si>
    <t>81  </t>
  </si>
  <si>
    <t>64 </t>
  </si>
  <si>
    <t>40  </t>
  </si>
  <si>
    <t>Developed, Medium Intensity : B  </t>
  </si>
  <si>
    <t>88  </t>
  </si>
  <si>
    <t>75 </t>
  </si>
  <si>
    <t>41  </t>
  </si>
  <si>
    <t>Developed, Medium Intensity : (none)  </t>
  </si>
  <si>
    <t>42  </t>
  </si>
  <si>
    <t>Evergreen Forest : NoData  </t>
  </si>
  <si>
    <t>43  </t>
  </si>
  <si>
    <t>Evergreen Forest : D  </t>
  </si>
  <si>
    <t>44  </t>
  </si>
  <si>
    <t>Evergreen Forest : C  </t>
  </si>
  <si>
    <t>45  </t>
  </si>
  <si>
    <t>Evergreen Forest : A  </t>
  </si>
  <si>
    <t>46  </t>
  </si>
  <si>
    <t>Evergreen Forest : B  </t>
  </si>
  <si>
    <t>47  </t>
  </si>
  <si>
    <t>Evergreen Forest : (none)  </t>
  </si>
  <si>
    <t>Mixed Forest : NoData  </t>
  </si>
  <si>
    <t>Mixed Forest : D  </t>
  </si>
  <si>
    <t>50  </t>
  </si>
  <si>
    <t>Mixed Forest : C  </t>
  </si>
  <si>
    <t>Mixed Forest : A  </t>
  </si>
  <si>
    <t>52  </t>
  </si>
  <si>
    <t>Mixed Forest : B  </t>
  </si>
  <si>
    <t>53  </t>
  </si>
  <si>
    <t>Mixed Forest : (none)  </t>
  </si>
  <si>
    <t>54  </t>
  </si>
  <si>
    <t>Pasture-Hay : NoData  </t>
  </si>
  <si>
    <t>Pasture-Hay : D  </t>
  </si>
  <si>
    <t>56  </t>
  </si>
  <si>
    <t>Pasture-Hay : C  </t>
  </si>
  <si>
    <t>74  </t>
  </si>
  <si>
    <t>54 </t>
  </si>
  <si>
    <t>57  </t>
  </si>
  <si>
    <t>Pasture-Hay : A  </t>
  </si>
  <si>
    <t>21 </t>
  </si>
  <si>
    <t>58  </t>
  </si>
  <si>
    <t>Pasture-Hay : B  </t>
  </si>
  <si>
    <t>59  </t>
  </si>
  <si>
    <t>Pasture-Hay : (none)  </t>
  </si>
  <si>
    <t>60  </t>
  </si>
  <si>
    <t>Grassland-Herbaceous : NoData  </t>
  </si>
  <si>
    <t>85  </t>
  </si>
  <si>
    <t>70 </t>
  </si>
  <si>
    <t>Grassland-Herbaceous : D  </t>
  </si>
  <si>
    <t>62  </t>
  </si>
  <si>
    <t>Grassland-Herbaceous : C  </t>
  </si>
  <si>
    <t>63  </t>
  </si>
  <si>
    <t>Grassland-Herbaceous : A  </t>
  </si>
  <si>
    <t>64  </t>
  </si>
  <si>
    <t>Grassland-Herbaceous : B  </t>
  </si>
  <si>
    <t>41 </t>
  </si>
  <si>
    <t>Grassland-Herbaceous : (none)  </t>
  </si>
  <si>
    <t>66  </t>
  </si>
  <si>
    <t>Barren Land Rock-Sand-Clay : NoData  </t>
  </si>
  <si>
    <t>Barren Land Rock-Sand-Clay : D  </t>
  </si>
  <si>
    <t>68  </t>
  </si>
  <si>
    <t>Barren Land Rock-Sand-Clay : C  </t>
  </si>
  <si>
    <t>Barren Land Rock-Sand-Clay : A  </t>
  </si>
  <si>
    <t>Barren Land Rock-Sand-Clay : B  </t>
  </si>
  <si>
    <t>71  </t>
  </si>
  <si>
    <t>Barren Land Rock-Sand-Clay : (none)  </t>
  </si>
  <si>
    <t>72  </t>
  </si>
  <si>
    <t>Developed, High Intensity : NoData  </t>
  </si>
  <si>
    <t>95  </t>
  </si>
  <si>
    <t>89 </t>
  </si>
  <si>
    <t>Developed, High Intensity : D  </t>
  </si>
  <si>
    <t>Developed, High Intensity : C  </t>
  </si>
  <si>
    <t>94  </t>
  </si>
  <si>
    <t>87 </t>
  </si>
  <si>
    <t>Developed, High Intensity : A  </t>
  </si>
  <si>
    <t>89  </t>
  </si>
  <si>
    <t>77 </t>
  </si>
  <si>
    <t>Developed, High Intensity : B  </t>
  </si>
  <si>
    <t>92  </t>
  </si>
  <si>
    <t>83 </t>
  </si>
  <si>
    <t>Developed, High Intensity : (none)  </t>
  </si>
  <si>
    <t>78  </t>
  </si>
  <si>
    <t>Open Water : NoData  </t>
  </si>
  <si>
    <t>99  </t>
  </si>
  <si>
    <t>98 </t>
  </si>
  <si>
    <t>Open Water : D  </t>
  </si>
  <si>
    <t>Open Water : C  </t>
  </si>
  <si>
    <t>Open Water : A  </t>
  </si>
  <si>
    <t>82  </t>
  </si>
  <si>
    <t>Open Water : B  </t>
  </si>
  <si>
    <t>Open Water : (none)  </t>
  </si>
  <si>
    <t>Emergent Herbaceous Wetlands : NoData  </t>
  </si>
  <si>
    <t>Emergent Herbaceous Wetlands : D  </t>
  </si>
  <si>
    <t>86  </t>
  </si>
  <si>
    <t>Emergent Herbaceous Wetlands : C  </t>
  </si>
  <si>
    <t>Emergent Herbaceous Wetlands : A  </t>
  </si>
  <si>
    <t>52 </t>
  </si>
  <si>
    <t>Emergent Herbaceous Wetlands : B  </t>
  </si>
  <si>
    <t>Emergent Herbaceous Wetlands : (none)  </t>
  </si>
  <si>
    <t>90  </t>
  </si>
  <si>
    <t>Woody Wetlands : NoData  </t>
  </si>
  <si>
    <t>Woody Wetlands : D  </t>
  </si>
  <si>
    <t>Woody Wetlands : C  </t>
  </si>
  <si>
    <t>Woody Wetlands : A  </t>
  </si>
  <si>
    <t>Woody Wetlands : B  </t>
  </si>
  <si>
    <t>Woody Wetlands : (none)  </t>
  </si>
  <si>
    <t>96  </t>
  </si>
  <si>
    <t>Channel : NoData  </t>
  </si>
  <si>
    <t>33   </t>
  </si>
  <si>
    <t> 17 </t>
  </si>
  <si>
    <t>97  </t>
  </si>
  <si>
    <t>Channel : D  </t>
  </si>
  <si>
    <t>62   </t>
  </si>
  <si>
    <t> 41 </t>
  </si>
  <si>
    <t>98  </t>
  </si>
  <si>
    <t>Channel : C  </t>
  </si>
  <si>
    <t>55   </t>
  </si>
  <si>
    <t> 34 </t>
  </si>
  <si>
    <t>Channel : A  </t>
  </si>
  <si>
    <t>100  </t>
  </si>
  <si>
    <t>Channel : B  </t>
  </si>
  <si>
    <t>42   </t>
  </si>
  <si>
    <t> 23 </t>
  </si>
  <si>
    <t>101  </t>
  </si>
  <si>
    <t>Channel : (none)  </t>
  </si>
  <si>
    <t>0.2 </t>
  </si>
  <si>
    <t>Class</t>
  </si>
  <si>
    <t>NLCD_2019</t>
  </si>
  <si>
    <t>n_Value</t>
  </si>
  <si>
    <t>Range</t>
  </si>
  <si>
    <t>No Data</t>
  </si>
  <si>
    <t>Open Water</t>
  </si>
  <si>
    <t>0.025 - 0.050</t>
  </si>
  <si>
    <t>Developed, Open Space</t>
  </si>
  <si>
    <t>0.030 - 0.050</t>
  </si>
  <si>
    <t>Developed, Low Intensity</t>
  </si>
  <si>
    <t>0.080 - 0.120</t>
  </si>
  <si>
    <t>Developed, Medium Intensity</t>
  </si>
  <si>
    <t>0.060 - 0.140</t>
  </si>
  <si>
    <t>Developed, High Intensity</t>
  </si>
  <si>
    <t>0.120 - 0.200</t>
  </si>
  <si>
    <t>Barren Land (Rock/Sand/Clay)</t>
  </si>
  <si>
    <t>0.023 - 0.030</t>
  </si>
  <si>
    <t>Deciduous Forest</t>
  </si>
  <si>
    <t>0.100 - 0.160</t>
  </si>
  <si>
    <t>Evergreen Forest</t>
  </si>
  <si>
    <t>Mixed Forest</t>
  </si>
  <si>
    <t>Shrub/ Scrub</t>
  </si>
  <si>
    <t>0.070 - 0.160</t>
  </si>
  <si>
    <t>Grassland/ Herbaceous</t>
  </si>
  <si>
    <t>Pasture/ Hay</t>
  </si>
  <si>
    <t>Cultivated Crops</t>
  </si>
  <si>
    <t>Woody Wetlands</t>
  </si>
  <si>
    <t>0.045 - 0.150</t>
  </si>
  <si>
    <t>Emergent Herbaceous Wetlands</t>
  </si>
  <si>
    <t>0.050 - 0.085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</si>
</sst>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4">
    <font>
      <sz val="11"/>
      <color theme="1"/>
      <name val="Calibri"/>
      <family val="2"/>
      <scheme val="minor"/>
    </font>
    <font>
      <sz val="11"/>
      <color rgb="FF000000"/>
      <name val="Calibri"/>
      <family val="2"/>
    </font>
    <font>
      <b/>
      <sz val="16"/>
      <color rgb="FF000000"/>
      <name val="Calibri"/>
      <family val="2"/>
    </font>
    <font>
      <b/>
      <sz val="11"/>
      <color rgb="FF000000"/>
      <name val="Calibri"/>
      <family val="2"/>
    </font>
    <font>
      <sz val="12"/>
      <color rgb="FF000000"/>
      <name val="Calibri"/>
      <family val="2"/>
    </font>
    <font>
      <b/>
      <sz val="12"/>
      <color rgb="FF000000"/>
      <name val="Calibri"/>
      <family val="2"/>
    </font>
    <font>
      <b/>
      <sz val="18"/>
      <color rgb="FF000000"/>
      <name val="Calibri"/>
      <family val="2"/>
    </font>
    <font>
      <sz val="11"/>
      <color rgb="FF375623"/>
      <name val="Calibri"/>
      <family val="2"/>
    </font>
    <font>
      <sz val="11"/>
      <color rgb="FFFF0000"/>
      <name val="Calibri"/>
      <family val="2"/>
    </font>
    <font>
      <b/>
      <sz val="11"/>
      <color theme="1"/>
      <name val="Calibri"/>
      <family val="2"/>
      <scheme val="minor"/>
    </font>
    <font>
      <sz val="11"/>
      <color rgb="FF444444"/>
      <name val="Calibri"/>
      <family val="2"/>
      <charset val="1"/>
    </font>
    <font>
      <b/>
      <sz val="11"/>
      <color rgb="FFFF0000"/>
      <name val="Calibri"/>
      <family val="2"/>
    </font>
    <font>
      <b/>
      <sz val="12"/>
      <color theme="0"/>
      <name val="Calibri"/>
      <family val="2"/>
      <scheme val="minor"/>
    </font>
    <font>
      <sz val="12"/>
      <color theme="1"/>
      <name val="Calibri"/>
      <family val="2"/>
      <scheme val="minor"/>
    </font>
    <font>
      <b/>
      <sz val="20"/>
      <color theme="1"/>
      <name val="Calibri"/>
      <family val="2"/>
      <scheme val="minor"/>
    </font>
    <font>
      <sz val="11"/>
      <color rgb="FFFF0000"/>
      <name val="Calibri"/>
      <family val="2"/>
      <scheme val="minor"/>
    </font>
    <font>
      <b/>
      <sz val="16"/>
      <color theme="1"/>
      <name val="Calibri"/>
      <family val="2"/>
      <scheme val="minor"/>
    </font>
    <font>
      <sz val="11"/>
      <name val="Calibri"/>
      <family val="2"/>
      <scheme val="minor"/>
    </font>
    <font>
      <sz val="12"/>
      <name val="Calibri"/>
      <family val="2"/>
      <scheme val="minor"/>
    </font>
    <font>
      <b/>
      <sz val="10"/>
      <color rgb="FF58595B"/>
      <name val="Arial"/>
      <family val="2"/>
    </font>
    <font>
      <sz val="10"/>
      <color rgb="FF58595B"/>
      <name val="Arial"/>
      <family val="2"/>
    </font>
    <font>
      <sz val="11"/>
      <color rgb="FF006100"/>
      <name val="Calibri"/>
      <family val="2"/>
      <scheme val="minor"/>
    </font>
    <font>
      <sz val="11"/>
      <color rgb="FF9C0006"/>
      <name val="Calibri"/>
      <family val="2"/>
      <scheme val="minor"/>
    </font>
    <font>
      <sz val="11"/>
      <name val="Calibri"/>
      <family val="2"/>
    </font>
  </fonts>
  <fills count="16">
    <fill>
      <patternFill patternType="none"/>
    </fill>
    <fill>
      <patternFill patternType="gray125"/>
    </fill>
    <fill>
      <patternFill patternType="solid">
        <fgColor rgb="FFEDEDED"/>
        <bgColor rgb="FF000000"/>
      </patternFill>
    </fill>
    <fill>
      <patternFill patternType="solid">
        <fgColor rgb="FFA9D08E"/>
        <bgColor rgb="FF000000"/>
      </patternFill>
    </fill>
    <fill>
      <patternFill patternType="solid">
        <fgColor rgb="FFDDEBF7"/>
        <bgColor rgb="FF000000"/>
      </patternFill>
    </fill>
    <fill>
      <patternFill patternType="solid">
        <fgColor rgb="FFFFD966"/>
        <bgColor rgb="FF000000"/>
      </patternFill>
    </fill>
    <fill>
      <patternFill patternType="solid">
        <fgColor rgb="FFF4B084"/>
        <bgColor rgb="FF000000"/>
      </patternFill>
    </fill>
    <fill>
      <patternFill patternType="solid">
        <fgColor rgb="FFDDEBF7"/>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rgb="FF92D050"/>
        <bgColor indexed="64"/>
      </patternFill>
    </fill>
    <fill>
      <patternFill patternType="solid">
        <fgColor rgb="FF92D050"/>
        <bgColor rgb="FF000000"/>
      </patternFill>
    </fill>
    <fill>
      <patternFill patternType="solid">
        <fgColor theme="5" tint="0.39997558519241921"/>
        <bgColor indexed="64"/>
      </patternFill>
    </fill>
    <fill>
      <patternFill patternType="solid">
        <fgColor rgb="FFCBCCCE"/>
        <bgColor indexed="64"/>
      </patternFill>
    </fill>
    <fill>
      <patternFill patternType="solid">
        <fgColor rgb="FFC6EFCE"/>
      </patternFill>
    </fill>
    <fill>
      <patternFill patternType="solid">
        <fgColor rgb="FFFFC7CE"/>
      </patternFill>
    </fill>
  </fills>
  <borders count="57">
    <border>
      <left/>
      <right/>
      <top/>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rgb="FF000000"/>
      </right>
      <top/>
      <bottom style="medium">
        <color indexed="64"/>
      </bottom>
      <diagonal/>
    </border>
    <border>
      <left/>
      <right style="medium">
        <color rgb="FF000000"/>
      </right>
      <top/>
      <bottom/>
      <diagonal/>
    </border>
    <border>
      <left/>
      <right/>
      <top/>
      <bottom style="medium">
        <color rgb="FF000000"/>
      </bottom>
      <diagonal/>
    </border>
    <border>
      <left/>
      <right style="medium">
        <color indexed="64"/>
      </right>
      <top/>
      <bottom style="medium">
        <color rgb="FF000000"/>
      </bottom>
      <diagonal/>
    </border>
    <border>
      <left style="medium">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medium">
        <color indexed="64"/>
      </right>
      <top style="medium">
        <color rgb="FF000000"/>
      </top>
      <bottom style="medium">
        <color indexed="64"/>
      </bottom>
      <diagonal/>
    </border>
    <border>
      <left/>
      <right style="medium">
        <color indexed="64"/>
      </right>
      <top style="medium">
        <color rgb="FF000000"/>
      </top>
      <bottom style="medium">
        <color indexed="64"/>
      </bottom>
      <diagonal/>
    </border>
    <border>
      <left/>
      <right/>
      <top style="medium">
        <color rgb="FF000000"/>
      </top>
      <bottom style="medium">
        <color indexed="64"/>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right style="medium">
        <color indexed="64"/>
      </right>
      <top style="medium">
        <color indexed="64"/>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indexed="64"/>
      </left>
      <right style="medium">
        <color indexed="64"/>
      </right>
      <top style="medium">
        <color indexed="64"/>
      </top>
      <bottom/>
      <diagonal/>
    </border>
    <border>
      <left style="medium">
        <color rgb="FF000000"/>
      </left>
      <right/>
      <top style="medium">
        <color rgb="FF000000"/>
      </top>
      <bottom/>
      <diagonal/>
    </border>
    <border>
      <left/>
      <right style="medium">
        <color rgb="FF000000"/>
      </right>
      <top style="medium">
        <color rgb="FF000000"/>
      </top>
      <bottom style="medium">
        <color rgb="FF000000"/>
      </bottom>
      <diagonal/>
    </border>
    <border>
      <left style="medium">
        <color indexed="64"/>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medium">
        <color rgb="FF000000"/>
      </left>
      <right/>
      <top style="medium">
        <color indexed="64"/>
      </top>
      <bottom style="medium">
        <color indexed="64"/>
      </bottom>
      <diagonal/>
    </border>
    <border>
      <left style="medium">
        <color indexed="64"/>
      </left>
      <right/>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indexed="64"/>
      </bottom>
      <diagonal/>
    </border>
    <border>
      <left style="medium">
        <color rgb="FF000000"/>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top style="medium">
        <color rgb="FF000000"/>
      </top>
      <bottom/>
      <diagonal/>
    </border>
    <border>
      <left style="medium">
        <color rgb="FF000000"/>
      </left>
      <right/>
      <top/>
      <bottom style="medium">
        <color rgb="FF000000"/>
      </bottom>
      <diagonal/>
    </border>
    <border>
      <left style="medium">
        <color rgb="FF000000"/>
      </left>
      <right/>
      <top/>
      <bottom/>
      <diagonal/>
    </border>
    <border>
      <left style="medium">
        <color rgb="FF000000"/>
      </left>
      <right/>
      <top style="medium">
        <color indexed="64"/>
      </top>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s>
  <cellStyleXfs count="3">
    <xf numFmtId="0" fontId="0" fillId="0" borderId="0"/>
    <xf numFmtId="0" fontId="21" fillId="14" borderId="0" applyNumberFormat="0" applyBorder="0" applyAlignment="0" applyProtection="0"/>
    <xf numFmtId="0" fontId="22" fillId="15" borderId="0" applyNumberFormat="0" applyBorder="0" applyAlignment="0" applyProtection="0"/>
  </cellStyleXfs>
  <cellXfs count="330">
    <xf numFmtId="0" fontId="0" fillId="0" borderId="0" xfId="0"/>
    <xf numFmtId="0" fontId="1" fillId="0" borderId="0" xfId="0" applyFont="1"/>
    <xf numFmtId="0" fontId="2" fillId="0" borderId="0" xfId="0" applyFont="1"/>
    <xf numFmtId="0" fontId="3" fillId="0" borderId="0" xfId="0" applyFont="1"/>
    <xf numFmtId="0" fontId="2" fillId="2" borderId="0" xfId="0" applyFont="1" applyFill="1"/>
    <xf numFmtId="0" fontId="1" fillId="2" borderId="0" xfId="0" applyFont="1" applyFill="1"/>
    <xf numFmtId="0" fontId="4" fillId="0" borderId="0" xfId="0" applyFont="1" applyAlignment="1">
      <alignment wrapText="1"/>
    </xf>
    <xf numFmtId="0" fontId="4" fillId="0" borderId="0" xfId="0" applyFont="1"/>
    <xf numFmtId="0" fontId="5" fillId="0" borderId="0" xfId="0" applyFont="1"/>
    <xf numFmtId="0" fontId="2" fillId="4" borderId="0" xfId="0" applyFont="1" applyFill="1"/>
    <xf numFmtId="0" fontId="1" fillId="4" borderId="0" xfId="0" applyFont="1" applyFill="1"/>
    <xf numFmtId="0" fontId="3" fillId="0" borderId="4" xfId="0" applyFont="1" applyBorder="1"/>
    <xf numFmtId="0" fontId="3" fillId="0" borderId="5" xfId="0" applyFont="1" applyBorder="1"/>
    <xf numFmtId="0" fontId="1" fillId="0" borderId="6" xfId="0" applyFont="1" applyBorder="1"/>
    <xf numFmtId="0" fontId="1" fillId="0" borderId="7" xfId="0" applyFont="1" applyBorder="1"/>
    <xf numFmtId="3" fontId="1" fillId="0" borderId="7" xfId="0" applyNumberFormat="1" applyFont="1" applyBorder="1"/>
    <xf numFmtId="0" fontId="1" fillId="0" borderId="8" xfId="0" applyFont="1" applyBorder="1"/>
    <xf numFmtId="0" fontId="1" fillId="0" borderId="5" xfId="0" applyFont="1" applyBorder="1"/>
    <xf numFmtId="0" fontId="1" fillId="0" borderId="10" xfId="0" applyFont="1" applyBorder="1" applyAlignment="1">
      <alignment wrapText="1"/>
    </xf>
    <xf numFmtId="0" fontId="3" fillId="0" borderId="11" xfId="0" applyFont="1" applyBorder="1"/>
    <xf numFmtId="0" fontId="3" fillId="0" borderId="12" xfId="0" applyFont="1" applyBorder="1"/>
    <xf numFmtId="3" fontId="1" fillId="0" borderId="0" xfId="0" applyNumberFormat="1" applyFont="1"/>
    <xf numFmtId="0" fontId="1" fillId="0" borderId="13" xfId="0" applyFont="1" applyBorder="1"/>
    <xf numFmtId="0" fontId="1" fillId="0" borderId="13" xfId="0" applyFont="1" applyBorder="1" applyAlignment="1">
      <alignment wrapText="1"/>
    </xf>
    <xf numFmtId="0" fontId="1" fillId="3" borderId="16" xfId="0" applyFont="1" applyFill="1" applyBorder="1" applyAlignment="1">
      <alignment wrapText="1"/>
    </xf>
    <xf numFmtId="0" fontId="1" fillId="3" borderId="17" xfId="0" applyFont="1" applyFill="1" applyBorder="1" applyAlignment="1">
      <alignment wrapText="1"/>
    </xf>
    <xf numFmtId="0" fontId="9" fillId="0" borderId="18" xfId="0" applyFont="1" applyBorder="1" applyAlignment="1">
      <alignment horizontal="center" vertical="center"/>
    </xf>
    <xf numFmtId="9" fontId="1" fillId="0" borderId="6" xfId="0" applyNumberFormat="1" applyFont="1" applyBorder="1" applyAlignment="1">
      <alignment horizontal="center"/>
    </xf>
    <xf numFmtId="3" fontId="1" fillId="0" borderId="7" xfId="0" applyNumberFormat="1" applyFont="1" applyBorder="1" applyAlignment="1">
      <alignment horizontal="center"/>
    </xf>
    <xf numFmtId="0" fontId="1" fillId="0" borderId="7" xfId="0" applyFont="1" applyBorder="1" applyAlignment="1">
      <alignment horizontal="center"/>
    </xf>
    <xf numFmtId="10" fontId="1" fillId="0" borderId="6" xfId="0" applyNumberFormat="1" applyFont="1" applyBorder="1" applyAlignment="1">
      <alignment horizontal="center"/>
    </xf>
    <xf numFmtId="0" fontId="1" fillId="0" borderId="6" xfId="0" applyFont="1" applyBorder="1" applyAlignment="1">
      <alignment horizontal="center"/>
    </xf>
    <xf numFmtId="0" fontId="1" fillId="0" borderId="8" xfId="0" applyFont="1" applyBorder="1" applyAlignment="1">
      <alignment horizontal="center"/>
    </xf>
    <xf numFmtId="3" fontId="1" fillId="0" borderId="5" xfId="0" applyNumberFormat="1" applyFont="1" applyBorder="1" applyAlignment="1">
      <alignment horizontal="center"/>
    </xf>
    <xf numFmtId="0" fontId="1" fillId="0" borderId="5" xfId="0" applyFont="1" applyBorder="1" applyAlignment="1">
      <alignment horizontal="center"/>
    </xf>
    <xf numFmtId="0" fontId="3" fillId="0" borderId="4" xfId="0" applyFont="1" applyBorder="1" applyAlignment="1">
      <alignment horizontal="center" wrapText="1"/>
    </xf>
    <xf numFmtId="0" fontId="3" fillId="0" borderId="10" xfId="0" applyFont="1" applyBorder="1" applyAlignment="1">
      <alignment horizontal="center" wrapText="1"/>
    </xf>
    <xf numFmtId="0" fontId="3" fillId="0" borderId="11" xfId="0" applyFont="1" applyBorder="1" applyAlignment="1">
      <alignment horizontal="center"/>
    </xf>
    <xf numFmtId="9" fontId="3" fillId="0" borderId="11" xfId="0" applyNumberFormat="1" applyFont="1" applyBorder="1" applyAlignment="1">
      <alignment horizontal="center"/>
    </xf>
    <xf numFmtId="0" fontId="3" fillId="0" borderId="5" xfId="0" applyFont="1" applyBorder="1" applyAlignment="1">
      <alignment horizontal="center"/>
    </xf>
    <xf numFmtId="0" fontId="1" fillId="0" borderId="0" xfId="0" applyFont="1" applyAlignment="1">
      <alignment horizontal="center"/>
    </xf>
    <xf numFmtId="3" fontId="1" fillId="0" borderId="0" xfId="0" applyNumberFormat="1" applyFont="1" applyAlignment="1">
      <alignment horizontal="center"/>
    </xf>
    <xf numFmtId="3" fontId="1" fillId="0" borderId="14" xfId="0" applyNumberFormat="1" applyFont="1" applyBorder="1" applyAlignment="1">
      <alignment horizontal="center"/>
    </xf>
    <xf numFmtId="3" fontId="1" fillId="0" borderId="15" xfId="0" applyNumberFormat="1" applyFont="1" applyBorder="1" applyAlignment="1">
      <alignment horizontal="center"/>
    </xf>
    <xf numFmtId="0" fontId="0" fillId="0" borderId="0" xfId="0" applyAlignment="1">
      <alignment horizontal="center"/>
    </xf>
    <xf numFmtId="0" fontId="1" fillId="0" borderId="15" xfId="0" applyFont="1" applyBorder="1" applyAlignment="1">
      <alignment horizontal="center"/>
    </xf>
    <xf numFmtId="3" fontId="1" fillId="0" borderId="1" xfId="0" applyNumberFormat="1" applyFont="1" applyBorder="1" applyAlignment="1">
      <alignment horizontal="center"/>
    </xf>
    <xf numFmtId="3" fontId="7" fillId="0" borderId="0" xfId="0" applyNumberFormat="1" applyFont="1" applyAlignment="1">
      <alignment horizontal="center"/>
    </xf>
    <xf numFmtId="0" fontId="10" fillId="0" borderId="0" xfId="0" applyFont="1"/>
    <xf numFmtId="0" fontId="3" fillId="0" borderId="20" xfId="0" applyFont="1" applyBorder="1" applyAlignment="1">
      <alignment horizontal="center" wrapText="1"/>
    </xf>
    <xf numFmtId="0" fontId="3" fillId="0" borderId="21" xfId="0" applyFont="1" applyBorder="1" applyAlignment="1">
      <alignment horizontal="center" wrapText="1"/>
    </xf>
    <xf numFmtId="0" fontId="3" fillId="0" borderId="22" xfId="0" applyFont="1" applyBorder="1" applyAlignment="1">
      <alignment horizontal="center"/>
    </xf>
    <xf numFmtId="9" fontId="3" fillId="0" borderId="22" xfId="0" applyNumberFormat="1" applyFont="1" applyBorder="1" applyAlignment="1">
      <alignment horizontal="center"/>
    </xf>
    <xf numFmtId="0" fontId="3" fillId="0" borderId="21" xfId="0" applyFont="1" applyBorder="1" applyAlignment="1">
      <alignment horizontal="center"/>
    </xf>
    <xf numFmtId="0" fontId="3" fillId="0" borderId="22" xfId="0" applyFont="1" applyBorder="1"/>
    <xf numFmtId="0" fontId="1" fillId="0" borderId="23" xfId="0" applyFont="1" applyBorder="1" applyAlignment="1">
      <alignment horizontal="center"/>
    </xf>
    <xf numFmtId="0" fontId="1" fillId="0" borderId="24" xfId="0" applyFont="1" applyBorder="1" applyAlignment="1">
      <alignment horizontal="center"/>
    </xf>
    <xf numFmtId="0" fontId="1" fillId="0" borderId="14" xfId="0" applyFont="1" applyBorder="1"/>
    <xf numFmtId="0" fontId="1" fillId="0" borderId="1" xfId="0" applyFont="1" applyBorder="1"/>
    <xf numFmtId="0" fontId="1" fillId="0" borderId="28" xfId="0" applyFont="1" applyBorder="1" applyAlignment="1">
      <alignment wrapText="1"/>
    </xf>
    <xf numFmtId="0" fontId="3" fillId="0" borderId="4" xfId="0" applyFont="1" applyBorder="1" applyAlignment="1">
      <alignment wrapText="1"/>
    </xf>
    <xf numFmtId="0" fontId="3" fillId="0" borderId="10" xfId="0" applyFont="1" applyBorder="1" applyAlignment="1">
      <alignment wrapText="1"/>
    </xf>
    <xf numFmtId="0" fontId="3" fillId="0" borderId="9" xfId="0" applyFont="1" applyBorder="1"/>
    <xf numFmtId="0" fontId="3" fillId="0" borderId="2" xfId="0" applyFont="1" applyBorder="1"/>
    <xf numFmtId="0" fontId="3" fillId="0" borderId="10" xfId="0" applyFont="1" applyBorder="1"/>
    <xf numFmtId="0" fontId="1" fillId="0" borderId="11" xfId="0" applyFont="1" applyBorder="1"/>
    <xf numFmtId="0" fontId="3" fillId="0" borderId="28" xfId="0" applyFont="1" applyBorder="1" applyAlignment="1">
      <alignment wrapText="1"/>
    </xf>
    <xf numFmtId="3" fontId="1" fillId="0" borderId="0" xfId="0" applyNumberFormat="1" applyFont="1" applyAlignment="1">
      <alignment horizontal="center" vertical="center"/>
    </xf>
    <xf numFmtId="3" fontId="1" fillId="0" borderId="6" xfId="0" applyNumberFormat="1" applyFont="1" applyBorder="1" applyAlignment="1">
      <alignment horizontal="center" vertical="center"/>
    </xf>
    <xf numFmtId="0" fontId="3" fillId="0" borderId="9" xfId="0" applyFont="1" applyBorder="1" applyAlignment="1">
      <alignment horizontal="center" vertical="center"/>
    </xf>
    <xf numFmtId="9" fontId="3" fillId="0" borderId="9" xfId="0" applyNumberFormat="1" applyFont="1" applyBorder="1" applyAlignment="1">
      <alignment horizontal="center" vertical="center"/>
    </xf>
    <xf numFmtId="0" fontId="3" fillId="0" borderId="31" xfId="0" applyFont="1" applyBorder="1" applyAlignment="1">
      <alignment wrapText="1"/>
    </xf>
    <xf numFmtId="3" fontId="0" fillId="0" borderId="0" xfId="0" applyNumberFormat="1"/>
    <xf numFmtId="9" fontId="0" fillId="0" borderId="0" xfId="0" applyNumberFormat="1"/>
    <xf numFmtId="3" fontId="8" fillId="0" borderId="0" xfId="0" applyNumberFormat="1" applyFont="1" applyAlignment="1">
      <alignment horizontal="center"/>
    </xf>
    <xf numFmtId="0" fontId="11" fillId="0" borderId="0" xfId="0" applyFont="1"/>
    <xf numFmtId="0" fontId="1" fillId="0" borderId="11" xfId="0" applyFont="1" applyBorder="1" applyAlignment="1">
      <alignment horizontal="center"/>
    </xf>
    <xf numFmtId="0" fontId="2" fillId="7" borderId="0" xfId="0" applyFont="1" applyFill="1"/>
    <xf numFmtId="0" fontId="1" fillId="7" borderId="0" xfId="0" applyFont="1" applyFill="1"/>
    <xf numFmtId="0" fontId="3" fillId="0" borderId="0" xfId="0" applyFont="1" applyAlignment="1">
      <alignment horizontal="center"/>
    </xf>
    <xf numFmtId="0" fontId="3" fillId="0" borderId="26" xfId="0" applyFont="1" applyBorder="1"/>
    <xf numFmtId="0" fontId="3" fillId="0" borderId="2" xfId="0" applyFont="1" applyBorder="1" applyAlignment="1">
      <alignment wrapText="1"/>
    </xf>
    <xf numFmtId="0" fontId="13" fillId="9" borderId="36" xfId="0" applyFont="1" applyFill="1" applyBorder="1" applyAlignment="1">
      <alignment horizontal="center"/>
    </xf>
    <xf numFmtId="0" fontId="13" fillId="0" borderId="36" xfId="0" applyFont="1" applyBorder="1" applyAlignment="1">
      <alignment horizontal="center"/>
    </xf>
    <xf numFmtId="0" fontId="12" fillId="8" borderId="35" xfId="0" applyFont="1" applyFill="1" applyBorder="1" applyAlignment="1">
      <alignment horizontal="center"/>
    </xf>
    <xf numFmtId="0" fontId="12" fillId="8" borderId="36" xfId="0" applyFont="1" applyFill="1" applyBorder="1" applyAlignment="1">
      <alignment horizontal="center"/>
    </xf>
    <xf numFmtId="0" fontId="12" fillId="8" borderId="37" xfId="0" applyFont="1" applyFill="1" applyBorder="1" applyAlignment="1">
      <alignment horizontal="center"/>
    </xf>
    <xf numFmtId="0" fontId="13" fillId="9" borderId="35" xfId="0" applyFont="1" applyFill="1" applyBorder="1" applyAlignment="1">
      <alignment horizontal="center"/>
    </xf>
    <xf numFmtId="0" fontId="13" fillId="0" borderId="35" xfId="0" applyFont="1" applyBorder="1" applyAlignment="1">
      <alignment horizontal="center"/>
    </xf>
    <xf numFmtId="0" fontId="0" fillId="10" borderId="0" xfId="0" applyFill="1"/>
    <xf numFmtId="0" fontId="9" fillId="0" borderId="4" xfId="0" applyFont="1" applyBorder="1"/>
    <xf numFmtId="0" fontId="9" fillId="0" borderId="2" xfId="0" applyFont="1" applyBorder="1" applyAlignment="1">
      <alignment horizontal="center" vertical="center"/>
    </xf>
    <xf numFmtId="0" fontId="9" fillId="0" borderId="10" xfId="0" applyFont="1" applyBorder="1" applyAlignment="1">
      <alignment horizontal="center" vertical="center"/>
    </xf>
    <xf numFmtId="3" fontId="9" fillId="0" borderId="2" xfId="0" applyNumberFormat="1" applyFont="1" applyBorder="1" applyAlignment="1">
      <alignment horizontal="center" vertical="center"/>
    </xf>
    <xf numFmtId="0" fontId="1" fillId="0" borderId="31" xfId="0" applyFont="1" applyBorder="1"/>
    <xf numFmtId="0" fontId="1" fillId="0" borderId="26" xfId="0" applyFont="1" applyBorder="1"/>
    <xf numFmtId="3" fontId="1" fillId="0" borderId="26" xfId="0" applyNumberFormat="1" applyFont="1" applyBorder="1"/>
    <xf numFmtId="0" fontId="0" fillId="0" borderId="6" xfId="0" applyBorder="1"/>
    <xf numFmtId="3" fontId="1" fillId="0" borderId="11" xfId="0" applyNumberFormat="1" applyFont="1" applyBorder="1"/>
    <xf numFmtId="0" fontId="0" fillId="0" borderId="8" xfId="0" applyBorder="1"/>
    <xf numFmtId="0" fontId="3" fillId="0" borderId="5" xfId="0" applyFont="1" applyBorder="1" applyAlignment="1">
      <alignment horizontal="center" vertical="center"/>
    </xf>
    <xf numFmtId="3" fontId="3" fillId="0" borderId="11" xfId="0" applyNumberFormat="1" applyFont="1" applyBorder="1" applyAlignment="1">
      <alignment horizontal="center" vertical="center"/>
    </xf>
    <xf numFmtId="3" fontId="3" fillId="0" borderId="11" xfId="0" applyNumberFormat="1" applyFont="1" applyBorder="1" applyAlignment="1">
      <alignment horizontal="center"/>
    </xf>
    <xf numFmtId="0" fontId="1" fillId="0" borderId="25" xfId="0" applyFont="1" applyBorder="1"/>
    <xf numFmtId="0" fontId="1" fillId="0" borderId="34" xfId="0" applyFont="1" applyBorder="1"/>
    <xf numFmtId="0" fontId="1" fillId="0" borderId="39" xfId="0" applyFont="1" applyBorder="1"/>
    <xf numFmtId="0" fontId="1" fillId="0" borderId="40" xfId="0" applyFont="1" applyBorder="1"/>
    <xf numFmtId="0" fontId="1" fillId="0" borderId="23" xfId="0" applyFont="1" applyBorder="1"/>
    <xf numFmtId="3" fontId="1" fillId="0" borderId="5" xfId="0" applyNumberFormat="1" applyFont="1" applyBorder="1"/>
    <xf numFmtId="0" fontId="1" fillId="0" borderId="31" xfId="0" applyFont="1" applyBorder="1" applyAlignment="1">
      <alignment horizontal="center"/>
    </xf>
    <xf numFmtId="0" fontId="1" fillId="0" borderId="28" xfId="0" applyFont="1" applyBorder="1" applyAlignment="1">
      <alignment horizontal="center"/>
    </xf>
    <xf numFmtId="0" fontId="1" fillId="0" borderId="26" xfId="0" applyFont="1" applyBorder="1" applyAlignment="1">
      <alignment horizontal="center"/>
    </xf>
    <xf numFmtId="3" fontId="1" fillId="0" borderId="26" xfId="0" applyNumberFormat="1" applyFont="1" applyBorder="1" applyAlignment="1">
      <alignment horizontal="center"/>
    </xf>
    <xf numFmtId="3" fontId="1" fillId="0" borderId="28" xfId="0" applyNumberFormat="1" applyFont="1" applyBorder="1" applyAlignment="1">
      <alignment horizontal="center"/>
    </xf>
    <xf numFmtId="0" fontId="1" fillId="0" borderId="27" xfId="0" applyFont="1" applyBorder="1"/>
    <xf numFmtId="3" fontId="1" fillId="0" borderId="11" xfId="0" applyNumberFormat="1" applyFont="1" applyBorder="1" applyAlignment="1">
      <alignment horizontal="center"/>
    </xf>
    <xf numFmtId="0" fontId="1" fillId="0" borderId="12" xfId="0" applyFont="1" applyBorder="1"/>
    <xf numFmtId="0" fontId="0" fillId="0" borderId="0" xfId="0" applyAlignment="1">
      <alignment horizontal="left" vertical="top" wrapText="1"/>
    </xf>
    <xf numFmtId="0" fontId="15" fillId="0" borderId="0" xfId="0" applyFont="1"/>
    <xf numFmtId="21" fontId="1" fillId="0" borderId="0" xfId="0" applyNumberFormat="1" applyFont="1" applyAlignment="1">
      <alignment horizontal="center"/>
    </xf>
    <xf numFmtId="0" fontId="14" fillId="0" borderId="0" xfId="0" applyFont="1"/>
    <xf numFmtId="0" fontId="3" fillId="0" borderId="9" xfId="0" applyFont="1" applyBorder="1" applyAlignment="1">
      <alignment wrapText="1"/>
    </xf>
    <xf numFmtId="3" fontId="13" fillId="9" borderId="36" xfId="0" applyNumberFormat="1" applyFont="1" applyFill="1" applyBorder="1" applyAlignment="1">
      <alignment horizontal="center"/>
    </xf>
    <xf numFmtId="3" fontId="13" fillId="9" borderId="37" xfId="0" applyNumberFormat="1" applyFont="1" applyFill="1" applyBorder="1" applyAlignment="1">
      <alignment horizontal="center"/>
    </xf>
    <xf numFmtId="3" fontId="13" fillId="0" borderId="36" xfId="0" applyNumberFormat="1" applyFont="1" applyBorder="1" applyAlignment="1">
      <alignment horizontal="center"/>
    </xf>
    <xf numFmtId="3" fontId="13" fillId="0" borderId="37" xfId="0" applyNumberFormat="1" applyFont="1" applyBorder="1" applyAlignment="1">
      <alignment horizontal="center"/>
    </xf>
    <xf numFmtId="1" fontId="18" fillId="9" borderId="36" xfId="0" applyNumberFormat="1" applyFont="1" applyFill="1" applyBorder="1" applyAlignment="1">
      <alignment horizontal="center"/>
    </xf>
    <xf numFmtId="1" fontId="18" fillId="0" borderId="36" xfId="0" applyNumberFormat="1" applyFont="1" applyBorder="1" applyAlignment="1">
      <alignment horizontal="center"/>
    </xf>
    <xf numFmtId="3" fontId="1" fillId="0" borderId="26" xfId="0" applyNumberFormat="1" applyFont="1" applyBorder="1" applyAlignment="1">
      <alignment wrapText="1"/>
    </xf>
    <xf numFmtId="1" fontId="9" fillId="0" borderId="19" xfId="0" applyNumberFormat="1" applyFont="1" applyBorder="1" applyAlignment="1">
      <alignment horizontal="center" vertical="center"/>
    </xf>
    <xf numFmtId="164" fontId="1" fillId="0" borderId="28" xfId="0" applyNumberFormat="1" applyFont="1" applyBorder="1" applyAlignment="1">
      <alignment horizontal="right"/>
    </xf>
    <xf numFmtId="164" fontId="1" fillId="0" borderId="7" xfId="0" applyNumberFormat="1" applyFont="1" applyBorder="1" applyAlignment="1">
      <alignment horizontal="right"/>
    </xf>
    <xf numFmtId="164" fontId="1" fillId="0" borderId="5" xfId="0" applyNumberFormat="1" applyFont="1" applyBorder="1" applyAlignment="1">
      <alignment horizontal="right"/>
    </xf>
    <xf numFmtId="0" fontId="5" fillId="0" borderId="4" xfId="0" applyFont="1" applyBorder="1"/>
    <xf numFmtId="0" fontId="5" fillId="0" borderId="5" xfId="0" applyFont="1" applyBorder="1"/>
    <xf numFmtId="0" fontId="5" fillId="0" borderId="11" xfId="0" applyFont="1" applyBorder="1"/>
    <xf numFmtId="0" fontId="5" fillId="0" borderId="4" xfId="0" applyFont="1" applyBorder="1" applyAlignment="1">
      <alignment horizontal="center"/>
    </xf>
    <xf numFmtId="0" fontId="5" fillId="0" borderId="33" xfId="0" applyFont="1" applyBorder="1" applyAlignment="1">
      <alignment horizontal="center"/>
    </xf>
    <xf numFmtId="9" fontId="4" fillId="0" borderId="6" xfId="0" applyNumberFormat="1" applyFont="1" applyBorder="1" applyAlignment="1">
      <alignment horizontal="center"/>
    </xf>
    <xf numFmtId="3" fontId="4" fillId="0" borderId="7" xfId="0" applyNumberFormat="1" applyFont="1" applyBorder="1" applyAlignment="1">
      <alignment horizontal="center" wrapText="1"/>
    </xf>
    <xf numFmtId="0" fontId="4" fillId="0" borderId="0" xfId="0" applyFont="1" applyAlignment="1">
      <alignment horizontal="center"/>
    </xf>
    <xf numFmtId="0" fontId="4" fillId="0" borderId="29" xfId="0" applyFont="1" applyBorder="1" applyAlignment="1">
      <alignment horizontal="center"/>
    </xf>
    <xf numFmtId="0" fontId="4" fillId="0" borderId="13" xfId="0" applyFont="1" applyBorder="1" applyAlignment="1">
      <alignment horizontal="center"/>
    </xf>
    <xf numFmtId="10" fontId="4" fillId="0" borderId="6" xfId="0" applyNumberFormat="1" applyFont="1" applyBorder="1" applyAlignment="1">
      <alignment horizontal="center"/>
    </xf>
    <xf numFmtId="0" fontId="4" fillId="0" borderId="6" xfId="0" applyFont="1" applyBorder="1" applyAlignment="1">
      <alignment horizontal="center"/>
    </xf>
    <xf numFmtId="0" fontId="4" fillId="0" borderId="8" xfId="0" applyFont="1" applyBorder="1" applyAlignment="1">
      <alignment horizontal="center"/>
    </xf>
    <xf numFmtId="3" fontId="4" fillId="0" borderId="8" xfId="0" applyNumberFormat="1" applyFont="1" applyBorder="1" applyAlignment="1">
      <alignment horizontal="center" wrapText="1"/>
    </xf>
    <xf numFmtId="0" fontId="4" fillId="0" borderId="11" xfId="0" applyFont="1" applyBorder="1" applyAlignment="1">
      <alignment horizontal="center"/>
    </xf>
    <xf numFmtId="0" fontId="4" fillId="0" borderId="30" xfId="0" applyFont="1" applyBorder="1" applyAlignment="1">
      <alignment horizontal="center"/>
    </xf>
    <xf numFmtId="0" fontId="4" fillId="0" borderId="1" xfId="0" applyFont="1" applyBorder="1" applyAlignment="1">
      <alignment horizontal="center"/>
    </xf>
    <xf numFmtId="3" fontId="1" fillId="0" borderId="12" xfId="0" applyNumberFormat="1" applyFont="1" applyBorder="1"/>
    <xf numFmtId="3" fontId="1" fillId="0" borderId="34" xfId="0" applyNumberFormat="1" applyFont="1" applyBorder="1"/>
    <xf numFmtId="0" fontId="3" fillId="0" borderId="26" xfId="0" applyFont="1" applyBorder="1" applyAlignment="1">
      <alignment horizontal="center"/>
    </xf>
    <xf numFmtId="9" fontId="3" fillId="0" borderId="26" xfId="0" applyNumberFormat="1" applyFont="1" applyBorder="1" applyAlignment="1">
      <alignment horizontal="center"/>
    </xf>
    <xf numFmtId="3" fontId="1" fillId="0" borderId="32" xfId="0" applyNumberFormat="1" applyFont="1" applyBorder="1" applyAlignment="1">
      <alignment horizontal="center"/>
    </xf>
    <xf numFmtId="3" fontId="1" fillId="0" borderId="46" xfId="0" applyNumberFormat="1" applyFont="1" applyBorder="1" applyAlignment="1">
      <alignment horizontal="center"/>
    </xf>
    <xf numFmtId="3" fontId="1" fillId="0" borderId="17" xfId="0" applyNumberFormat="1" applyFont="1" applyBorder="1" applyAlignment="1">
      <alignment horizontal="center"/>
    </xf>
    <xf numFmtId="3" fontId="1" fillId="0" borderId="48" xfId="0" applyNumberFormat="1" applyFont="1" applyBorder="1" applyAlignment="1">
      <alignment horizontal="center"/>
    </xf>
    <xf numFmtId="3" fontId="1" fillId="0" borderId="13" xfId="0" applyNumberFormat="1" applyFont="1" applyBorder="1" applyAlignment="1">
      <alignment horizontal="center"/>
    </xf>
    <xf numFmtId="3" fontId="1" fillId="0" borderId="47" xfId="0" applyNumberFormat="1" applyFont="1" applyBorder="1" applyAlignment="1">
      <alignment horizontal="center"/>
    </xf>
    <xf numFmtId="0" fontId="1" fillId="0" borderId="28" xfId="0" applyFont="1" applyBorder="1" applyAlignment="1">
      <alignment horizontal="center" wrapText="1"/>
    </xf>
    <xf numFmtId="0" fontId="3" fillId="0" borderId="9" xfId="0" applyFont="1" applyBorder="1" applyAlignment="1">
      <alignment horizontal="center"/>
    </xf>
    <xf numFmtId="0" fontId="3" fillId="0" borderId="10" xfId="0" applyFont="1" applyBorder="1" applyAlignment="1">
      <alignment horizontal="center"/>
    </xf>
    <xf numFmtId="0" fontId="1" fillId="0" borderId="7" xfId="0" applyFont="1" applyBorder="1" applyAlignment="1">
      <alignment horizontal="center" wrapText="1"/>
    </xf>
    <xf numFmtId="0" fontId="3" fillId="0" borderId="2" xfId="0" applyFont="1" applyBorder="1" applyAlignment="1">
      <alignment horizontal="center"/>
    </xf>
    <xf numFmtId="0" fontId="1" fillId="0" borderId="5" xfId="0" applyFont="1" applyBorder="1" applyAlignment="1">
      <alignment horizontal="left" wrapText="1"/>
    </xf>
    <xf numFmtId="3" fontId="1" fillId="0" borderId="25" xfId="0" applyNumberFormat="1" applyFont="1" applyBorder="1"/>
    <xf numFmtId="3" fontId="1" fillId="0" borderId="28" xfId="0" applyNumberFormat="1" applyFont="1" applyBorder="1"/>
    <xf numFmtId="3" fontId="1" fillId="0" borderId="11" xfId="0" applyNumberFormat="1" applyFont="1" applyBorder="1" applyAlignment="1">
      <alignment horizontal="center" vertical="center"/>
    </xf>
    <xf numFmtId="3" fontId="1" fillId="0" borderId="8" xfId="0" applyNumberFormat="1" applyFont="1" applyBorder="1" applyAlignment="1">
      <alignment horizontal="center" vertical="center"/>
    </xf>
    <xf numFmtId="3" fontId="1" fillId="0" borderId="39" xfId="0" applyNumberFormat="1" applyFont="1" applyBorder="1" applyAlignment="1">
      <alignment wrapText="1"/>
    </xf>
    <xf numFmtId="3" fontId="1" fillId="0" borderId="11" xfId="0" applyNumberFormat="1" applyFont="1" applyBorder="1" applyAlignment="1">
      <alignment wrapText="1"/>
    </xf>
    <xf numFmtId="3" fontId="1" fillId="0" borderId="5" xfId="0" applyNumberFormat="1" applyFont="1" applyBorder="1" applyAlignment="1">
      <alignment wrapText="1"/>
    </xf>
    <xf numFmtId="164" fontId="1" fillId="0" borderId="7" xfId="0" applyNumberFormat="1" applyFont="1" applyBorder="1" applyAlignment="1">
      <alignment horizontal="right" vertical="center"/>
    </xf>
    <xf numFmtId="0" fontId="1" fillId="0" borderId="41" xfId="0" applyFont="1" applyBorder="1" applyAlignment="1">
      <alignment wrapText="1"/>
    </xf>
    <xf numFmtId="0" fontId="19" fillId="13" borderId="4" xfId="0" applyFont="1" applyFill="1" applyBorder="1" applyAlignment="1">
      <alignment horizontal="center" vertical="center"/>
    </xf>
    <xf numFmtId="0" fontId="19" fillId="13" borderId="10" xfId="0" applyFont="1" applyFill="1" applyBorder="1" applyAlignment="1">
      <alignment vertical="center"/>
    </xf>
    <xf numFmtId="0" fontId="19" fillId="13" borderId="10" xfId="0" applyFont="1" applyFill="1" applyBorder="1" applyAlignment="1">
      <alignment horizontal="center" vertical="center"/>
    </xf>
    <xf numFmtId="0" fontId="20" fillId="0" borderId="8" xfId="0" applyFont="1" applyBorder="1" applyAlignment="1">
      <alignment horizontal="center" vertical="center"/>
    </xf>
    <xf numFmtId="0" fontId="20" fillId="0" borderId="5" xfId="0" applyFont="1" applyBorder="1" applyAlignment="1">
      <alignment vertical="center"/>
    </xf>
    <xf numFmtId="0" fontId="20" fillId="0" borderId="5" xfId="0" applyFont="1" applyBorder="1" applyAlignment="1">
      <alignment horizontal="center" vertical="center"/>
    </xf>
    <xf numFmtId="0" fontId="14" fillId="0" borderId="0" xfId="0" applyFont="1" applyAlignment="1">
      <alignment horizontal="center"/>
    </xf>
    <xf numFmtId="165" fontId="1" fillId="0" borderId="6" xfId="0" applyNumberFormat="1" applyFont="1" applyBorder="1" applyAlignment="1">
      <alignment horizontal="center"/>
    </xf>
    <xf numFmtId="3" fontId="9" fillId="0" borderId="10" xfId="0" applyNumberFormat="1" applyFont="1" applyBorder="1" applyAlignment="1">
      <alignment horizontal="center" vertical="center"/>
    </xf>
    <xf numFmtId="3" fontId="14" fillId="0" borderId="0" xfId="0" applyNumberFormat="1" applyFont="1"/>
    <xf numFmtId="9" fontId="3" fillId="0" borderId="5" xfId="0" applyNumberFormat="1" applyFont="1" applyBorder="1"/>
    <xf numFmtId="3" fontId="21" fillId="14" borderId="0" xfId="1" applyNumberFormat="1" applyAlignment="1">
      <alignment horizontal="center"/>
    </xf>
    <xf numFmtId="3" fontId="21" fillId="14" borderId="31" xfId="1" applyNumberFormat="1" applyBorder="1" applyAlignment="1">
      <alignment horizontal="center"/>
    </xf>
    <xf numFmtId="3" fontId="21" fillId="14" borderId="6" xfId="1" applyNumberFormat="1" applyBorder="1" applyAlignment="1">
      <alignment horizontal="center"/>
    </xf>
    <xf numFmtId="3" fontId="21" fillId="14" borderId="8" xfId="1" applyNumberFormat="1" applyBorder="1" applyAlignment="1">
      <alignment horizontal="center"/>
    </xf>
    <xf numFmtId="3" fontId="22" fillId="15" borderId="6" xfId="2" applyNumberFormat="1" applyBorder="1" applyAlignment="1">
      <alignment horizontal="center"/>
    </xf>
    <xf numFmtId="3" fontId="21" fillId="14" borderId="26" xfId="1" applyNumberFormat="1" applyBorder="1" applyAlignment="1">
      <alignment horizontal="center"/>
    </xf>
    <xf numFmtId="3" fontId="22" fillId="15" borderId="0" xfId="2" applyNumberFormat="1" applyAlignment="1">
      <alignment horizontal="center"/>
    </xf>
    <xf numFmtId="3" fontId="21" fillId="14" borderId="11" xfId="1" applyNumberFormat="1" applyBorder="1" applyAlignment="1">
      <alignment horizontal="center"/>
    </xf>
    <xf numFmtId="1" fontId="1" fillId="0" borderId="26" xfId="0" applyNumberFormat="1" applyFont="1" applyBorder="1" applyAlignment="1">
      <alignment horizontal="center"/>
    </xf>
    <xf numFmtId="3" fontId="21" fillId="14" borderId="0" xfId="1" applyNumberFormat="1" applyBorder="1" applyAlignment="1">
      <alignment horizontal="center"/>
    </xf>
    <xf numFmtId="3" fontId="22" fillId="15" borderId="0" xfId="2" applyNumberFormat="1" applyBorder="1" applyAlignment="1">
      <alignment horizontal="center"/>
    </xf>
    <xf numFmtId="3" fontId="22" fillId="15" borderId="26" xfId="2" applyNumberFormat="1" applyBorder="1" applyAlignment="1">
      <alignment horizontal="center"/>
    </xf>
    <xf numFmtId="3" fontId="22" fillId="15" borderId="11" xfId="2" applyNumberFormat="1" applyBorder="1" applyAlignment="1">
      <alignment horizontal="center"/>
    </xf>
    <xf numFmtId="3" fontId="21" fillId="14" borderId="14" xfId="1" applyNumberFormat="1" applyBorder="1" applyAlignment="1">
      <alignment horizontal="center"/>
    </xf>
    <xf numFmtId="3" fontId="22" fillId="15" borderId="8" xfId="2" applyNumberFormat="1" applyBorder="1" applyAlignment="1">
      <alignment horizontal="center"/>
    </xf>
    <xf numFmtId="164" fontId="0" fillId="0" borderId="0" xfId="0" applyNumberFormat="1"/>
    <xf numFmtId="0" fontId="0" fillId="0" borderId="0" xfId="0" applyAlignment="1">
      <alignment vertical="center" wrapText="1"/>
    </xf>
    <xf numFmtId="2" fontId="0" fillId="0" borderId="0" xfId="0" applyNumberFormat="1"/>
    <xf numFmtId="1" fontId="0" fillId="0" borderId="0" xfId="0" applyNumberFormat="1"/>
    <xf numFmtId="1" fontId="0" fillId="0" borderId="0" xfId="0" applyNumberFormat="1" applyAlignment="1">
      <alignment horizontal="center"/>
    </xf>
    <xf numFmtId="0" fontId="1" fillId="0" borderId="28" xfId="0" applyFont="1" applyBorder="1"/>
    <xf numFmtId="0" fontId="1" fillId="0" borderId="0" xfId="0" applyFont="1" applyAlignment="1">
      <alignment wrapText="1"/>
    </xf>
    <xf numFmtId="0" fontId="9" fillId="0" borderId="0" xfId="0" applyFont="1" applyAlignment="1">
      <alignment horizontal="center"/>
    </xf>
    <xf numFmtId="0" fontId="0" fillId="0" borderId="0" xfId="0" applyAlignment="1">
      <alignment horizontal="center" wrapText="1"/>
    </xf>
    <xf numFmtId="0" fontId="3" fillId="0" borderId="4" xfId="0" applyFont="1" applyBorder="1" applyAlignment="1">
      <alignment horizontal="center" vertical="center" wrapText="1"/>
    </xf>
    <xf numFmtId="0" fontId="3" fillId="0" borderId="10" xfId="0" applyFont="1" applyBorder="1" applyAlignment="1">
      <alignment horizontal="center" vertical="center" wrapText="1"/>
    </xf>
    <xf numFmtId="0" fontId="9" fillId="0" borderId="4" xfId="0" applyFont="1" applyBorder="1" applyAlignment="1">
      <alignment horizontal="center" vertical="center" wrapText="1"/>
    </xf>
    <xf numFmtId="0" fontId="3" fillId="0" borderId="0" xfId="0" applyFont="1" applyAlignment="1">
      <alignment horizontal="center" wrapText="1"/>
    </xf>
    <xf numFmtId="0" fontId="21" fillId="0" borderId="0" xfId="1" applyFill="1" applyBorder="1"/>
    <xf numFmtId="0" fontId="22" fillId="0" borderId="0" xfId="2" applyFill="1" applyBorder="1"/>
    <xf numFmtId="0" fontId="3" fillId="0" borderId="26" xfId="0" applyFont="1" applyBorder="1" applyAlignment="1">
      <alignment wrapText="1"/>
    </xf>
    <xf numFmtId="0" fontId="3" fillId="0" borderId="28" xfId="0" applyFont="1" applyBorder="1" applyAlignment="1">
      <alignment horizontal="center"/>
    </xf>
    <xf numFmtId="0" fontId="0" fillId="0" borderId="11" xfId="0" applyBorder="1"/>
    <xf numFmtId="0" fontId="0" fillId="0" borderId="5" xfId="0" applyBorder="1"/>
    <xf numFmtId="164" fontId="1" fillId="0" borderId="31" xfId="0" applyNumberFormat="1" applyFont="1" applyBorder="1"/>
    <xf numFmtId="164" fontId="1" fillId="0" borderId="6" xfId="0" applyNumberFormat="1" applyFont="1" applyBorder="1"/>
    <xf numFmtId="9" fontId="3" fillId="0" borderId="31" xfId="0" applyNumberFormat="1" applyFont="1" applyBorder="1" applyAlignment="1">
      <alignment horizontal="center" vertical="center"/>
    </xf>
    <xf numFmtId="3" fontId="1" fillId="0" borderId="31" xfId="0" applyNumberFormat="1" applyFont="1" applyBorder="1" applyAlignment="1">
      <alignment horizontal="center"/>
    </xf>
    <xf numFmtId="3" fontId="1" fillId="0" borderId="6" xfId="0" applyNumberFormat="1" applyFont="1" applyBorder="1" applyAlignment="1">
      <alignment horizontal="center"/>
    </xf>
    <xf numFmtId="3" fontId="1" fillId="0" borderId="8" xfId="0" applyNumberFormat="1" applyFont="1" applyBorder="1" applyAlignment="1">
      <alignment horizontal="center"/>
    </xf>
    <xf numFmtId="0" fontId="3" fillId="0" borderId="31" xfId="0" applyFont="1" applyBorder="1"/>
    <xf numFmtId="0" fontId="3" fillId="0" borderId="26" xfId="0" applyFont="1" applyBorder="1" applyAlignment="1">
      <alignment horizontal="center" vertical="center"/>
    </xf>
    <xf numFmtId="9" fontId="3" fillId="0" borderId="28" xfId="0" applyNumberFormat="1" applyFont="1" applyBorder="1"/>
    <xf numFmtId="0" fontId="3" fillId="0" borderId="2" xfId="0" applyFont="1" applyBorder="1" applyAlignment="1">
      <alignment horizontal="center" vertical="center"/>
    </xf>
    <xf numFmtId="0" fontId="3" fillId="0" borderId="10" xfId="0" applyFont="1" applyBorder="1" applyAlignment="1">
      <alignment horizontal="center" vertical="center"/>
    </xf>
    <xf numFmtId="0" fontId="3" fillId="0" borderId="3" xfId="0" applyFont="1" applyBorder="1"/>
    <xf numFmtId="9" fontId="3" fillId="0" borderId="10" xfId="0" applyNumberFormat="1" applyFont="1" applyBorder="1"/>
    <xf numFmtId="0" fontId="3" fillId="0" borderId="28" xfId="0" applyFont="1" applyBorder="1"/>
    <xf numFmtId="0" fontId="21" fillId="14" borderId="25" xfId="1" applyBorder="1"/>
    <xf numFmtId="0" fontId="21" fillId="14" borderId="34" xfId="1" applyBorder="1"/>
    <xf numFmtId="0" fontId="22" fillId="15" borderId="34" xfId="2" applyBorder="1"/>
    <xf numFmtId="9" fontId="3" fillId="0" borderId="4" xfId="0" applyNumberFormat="1" applyFont="1" applyBorder="1"/>
    <xf numFmtId="0" fontId="1" fillId="0" borderId="10" xfId="0" applyFont="1" applyBorder="1" applyAlignment="1">
      <alignment horizontal="left" wrapText="1"/>
    </xf>
    <xf numFmtId="0" fontId="3" fillId="0" borderId="50" xfId="0" applyFont="1" applyBorder="1" applyAlignment="1">
      <alignment horizontal="center" vertical="center" wrapText="1"/>
    </xf>
    <xf numFmtId="0" fontId="3" fillId="0" borderId="51" xfId="0" applyFont="1" applyBorder="1" applyAlignment="1">
      <alignment horizontal="center" vertical="center" wrapText="1"/>
    </xf>
    <xf numFmtId="0" fontId="3" fillId="0" borderId="52"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53" xfId="0" applyFont="1" applyBorder="1" applyAlignment="1">
      <alignment horizontal="left" vertical="center" wrapText="1"/>
    </xf>
    <xf numFmtId="0" fontId="1" fillId="0" borderId="53" xfId="0" applyFont="1" applyBorder="1" applyAlignment="1">
      <alignment horizontal="center" vertical="center" wrapText="1"/>
    </xf>
    <xf numFmtId="0" fontId="1" fillId="0" borderId="18" xfId="0" applyFont="1" applyBorder="1" applyAlignment="1">
      <alignment horizontal="center" vertical="center" wrapText="1"/>
    </xf>
    <xf numFmtId="0" fontId="23" fillId="0" borderId="53" xfId="0" applyFont="1" applyBorder="1" applyAlignment="1">
      <alignment horizontal="center" vertical="center" wrapText="1"/>
    </xf>
    <xf numFmtId="0" fontId="1" fillId="0" borderId="54" xfId="0" applyFont="1" applyBorder="1" applyAlignment="1">
      <alignment horizontal="center" vertical="center" wrapText="1"/>
    </xf>
    <xf numFmtId="0" fontId="1" fillId="0" borderId="55" xfId="0" applyFont="1" applyBorder="1" applyAlignment="1">
      <alignment horizontal="left" vertical="center" wrapText="1"/>
    </xf>
    <xf numFmtId="0" fontId="1" fillId="0" borderId="55" xfId="0" applyFont="1" applyBorder="1" applyAlignment="1">
      <alignment horizontal="center" vertical="center" wrapText="1"/>
    </xf>
    <xf numFmtId="0" fontId="23" fillId="0" borderId="55" xfId="0" applyFont="1" applyBorder="1" applyAlignment="1">
      <alignment horizontal="center" vertical="center" wrapText="1"/>
    </xf>
    <xf numFmtId="0" fontId="1" fillId="0" borderId="56" xfId="0" applyFont="1" applyBorder="1" applyAlignment="1">
      <alignment horizontal="center" vertical="center" wrapText="1"/>
    </xf>
    <xf numFmtId="0" fontId="1" fillId="0" borderId="0" xfId="0" applyFont="1" applyAlignment="1">
      <alignment horizontal="left" wrapText="1"/>
    </xf>
    <xf numFmtId="3" fontId="0" fillId="0" borderId="0" xfId="0" applyNumberFormat="1" applyAlignment="1">
      <alignment horizontal="center"/>
    </xf>
    <xf numFmtId="3" fontId="0" fillId="0" borderId="6" xfId="0" applyNumberFormat="1" applyBorder="1" applyAlignment="1">
      <alignment horizontal="center"/>
    </xf>
    <xf numFmtId="0" fontId="0" fillId="0" borderId="39" xfId="0" applyBorder="1"/>
    <xf numFmtId="0" fontId="0" fillId="0" borderId="39" xfId="0" applyBorder="1" applyAlignment="1">
      <alignment horizontal="right"/>
    </xf>
    <xf numFmtId="0" fontId="3" fillId="11" borderId="0" xfId="0" applyFont="1" applyFill="1" applyAlignment="1">
      <alignment horizontal="center"/>
    </xf>
    <xf numFmtId="0" fontId="9" fillId="10" borderId="0" xfId="0" applyFont="1" applyFill="1" applyAlignment="1">
      <alignment horizontal="center"/>
    </xf>
    <xf numFmtId="0" fontId="0" fillId="0" borderId="2" xfId="0" applyBorder="1" applyAlignment="1">
      <alignment horizontal="center"/>
    </xf>
    <xf numFmtId="0" fontId="0" fillId="0" borderId="10" xfId="0" applyBorder="1" applyAlignment="1">
      <alignment horizontal="center"/>
    </xf>
    <xf numFmtId="0" fontId="0" fillId="0" borderId="2" xfId="0" applyBorder="1" applyAlignment="1">
      <alignment horizontal="center" wrapText="1"/>
    </xf>
    <xf numFmtId="0" fontId="0" fillId="0" borderId="10" xfId="0" applyBorder="1" applyAlignment="1">
      <alignment horizontal="center" wrapText="1"/>
    </xf>
    <xf numFmtId="0" fontId="1" fillId="0" borderId="38" xfId="0" applyFont="1" applyBorder="1" applyAlignment="1">
      <alignment wrapText="1"/>
    </xf>
    <xf numFmtId="0" fontId="1" fillId="0" borderId="3" xfId="0" applyFont="1" applyBorder="1" applyAlignment="1">
      <alignment wrapText="1"/>
    </xf>
    <xf numFmtId="0" fontId="4" fillId="0" borderId="2" xfId="0" applyFont="1" applyBorder="1" applyAlignment="1">
      <alignment horizontal="left" vertical="top"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1" fillId="0" borderId="9" xfId="0" applyFont="1" applyBorder="1" applyAlignment="1">
      <alignment wrapText="1"/>
    </xf>
    <xf numFmtId="0" fontId="5" fillId="0" borderId="2" xfId="0" applyFont="1" applyBorder="1" applyAlignment="1">
      <alignment wrapText="1"/>
    </xf>
    <xf numFmtId="0" fontId="5" fillId="0" borderId="9" xfId="0" applyFont="1" applyBorder="1" applyAlignment="1">
      <alignment wrapText="1"/>
    </xf>
    <xf numFmtId="0" fontId="5" fillId="0" borderId="32" xfId="0" applyFont="1" applyBorder="1" applyAlignment="1">
      <alignment horizontal="center"/>
    </xf>
    <xf numFmtId="0" fontId="5" fillId="0" borderId="17" xfId="0" applyFont="1" applyBorder="1" applyAlignment="1">
      <alignment horizontal="center"/>
    </xf>
    <xf numFmtId="0" fontId="13" fillId="0" borderId="2" xfId="0"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0" fontId="16" fillId="12" borderId="0" xfId="0" applyFont="1" applyFill="1" applyAlignment="1">
      <alignment horizontal="center"/>
    </xf>
    <xf numFmtId="0" fontId="2" fillId="0" borderId="0" xfId="0" applyFont="1" applyAlignment="1">
      <alignment horizontal="left" wrapText="1"/>
    </xf>
    <xf numFmtId="0" fontId="3" fillId="0" borderId="2" xfId="0" applyFont="1" applyBorder="1" applyAlignment="1">
      <alignment wrapText="1"/>
    </xf>
    <xf numFmtId="0" fontId="3" fillId="0" borderId="3" xfId="0" applyFont="1" applyBorder="1" applyAlignment="1">
      <alignment wrapText="1"/>
    </xf>
    <xf numFmtId="0" fontId="0" fillId="0" borderId="32" xfId="0" applyBorder="1" applyAlignment="1">
      <alignment horizontal="left" vertical="top" wrapText="1"/>
    </xf>
    <xf numFmtId="0" fontId="0" fillId="0" borderId="46" xfId="0" applyBorder="1" applyAlignment="1">
      <alignment horizontal="left" vertical="top" wrapText="1"/>
    </xf>
    <xf numFmtId="0" fontId="0" fillId="0" borderId="17" xfId="0" applyBorder="1" applyAlignment="1">
      <alignment horizontal="left" vertical="top" wrapText="1"/>
    </xf>
    <xf numFmtId="0" fontId="0" fillId="0" borderId="47" xfId="0" applyBorder="1" applyAlignment="1">
      <alignment horizontal="left" vertical="top" wrapText="1"/>
    </xf>
    <xf numFmtId="0" fontId="0" fillId="0" borderId="14" xfId="0" applyBorder="1" applyAlignment="1">
      <alignment horizontal="left" vertical="top" wrapText="1"/>
    </xf>
    <xf numFmtId="0" fontId="0" fillId="0" borderId="1" xfId="0" applyBorder="1" applyAlignment="1">
      <alignment horizontal="left" vertical="top" wrapText="1"/>
    </xf>
    <xf numFmtId="0" fontId="1" fillId="0" borderId="9" xfId="0" applyFont="1" applyBorder="1" applyAlignment="1">
      <alignment horizontal="left" wrapText="1"/>
    </xf>
    <xf numFmtId="0" fontId="1" fillId="0" borderId="3" xfId="0" applyFont="1" applyBorder="1" applyAlignment="1">
      <alignment horizontal="left" wrapText="1"/>
    </xf>
    <xf numFmtId="0" fontId="1" fillId="0" borderId="2" xfId="0" applyFont="1" applyBorder="1" applyAlignment="1">
      <alignment horizontal="left"/>
    </xf>
    <xf numFmtId="0" fontId="1" fillId="0" borderId="9" xfId="0" applyFont="1" applyBorder="1" applyAlignment="1">
      <alignment horizontal="left"/>
    </xf>
    <xf numFmtId="0" fontId="1" fillId="0" borderId="3" xfId="0" applyFont="1" applyBorder="1" applyAlignment="1">
      <alignment horizontal="left"/>
    </xf>
    <xf numFmtId="0" fontId="0" fillId="0" borderId="2"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1" fillId="0" borderId="42" xfId="0" applyFont="1" applyBorder="1" applyAlignment="1">
      <alignment wrapText="1"/>
    </xf>
    <xf numFmtId="0" fontId="1" fillId="0" borderId="45" xfId="0" applyFont="1" applyBorder="1" applyAlignment="1">
      <alignment wrapText="1"/>
    </xf>
    <xf numFmtId="0" fontId="1" fillId="0" borderId="43" xfId="0" applyFont="1" applyBorder="1" applyAlignment="1">
      <alignment wrapText="1"/>
    </xf>
    <xf numFmtId="0" fontId="1" fillId="0" borderId="42" xfId="0" applyFont="1" applyBorder="1" applyAlignment="1">
      <alignment horizontal="center" wrapText="1"/>
    </xf>
    <xf numFmtId="0" fontId="1" fillId="0" borderId="45" xfId="0" applyFont="1" applyBorder="1" applyAlignment="1">
      <alignment horizontal="center" wrapText="1"/>
    </xf>
    <xf numFmtId="0" fontId="1" fillId="0" borderId="43" xfId="0" applyFont="1" applyBorder="1" applyAlignment="1">
      <alignment horizontal="center" wrapText="1"/>
    </xf>
    <xf numFmtId="0" fontId="17" fillId="0" borderId="2" xfId="0" applyFont="1" applyBorder="1" applyAlignment="1">
      <alignment horizontal="left" vertical="top" wrapText="1"/>
    </xf>
    <xf numFmtId="0" fontId="15" fillId="0" borderId="9" xfId="0" applyFont="1" applyBorder="1" applyAlignment="1">
      <alignment horizontal="left" vertical="top" wrapText="1"/>
    </xf>
    <xf numFmtId="0" fontId="15" fillId="0" borderId="10" xfId="0" applyFont="1" applyBorder="1" applyAlignment="1">
      <alignment horizontal="left" vertical="top" wrapText="1"/>
    </xf>
    <xf numFmtId="0" fontId="1" fillId="0" borderId="2" xfId="0" applyFont="1" applyBorder="1" applyAlignment="1">
      <alignment horizontal="center"/>
    </xf>
    <xf numFmtId="0" fontId="1" fillId="0" borderId="9" xfId="0" applyFont="1" applyBorder="1" applyAlignment="1">
      <alignment horizontal="center"/>
    </xf>
    <xf numFmtId="0" fontId="1" fillId="0" borderId="3" xfId="0" applyFont="1" applyBorder="1" applyAlignment="1">
      <alignment horizontal="center"/>
    </xf>
    <xf numFmtId="0" fontId="1" fillId="0" borderId="38" xfId="0" applyFont="1" applyBorder="1" applyAlignment="1">
      <alignment horizontal="center" wrapText="1"/>
    </xf>
    <xf numFmtId="0" fontId="1" fillId="0" borderId="3" xfId="0" applyFont="1" applyBorder="1" applyAlignment="1">
      <alignment horizontal="center" wrapText="1"/>
    </xf>
    <xf numFmtId="0" fontId="9" fillId="0" borderId="0" xfId="0" applyFont="1" applyAlignment="1">
      <alignment horizontal="center"/>
    </xf>
    <xf numFmtId="0" fontId="1" fillId="0" borderId="49" xfId="0" applyFont="1" applyBorder="1" applyAlignment="1">
      <alignment horizontal="center" wrapText="1"/>
    </xf>
    <xf numFmtId="0" fontId="1" fillId="0" borderId="26" xfId="0" applyFont="1" applyBorder="1" applyAlignment="1">
      <alignment horizontal="center" wrapText="1"/>
    </xf>
    <xf numFmtId="0" fontId="1" fillId="0" borderId="27" xfId="0" applyFont="1" applyBorder="1" applyAlignment="1">
      <alignment horizontal="center" wrapText="1"/>
    </xf>
    <xf numFmtId="0" fontId="1" fillId="0" borderId="25" xfId="0" applyFont="1" applyBorder="1" applyAlignment="1">
      <alignment horizontal="center"/>
    </xf>
    <xf numFmtId="0" fontId="1" fillId="0" borderId="26" xfId="0" applyFont="1" applyBorder="1" applyAlignment="1">
      <alignment horizontal="center"/>
    </xf>
    <xf numFmtId="0" fontId="1" fillId="0" borderId="27" xfId="0" applyFont="1" applyBorder="1" applyAlignment="1">
      <alignment horizontal="center"/>
    </xf>
    <xf numFmtId="0" fontId="1" fillId="0" borderId="25" xfId="0" applyFont="1" applyBorder="1" applyAlignment="1">
      <alignment horizontal="center" wrapText="1"/>
    </xf>
    <xf numFmtId="0" fontId="1" fillId="0" borderId="28" xfId="0" applyFont="1" applyBorder="1" applyAlignment="1">
      <alignment horizontal="center"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1" fillId="0" borderId="2" xfId="0" applyFont="1" applyBorder="1" applyAlignment="1">
      <alignment horizontal="center" wrapText="1"/>
    </xf>
    <xf numFmtId="0" fontId="1" fillId="0" borderId="9" xfId="0" applyFont="1" applyBorder="1" applyAlignment="1">
      <alignment horizontal="center" wrapText="1"/>
    </xf>
    <xf numFmtId="0" fontId="1" fillId="0" borderId="10" xfId="0" applyFont="1" applyBorder="1" applyAlignment="1">
      <alignment horizontal="center" wrapText="1"/>
    </xf>
    <xf numFmtId="0" fontId="6" fillId="5" borderId="0" xfId="0" applyFont="1" applyFill="1" applyAlignment="1"/>
    <xf numFmtId="0" fontId="2" fillId="6" borderId="0" xfId="0" applyFont="1" applyFill="1" applyAlignment="1"/>
    <xf numFmtId="0" fontId="1" fillId="0" borderId="2" xfId="0" applyFont="1" applyBorder="1" applyAlignment="1"/>
    <xf numFmtId="0" fontId="1" fillId="0" borderId="9" xfId="0" applyFont="1" applyBorder="1" applyAlignment="1"/>
    <xf numFmtId="0" fontId="1" fillId="0" borderId="3" xfId="0" applyFont="1" applyBorder="1" applyAlignment="1"/>
    <xf numFmtId="0" fontId="1" fillId="0" borderId="44" xfId="0" applyFont="1" applyBorder="1" applyAlignment="1"/>
    <xf numFmtId="0" fontId="1" fillId="0" borderId="45" xfId="0" applyFont="1" applyBorder="1" applyAlignment="1"/>
    <xf numFmtId="0" fontId="1" fillId="0" borderId="43" xfId="0" applyFont="1" applyBorder="1" applyAlignment="1"/>
  </cellXfs>
  <cellStyles count="3">
    <cellStyle name="Bad" xfId="2" builtinId="27"/>
    <cellStyle name="Good" xfId="1" builtinId="26"/>
    <cellStyle name="Normal" xfId="0" builtinId="0"/>
  </cellStyles>
  <dxfs count="0"/>
  <tableStyles count="0" defaultTableStyle="TableStyleMedium2" defaultPivotStyle="PivotStyleLight16"/>
  <colors>
    <mruColors>
      <color rgb="FFE0B4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1" Type="http://schemas.openxmlformats.org/officeDocument/2006/relationships/image" Target="../media/image8.jpeg"/></Relationships>
</file>

<file path=xl/drawings/_rels/drawing6.xml.rels><?xml version="1.0" encoding="UTF-8" standalone="yes"?>
<Relationships xmlns="http://schemas.openxmlformats.org/package/2006/relationships"><Relationship Id="rId1" Type="http://schemas.openxmlformats.org/officeDocument/2006/relationships/image" Target="../media/image9.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 Id="rId4" Type="http://schemas.openxmlformats.org/officeDocument/2006/relationships/image" Target="../media/image19.jpeg"/></Relationships>
</file>

<file path=xl/drawings/drawing1.xml><?xml version="1.0" encoding="utf-8"?>
<xdr:wsDr xmlns:xdr="http://schemas.openxmlformats.org/drawingml/2006/spreadsheetDrawing" xmlns:a="http://schemas.openxmlformats.org/drawingml/2006/main">
  <xdr:twoCellAnchor>
    <xdr:from>
      <xdr:col>9</xdr:col>
      <xdr:colOff>114300</xdr:colOff>
      <xdr:row>2</xdr:row>
      <xdr:rowOff>133350</xdr:rowOff>
    </xdr:from>
    <xdr:to>
      <xdr:col>22</xdr:col>
      <xdr:colOff>297517</xdr:colOff>
      <xdr:row>13</xdr:row>
      <xdr:rowOff>109257</xdr:rowOff>
    </xdr:to>
    <xdr:sp macro="" textlink="">
      <xdr:nvSpPr>
        <xdr:cNvPr id="3" name="TextBox 20">
          <a:extLst>
            <a:ext uri="{FF2B5EF4-FFF2-40B4-BE49-F238E27FC236}">
              <a16:creationId xmlns:a16="http://schemas.microsoft.com/office/drawing/2014/main" id="{E3A17E19-FFDE-4ED4-8129-C57DC3CD39F6}"/>
            </a:ext>
          </a:extLst>
        </xdr:cNvPr>
        <xdr:cNvSpPr txBox="1"/>
      </xdr:nvSpPr>
      <xdr:spPr>
        <a:xfrm>
          <a:off x="10744200" y="514350"/>
          <a:ext cx="8689042" cy="2166657"/>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400" b="0" i="0" u="none" strike="noStrike" kern="0" cap="none" spc="0" normalizeH="0" baseline="0" noProof="0">
              <a:ln>
                <a:noFill/>
              </a:ln>
              <a:solidFill>
                <a:sysClr val="windowText" lastClr="000000"/>
              </a:solidFill>
              <a:effectLst/>
              <a:uLnTx/>
              <a:uFillTx/>
              <a:latin typeface="Calibri" panose="020F0502020204030204"/>
              <a:ea typeface="+mn-ea"/>
              <a:cs typeface="+mn-cs"/>
            </a:rPr>
            <a:t>The first two tabs summarize the model domains and flow results.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4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r>
            <a:rPr lang="en-US" sz="1400">
              <a:effectLst/>
              <a:latin typeface="+mn-lt"/>
              <a:ea typeface="+mn-ea"/>
              <a:cs typeface="+mn-cs"/>
            </a:rPr>
            <a:t>There is a separate</a:t>
          </a:r>
          <a:r>
            <a:rPr lang="en-US" sz="1400" baseline="0">
              <a:effectLst/>
              <a:latin typeface="+mn-lt"/>
              <a:ea typeface="+mn-ea"/>
              <a:cs typeface="+mn-cs"/>
            </a:rPr>
            <a:t> tab for each model domain that includes </a:t>
          </a:r>
          <a:r>
            <a:rPr lang="en-US" sz="1400">
              <a:effectLst/>
              <a:latin typeface="+mn-lt"/>
              <a:ea typeface="+mn-ea"/>
              <a:cs typeface="+mn-cs"/>
            </a:rPr>
            <a:t>domain characteristics,</a:t>
          </a:r>
          <a:r>
            <a:rPr lang="en-US" sz="1400" baseline="0">
              <a:effectLst/>
              <a:latin typeface="+mn-lt"/>
              <a:ea typeface="+mn-ea"/>
              <a:cs typeface="+mn-cs"/>
            </a:rPr>
            <a:t> plan descriptions, a summary of the validation effort, and a summary of the results.</a:t>
          </a:r>
          <a:endParaRPr lang="en-US" sz="1400">
            <a:effectLst/>
          </a:endParaRPr>
        </a:p>
      </xdr:txBody>
    </xdr:sp>
    <xdr:clientData/>
  </xdr:twoCellAnchor>
  <xdr:twoCellAnchor editAs="oneCell">
    <xdr:from>
      <xdr:col>1</xdr:col>
      <xdr:colOff>66675</xdr:colOff>
      <xdr:row>15</xdr:row>
      <xdr:rowOff>114300</xdr:rowOff>
    </xdr:from>
    <xdr:to>
      <xdr:col>7</xdr:col>
      <xdr:colOff>66675</xdr:colOff>
      <xdr:row>48</xdr:row>
      <xdr:rowOff>95250</xdr:rowOff>
    </xdr:to>
    <xdr:pic>
      <xdr:nvPicPr>
        <xdr:cNvPr id="4" name="Picture 2">
          <a:extLst>
            <a:ext uri="{FF2B5EF4-FFF2-40B4-BE49-F238E27FC236}">
              <a16:creationId xmlns:a16="http://schemas.microsoft.com/office/drawing/2014/main" id="{8A53ACB6-AB9C-3316-08BB-1E788C9975F8}"/>
            </a:ext>
            <a:ext uri="{147F2762-F138-4A5C-976F-8EAC2B608ADB}">
              <a16:predDERef xmlns:a16="http://schemas.microsoft.com/office/drawing/2014/main" pred="{E3A17E19-FFDE-4ED4-8129-C57DC3CD39F6}"/>
            </a:ext>
          </a:extLst>
        </xdr:cNvPr>
        <xdr:cNvPicPr>
          <a:picLocks noChangeAspect="1"/>
        </xdr:cNvPicPr>
      </xdr:nvPicPr>
      <xdr:blipFill>
        <a:blip xmlns:r="http://schemas.openxmlformats.org/officeDocument/2006/relationships" r:embed="rId1"/>
        <a:stretch>
          <a:fillRect/>
        </a:stretch>
      </xdr:blipFill>
      <xdr:spPr>
        <a:xfrm>
          <a:off x="676275" y="3209925"/>
          <a:ext cx="8134350" cy="6267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190500</xdr:colOff>
      <xdr:row>4</xdr:row>
      <xdr:rowOff>133350</xdr:rowOff>
    </xdr:from>
    <xdr:to>
      <xdr:col>18</xdr:col>
      <xdr:colOff>266700</xdr:colOff>
      <xdr:row>6</xdr:row>
      <xdr:rowOff>314325</xdr:rowOff>
    </xdr:to>
    <xdr:sp macro="" textlink="">
      <xdr:nvSpPr>
        <xdr:cNvPr id="2" name="TextBox 1">
          <a:extLst>
            <a:ext uri="{FF2B5EF4-FFF2-40B4-BE49-F238E27FC236}">
              <a16:creationId xmlns:a16="http://schemas.microsoft.com/office/drawing/2014/main" id="{81582B3D-214F-4B7E-9276-74777078DC4F}"/>
            </a:ext>
          </a:extLst>
        </xdr:cNvPr>
        <xdr:cNvSpPr txBox="1"/>
      </xdr:nvSpPr>
      <xdr:spPr>
        <a:xfrm>
          <a:off x="7648575" y="1047750"/>
          <a:ext cx="8001000" cy="581025"/>
        </a:xfrm>
        <a:prstGeom prst="rect">
          <a:avLst/>
        </a:prstGeom>
        <a:solidFill>
          <a:srgbClr val="FFFF00"/>
        </a:solidFill>
        <a:ln w="9525" cmpd="sng">
          <a:solidFill>
            <a:schemeClr val="lt1">
              <a:shade val="50000"/>
            </a:schemeClr>
          </a:solidFill>
        </a:ln>
      </xdr:spPr>
      <xdr:txBody>
        <a:bodyPr vertOverflow="clip" horzOverflow="clip" wrap="square" lIns="91440" tIns="45720" rIns="91440" bIns="45720" rtlCol="0" anchor="t">
          <a:noAutofit/>
        </a:bodyPr>
        <a:lstStyle/>
        <a:p>
          <a:pPr marL="0" indent="0" algn="l"/>
          <a:r>
            <a:rPr lang="en-US" sz="1100" b="1">
              <a:latin typeface="+mn-lt"/>
              <a:ea typeface="+mn-lt"/>
              <a:cs typeface="+mn-lt"/>
            </a:rPr>
            <a:t>Validation is performed only for the 1% AEP event and not for other recurrence intervals.</a:t>
          </a:r>
        </a:p>
      </xdr:txBody>
    </xdr:sp>
    <xdr:clientData/>
  </xdr:twoCellAnchor>
  <xdr:twoCellAnchor>
    <xdr:from>
      <xdr:col>6</xdr:col>
      <xdr:colOff>133350</xdr:colOff>
      <xdr:row>9</xdr:row>
      <xdr:rowOff>38100</xdr:rowOff>
    </xdr:from>
    <xdr:to>
      <xdr:col>10</xdr:col>
      <xdr:colOff>276225</xdr:colOff>
      <xdr:row>13</xdr:row>
      <xdr:rowOff>171450</xdr:rowOff>
    </xdr:to>
    <xdr:sp macro="" textlink="">
      <xdr:nvSpPr>
        <xdr:cNvPr id="4" name="Speech Bubble: Rectangle 2">
          <a:extLst>
            <a:ext uri="{FF2B5EF4-FFF2-40B4-BE49-F238E27FC236}">
              <a16:creationId xmlns:a16="http://schemas.microsoft.com/office/drawing/2014/main" id="{FC4FF8A4-3E5D-45A1-8739-E7C79164CBC8}"/>
            </a:ext>
          </a:extLst>
        </xdr:cNvPr>
        <xdr:cNvSpPr/>
      </xdr:nvSpPr>
      <xdr:spPr>
        <a:xfrm>
          <a:off x="8201025" y="2324100"/>
          <a:ext cx="2581275" cy="895350"/>
        </a:xfrm>
        <a:prstGeom prst="wedgeRectCallout">
          <a:avLst>
            <a:gd name="adj1" fmla="val -80980"/>
            <a:gd name="adj2" fmla="val 29937"/>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100"/>
            <a:t>The flow is attenuating on the Colorado River between 0604_A7 and 0605_A8</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101600</xdr:colOff>
      <xdr:row>26</xdr:row>
      <xdr:rowOff>1270000</xdr:rowOff>
    </xdr:from>
    <xdr:to>
      <xdr:col>16</xdr:col>
      <xdr:colOff>384175</xdr:colOff>
      <xdr:row>36</xdr:row>
      <xdr:rowOff>6350</xdr:rowOff>
    </xdr:to>
    <xdr:pic>
      <xdr:nvPicPr>
        <xdr:cNvPr id="8" name="Picture 7">
          <a:extLst>
            <a:ext uri="{FF2B5EF4-FFF2-40B4-BE49-F238E27FC236}">
              <a16:creationId xmlns:a16="http://schemas.microsoft.com/office/drawing/2014/main" id="{DAE13E3D-FB5F-9146-B667-AB1AF6688055}"/>
            </a:ext>
            <a:ext uri="{147F2762-F138-4A5C-976F-8EAC2B608ADB}">
              <a16:predDERef xmlns:a16="http://schemas.microsoft.com/office/drawing/2014/main" pred="{B1D250C9-411E-05ED-B8C5-B521A93673F8}"/>
            </a:ext>
          </a:extLst>
        </xdr:cNvPr>
        <xdr:cNvPicPr>
          <a:picLocks noChangeAspect="1"/>
        </xdr:cNvPicPr>
      </xdr:nvPicPr>
      <xdr:blipFill>
        <a:blip xmlns:r="http://schemas.openxmlformats.org/officeDocument/2006/relationships" r:embed="rId1"/>
        <a:stretch>
          <a:fillRect/>
        </a:stretch>
      </xdr:blipFill>
      <xdr:spPr>
        <a:xfrm>
          <a:off x="10820400" y="6819900"/>
          <a:ext cx="5934075" cy="2774950"/>
        </a:xfrm>
        <a:prstGeom prst="rect">
          <a:avLst/>
        </a:prstGeom>
      </xdr:spPr>
    </xdr:pic>
    <xdr:clientData/>
  </xdr:twoCellAnchor>
  <xdr:twoCellAnchor>
    <xdr:from>
      <xdr:col>3</xdr:col>
      <xdr:colOff>1143001</xdr:colOff>
      <xdr:row>0</xdr:row>
      <xdr:rowOff>136526</xdr:rowOff>
    </xdr:from>
    <xdr:to>
      <xdr:col>8</xdr:col>
      <xdr:colOff>390526</xdr:colOff>
      <xdr:row>10</xdr:row>
      <xdr:rowOff>79376</xdr:rowOff>
    </xdr:to>
    <xdr:sp macro="" textlink="">
      <xdr:nvSpPr>
        <xdr:cNvPr id="2" name="TextBox 9">
          <a:extLst>
            <a:ext uri="{FF2B5EF4-FFF2-40B4-BE49-F238E27FC236}">
              <a16:creationId xmlns:a16="http://schemas.microsoft.com/office/drawing/2014/main" id="{7B1AEE0E-B302-4491-AB08-0297C410E112}"/>
            </a:ext>
          </a:extLst>
        </xdr:cNvPr>
        <xdr:cNvSpPr txBox="1"/>
      </xdr:nvSpPr>
      <xdr:spPr>
        <a:xfrm>
          <a:off x="4521201" y="136526"/>
          <a:ext cx="6588125" cy="225425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0601_A1</a:t>
          </a:r>
          <a:r>
            <a:rPr lang="en-US" sz="1200" b="1" u="sng" baseline="0"/>
            <a:t> Overview: </a:t>
          </a:r>
        </a:p>
        <a:p>
          <a:r>
            <a:rPr lang="en-US" sz="1200" baseline="0">
              <a:solidFill>
                <a:schemeClr val="dk1"/>
              </a:solidFill>
              <a:effectLst/>
              <a:latin typeface="+mn-lt"/>
              <a:ea typeface="+mn-ea"/>
              <a:cs typeface="+mn-cs"/>
            </a:rPr>
            <a:t>						                   There are no gages or effective flows in this study area. </a:t>
          </a:r>
        </a:p>
        <a:p>
          <a:endParaRPr lang="en-US" sz="1200" baseline="0">
            <a:solidFill>
              <a:schemeClr val="dk1"/>
            </a:solidFill>
            <a:effectLst/>
            <a:latin typeface="+mn-lt"/>
            <a:ea typeface="+mn-ea"/>
            <a:cs typeface="+mn-cs"/>
          </a:endParaRPr>
        </a:p>
        <a:p>
          <a:r>
            <a:rPr lang="en-US" sz="1200" baseline="0">
              <a:solidFill>
                <a:schemeClr val="dk1"/>
              </a:solidFill>
              <a:effectLst/>
              <a:latin typeface="+mn-lt"/>
              <a:ea typeface="+mn-ea"/>
              <a:cs typeface="+mn-cs"/>
            </a:rPr>
            <a:t>O.H. Ivie Reservoir is located at the upstream limit of the domain. The downstream boundary is at the spillway of the reservoir. The outflow of this domain is </a:t>
          </a:r>
          <a:r>
            <a:rPr lang="en-US" sz="1200" u="sng" baseline="0">
              <a:solidFill>
                <a:schemeClr val="dk1"/>
              </a:solidFill>
              <a:effectLst/>
              <a:latin typeface="+mn-lt"/>
              <a:ea typeface="+mn-ea"/>
              <a:cs typeface="+mn-cs"/>
            </a:rPr>
            <a:t>not</a:t>
          </a:r>
          <a:r>
            <a:rPr lang="en-US" sz="1200" baseline="0">
              <a:solidFill>
                <a:schemeClr val="dk1"/>
              </a:solidFill>
              <a:effectLst/>
              <a:latin typeface="+mn-lt"/>
              <a:ea typeface="+mn-ea"/>
              <a:cs typeface="+mn-cs"/>
            </a:rPr>
            <a:t> used as the inflow for 0601_A2.		                          						              </a:t>
          </a:r>
          <a:endParaRPr lang="en-US" sz="1200">
            <a:effectLst/>
          </a:endParaRPr>
        </a:p>
        <a:p>
          <a:r>
            <a:rPr lang="en-US" sz="1200" baseline="0">
              <a:solidFill>
                <a:schemeClr val="dk1"/>
              </a:solidFill>
              <a:effectLst/>
              <a:latin typeface="+mn-lt"/>
              <a:ea typeface="+mn-ea"/>
              <a:cs typeface="+mn-cs"/>
            </a:rPr>
            <a:t>There are no urban areas in this domain.</a:t>
          </a:r>
        </a:p>
        <a:p>
          <a:r>
            <a:rPr lang="en-US" sz="1200" baseline="0">
              <a:solidFill>
                <a:schemeClr val="dk1"/>
              </a:solidFill>
              <a:effectLst/>
              <a:latin typeface="+mn-lt"/>
              <a:ea typeface="+mn-ea"/>
              <a:cs typeface="+mn-cs"/>
            </a:rPr>
            <a:t>					</a:t>
          </a:r>
          <a:endParaRPr lang="en-US" sz="1200">
            <a:effectLst/>
          </a:endParaRPr>
        </a:p>
        <a:p>
          <a:r>
            <a:rPr lang="en-US" sz="1200" baseline="0">
              <a:solidFill>
                <a:schemeClr val="dk1"/>
              </a:solidFill>
              <a:effectLst/>
              <a:latin typeface="+mn-lt"/>
              <a:ea typeface="+mn-ea"/>
              <a:cs typeface="+mn-cs"/>
            </a:rPr>
            <a:t>There are no digital effective map layers.</a:t>
          </a:r>
          <a:endParaRPr lang="en-US" sz="1200">
            <a:effectLst/>
          </a:endParaRPr>
        </a:p>
      </xdr:txBody>
    </xdr:sp>
    <xdr:clientData/>
  </xdr:twoCellAnchor>
  <xdr:twoCellAnchor>
    <xdr:from>
      <xdr:col>1</xdr:col>
      <xdr:colOff>0</xdr:colOff>
      <xdr:row>15</xdr:row>
      <xdr:rowOff>85725</xdr:rowOff>
    </xdr:from>
    <xdr:to>
      <xdr:col>10</xdr:col>
      <xdr:colOff>203947</xdr:colOff>
      <xdr:row>22</xdr:row>
      <xdr:rowOff>114300</xdr:rowOff>
    </xdr:to>
    <xdr:sp macro="" textlink="">
      <xdr:nvSpPr>
        <xdr:cNvPr id="11" name="TextBox 10">
          <a:extLst>
            <a:ext uri="{FF2B5EF4-FFF2-40B4-BE49-F238E27FC236}">
              <a16:creationId xmlns:a16="http://schemas.microsoft.com/office/drawing/2014/main" id="{C6DD4E77-FE71-4418-96C4-4A3B0B797CFF}"/>
            </a:ext>
          </a:extLst>
        </xdr:cNvPr>
        <xdr:cNvSpPr txBox="1"/>
      </xdr:nvSpPr>
      <xdr:spPr>
        <a:xfrm>
          <a:off x="609600" y="3438525"/>
          <a:ext cx="12281647" cy="1362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 data are stored</a:t>
          </a:r>
          <a:r>
            <a:rPr lang="en-US" sz="1100" baseline="0">
              <a:solidFill>
                <a:schemeClr val="dk1"/>
              </a:solidFill>
              <a:effectLst/>
              <a:latin typeface="+mn-lt"/>
              <a:ea typeface="+mn-ea"/>
              <a:cs typeface="+mn-cs"/>
            </a:rPr>
            <a:t> in model Hydrology folder so that the models can be reviewed independently.</a:t>
          </a:r>
          <a:endParaRPr lang="en-US">
            <a:effectLst/>
          </a:endParaRPr>
        </a:p>
        <a:p>
          <a:endParaRPr lang="en-US" sz="1100" baseline="0"/>
        </a:p>
        <a:p>
          <a:pPr eaLnBrk="1" fontAlgn="auto" latinLnBrk="0" hangingPunct="1"/>
          <a:r>
            <a:rPr lang="en-US" sz="1100">
              <a:solidFill>
                <a:schemeClr val="dk1"/>
              </a:solidFill>
              <a:effectLst/>
              <a:latin typeface="+mn-lt"/>
              <a:ea typeface="+mn-ea"/>
              <a:cs typeface="+mn-cs"/>
            </a:rPr>
            <a:t>Precipitation: </a:t>
          </a:r>
        </a:p>
        <a:p>
          <a:r>
            <a:rPr lang="en-US" sz="1100">
              <a:solidFill>
                <a:schemeClr val="dk1"/>
              </a:solidFill>
              <a:effectLst/>
              <a:latin typeface="+mn-lt"/>
              <a:ea typeface="+mn-ea"/>
              <a:cs typeface="+mn-cs"/>
            </a:rPr>
            <a:t>-</a:t>
          </a:r>
          <a:r>
            <a:rPr lang="en-US" sz="1100" b="0" i="0" u="none" strike="noStrike">
              <a:solidFill>
                <a:schemeClr val="dk1"/>
              </a:solidFill>
              <a:effectLst/>
              <a:latin typeface="+mn-lt"/>
              <a:ea typeface="+mn-ea"/>
              <a:cs typeface="+mn-cs"/>
            </a:rPr>
            <a:t>MidCo_0601_A1_Rainfall_NRCS.dss</a:t>
          </a:r>
          <a:r>
            <a:rPr lang="en-US"/>
            <a:t> </a:t>
          </a:r>
        </a:p>
        <a:p>
          <a:r>
            <a:rPr lang="en-US"/>
            <a:t>Fluvial: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-Inflow Hydrograph for O.H. Ivie Reservoir was developed using </a:t>
          </a:r>
          <a:r>
            <a:rPr lang="en-US">
              <a:effectLst/>
            </a:rPr>
            <a:t>InFRM frequency peak flows at gage 08126380- Colorado River near Ballinger TX                                                                                                                   (please refer to the hydraulic technical memo)</a:t>
          </a:r>
          <a:r>
            <a:rPr lang="en-US" sz="1100">
              <a:solidFill>
                <a:schemeClr val="dk1"/>
              </a:solidFill>
              <a:effectLst/>
              <a:latin typeface="+mn-lt"/>
              <a:ea typeface="+mn-ea"/>
              <a:cs typeface="+mn-cs"/>
            </a:rPr>
            <a:t> </a:t>
          </a:r>
          <a:endParaRPr lang="en-US">
            <a:effectLst/>
          </a:endParaRPr>
        </a:p>
      </xdr:txBody>
    </xdr:sp>
    <xdr:clientData/>
  </xdr:twoCellAnchor>
  <xdr:twoCellAnchor editAs="oneCell">
    <xdr:from>
      <xdr:col>8</xdr:col>
      <xdr:colOff>469899</xdr:colOff>
      <xdr:row>0</xdr:row>
      <xdr:rowOff>0</xdr:rowOff>
    </xdr:from>
    <xdr:to>
      <xdr:col>15</xdr:col>
      <xdr:colOff>254000</xdr:colOff>
      <xdr:row>26</xdr:row>
      <xdr:rowOff>1003300</xdr:rowOff>
    </xdr:to>
    <xdr:pic>
      <xdr:nvPicPr>
        <xdr:cNvPr id="16" name="Picture 1">
          <a:extLst>
            <a:ext uri="{FF2B5EF4-FFF2-40B4-BE49-F238E27FC236}">
              <a16:creationId xmlns:a16="http://schemas.microsoft.com/office/drawing/2014/main" id="{01B6F03C-B315-07F6-4117-A9A621755CD2}"/>
            </a:ext>
            <a:ext uri="{147F2762-F138-4A5C-976F-8EAC2B608ADB}">
              <a16:predDERef xmlns:a16="http://schemas.microsoft.com/office/drawing/2014/main" pred="{209B3B70-9116-49CC-986B-26ADB8B81550}"/>
            </a:ext>
          </a:extLst>
        </xdr:cNvPr>
        <xdr:cNvPicPr>
          <a:picLocks noChangeAspect="1"/>
        </xdr:cNvPicPr>
      </xdr:nvPicPr>
      <xdr:blipFill rotWithShape="1">
        <a:blip xmlns:r="http://schemas.openxmlformats.org/officeDocument/2006/relationships" r:embed="rId2"/>
        <a:srcRect l="7151" t="5282" r="7264" b="5368"/>
        <a:stretch/>
      </xdr:blipFill>
      <xdr:spPr>
        <a:xfrm>
          <a:off x="11188699" y="0"/>
          <a:ext cx="4826001" cy="6553200"/>
        </a:xfrm>
        <a:prstGeom prst="rect">
          <a:avLst/>
        </a:prstGeom>
      </xdr:spPr>
    </xdr:pic>
    <xdr:clientData/>
  </xdr:twoCellAnchor>
  <xdr:twoCellAnchor editAs="oneCell">
    <xdr:from>
      <xdr:col>8</xdr:col>
      <xdr:colOff>762000</xdr:colOff>
      <xdr:row>36</xdr:row>
      <xdr:rowOff>63500</xdr:rowOff>
    </xdr:from>
    <xdr:to>
      <xdr:col>15</xdr:col>
      <xdr:colOff>91529</xdr:colOff>
      <xdr:row>44</xdr:row>
      <xdr:rowOff>748905</xdr:rowOff>
    </xdr:to>
    <xdr:pic>
      <xdr:nvPicPr>
        <xdr:cNvPr id="3" name="Picture 2">
          <a:extLst>
            <a:ext uri="{FF2B5EF4-FFF2-40B4-BE49-F238E27FC236}">
              <a16:creationId xmlns:a16="http://schemas.microsoft.com/office/drawing/2014/main" id="{5E3FC183-3E19-4875-85C2-1B108A3F651A}"/>
            </a:ext>
          </a:extLst>
        </xdr:cNvPr>
        <xdr:cNvPicPr>
          <a:picLocks noChangeAspect="1"/>
        </xdr:cNvPicPr>
      </xdr:nvPicPr>
      <xdr:blipFill>
        <a:blip xmlns:r="http://schemas.openxmlformats.org/officeDocument/2006/relationships" r:embed="rId3"/>
        <a:stretch>
          <a:fillRect/>
        </a:stretch>
      </xdr:blipFill>
      <xdr:spPr>
        <a:xfrm>
          <a:off x="11480800" y="9652000"/>
          <a:ext cx="4371429" cy="316190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19</xdr:col>
      <xdr:colOff>177800</xdr:colOff>
      <xdr:row>1</xdr:row>
      <xdr:rowOff>247650</xdr:rowOff>
    </xdr:from>
    <xdr:to>
      <xdr:col>28</xdr:col>
      <xdr:colOff>454025</xdr:colOff>
      <xdr:row>37</xdr:row>
      <xdr:rowOff>20955</xdr:rowOff>
    </xdr:to>
    <xdr:pic>
      <xdr:nvPicPr>
        <xdr:cNvPr id="3" name="Picture 2">
          <a:extLst>
            <a:ext uri="{FF2B5EF4-FFF2-40B4-BE49-F238E27FC236}">
              <a16:creationId xmlns:a16="http://schemas.microsoft.com/office/drawing/2014/main" id="{05D6B1ED-9DEA-DE6F-90E2-B72243BBFB5A}"/>
            </a:ext>
          </a:extLst>
        </xdr:cNvPr>
        <xdr:cNvPicPr>
          <a:picLocks noChangeAspect="1"/>
        </xdr:cNvPicPr>
      </xdr:nvPicPr>
      <xdr:blipFill>
        <a:blip xmlns:r="http://schemas.openxmlformats.org/officeDocument/2006/relationships" r:embed="rId1"/>
        <a:stretch>
          <a:fillRect/>
        </a:stretch>
      </xdr:blipFill>
      <xdr:spPr>
        <a:xfrm>
          <a:off x="18173700" y="438150"/>
          <a:ext cx="5762625" cy="7477125"/>
        </a:xfrm>
        <a:prstGeom prst="rect">
          <a:avLst/>
        </a:prstGeom>
      </xdr:spPr>
    </xdr:pic>
    <xdr:clientData/>
  </xdr:twoCellAnchor>
  <xdr:twoCellAnchor>
    <xdr:from>
      <xdr:col>8</xdr:col>
      <xdr:colOff>714376</xdr:colOff>
      <xdr:row>1</xdr:row>
      <xdr:rowOff>260349</xdr:rowOff>
    </xdr:from>
    <xdr:to>
      <xdr:col>18</xdr:col>
      <xdr:colOff>450850</xdr:colOff>
      <xdr:row>14</xdr:row>
      <xdr:rowOff>146050</xdr:rowOff>
    </xdr:to>
    <xdr:sp macro="" textlink="">
      <xdr:nvSpPr>
        <xdr:cNvPr id="8" name="TextBox 3">
          <a:extLst>
            <a:ext uri="{FF2B5EF4-FFF2-40B4-BE49-F238E27FC236}">
              <a16:creationId xmlns:a16="http://schemas.microsoft.com/office/drawing/2014/main" id="{6EF13AD0-99D3-455F-8EE4-60C04B61CD59}"/>
            </a:ext>
            <a:ext uri="{147F2762-F138-4A5C-976F-8EAC2B608ADB}">
              <a16:predDERef xmlns:a16="http://schemas.microsoft.com/office/drawing/2014/main" pred="{05D6B1ED-9DEA-DE6F-90E2-B72243BBFB5A}"/>
            </a:ext>
          </a:extLst>
        </xdr:cNvPr>
        <xdr:cNvSpPr txBox="1"/>
      </xdr:nvSpPr>
      <xdr:spPr>
        <a:xfrm>
          <a:off x="11210926" y="450849"/>
          <a:ext cx="6603999" cy="3086101"/>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0601_A2</a:t>
          </a:r>
          <a:r>
            <a:rPr lang="en-US" sz="1200" b="1" u="sng" baseline="0"/>
            <a:t> Overview:</a:t>
          </a:r>
        </a:p>
        <a:p>
          <a:r>
            <a:rPr lang="en-US" sz="1100" baseline="0"/>
            <a:t>						                    </a:t>
          </a:r>
          <a:r>
            <a:rPr lang="en-US" sz="1100" baseline="0">
              <a:solidFill>
                <a:schemeClr val="dk1"/>
              </a:solidFill>
              <a:effectLst/>
              <a:latin typeface="+mn-lt"/>
              <a:ea typeface="+mn-ea"/>
              <a:cs typeface="+mn-cs"/>
            </a:rPr>
            <a:t>There is one gage 08136700 Colorado River near Stacy, TX. This gage was studied as part of the USACE </a:t>
          </a:r>
          <a:r>
            <a:rPr lang="en-GB" sz="1100" i="0">
              <a:solidFill>
                <a:schemeClr val="dk1"/>
              </a:solidFill>
              <a:effectLst/>
              <a:latin typeface="+mn-lt"/>
              <a:ea typeface="+mn-ea"/>
              <a:cs typeface="+mn-cs"/>
            </a:rPr>
            <a:t>InFRM Watershed Hydrology Assessment for the Lower Colorado River Basin .</a:t>
          </a:r>
        </a:p>
        <a:p>
          <a:endParaRPr lang="en-US" sz="1100" i="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The inflows to this domain are not linked to other model domains. The O.H. Ivie Reservoir outflow hydrograph is the only inflow to this domain. This outflow was derived from flow at gage 08136700 as described in the Middle Colorado hydraulics technical memo.</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There are no effective flows in the study area.					</a:t>
          </a:r>
        </a:p>
        <a:p>
          <a:r>
            <a:rPr lang="en-US" sz="1100" baseline="0">
              <a:solidFill>
                <a:schemeClr val="dk1"/>
              </a:solidFill>
              <a:effectLst/>
              <a:latin typeface="+mn-lt"/>
              <a:ea typeface="+mn-ea"/>
              <a:cs typeface="+mn-cs"/>
            </a:rPr>
            <a:t>						              .</a:t>
          </a:r>
          <a:endParaRPr lang="en-US" sz="1100">
            <a:effectLst/>
            <a:latin typeface="+mn-lt"/>
          </a:endParaRPr>
        </a:p>
        <a:p>
          <a:r>
            <a:rPr lang="en-US" sz="1100" baseline="0">
              <a:solidFill>
                <a:schemeClr val="dk1"/>
              </a:solidFill>
              <a:effectLst/>
              <a:latin typeface="+mn-lt"/>
              <a:ea typeface="+mn-ea"/>
              <a:cs typeface="+mn-cs"/>
            </a:rPr>
            <a:t>There are no urban areas in this domain.										</a:t>
          </a:r>
          <a:endParaRPr lang="en-US" sz="1100">
            <a:effectLst/>
            <a:latin typeface="+mn-lt"/>
          </a:endParaRPr>
        </a:p>
        <a:p>
          <a:r>
            <a:rPr lang="en-US" sz="1100" baseline="0">
              <a:solidFill>
                <a:schemeClr val="dk1"/>
              </a:solidFill>
              <a:effectLst/>
              <a:latin typeface="+mn-lt"/>
              <a:ea typeface="+mn-ea"/>
              <a:cs typeface="+mn-cs"/>
            </a:rPr>
            <a:t>There are no digital effective map layers.</a:t>
          </a:r>
          <a:endParaRPr lang="en-US" sz="1100">
            <a:effectLst/>
            <a:latin typeface="+mn-lt"/>
          </a:endParaRPr>
        </a:p>
        <a:p>
          <a:endParaRPr lang="en-US" sz="1200" baseline="0"/>
        </a:p>
      </xdr:txBody>
    </xdr:sp>
    <xdr:clientData/>
  </xdr:twoCellAnchor>
  <xdr:twoCellAnchor>
    <xdr:from>
      <xdr:col>0</xdr:col>
      <xdr:colOff>590551</xdr:colOff>
      <xdr:row>15</xdr:row>
      <xdr:rowOff>19050</xdr:rowOff>
    </xdr:from>
    <xdr:to>
      <xdr:col>8</xdr:col>
      <xdr:colOff>419101</xdr:colOff>
      <xdr:row>22</xdr:row>
      <xdr:rowOff>47625</xdr:rowOff>
    </xdr:to>
    <xdr:sp macro="" textlink="">
      <xdr:nvSpPr>
        <xdr:cNvPr id="5" name="TextBox 4">
          <a:extLst>
            <a:ext uri="{FF2B5EF4-FFF2-40B4-BE49-F238E27FC236}">
              <a16:creationId xmlns:a16="http://schemas.microsoft.com/office/drawing/2014/main" id="{1A432FBA-3872-4295-9268-E0B9B6FBE1B7}"/>
            </a:ext>
          </a:extLst>
        </xdr:cNvPr>
        <xdr:cNvSpPr txBox="1"/>
      </xdr:nvSpPr>
      <xdr:spPr>
        <a:xfrm>
          <a:off x="590551" y="3384550"/>
          <a:ext cx="10128250" cy="1362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 data are stored</a:t>
          </a:r>
          <a:r>
            <a:rPr lang="en-US" sz="1100" baseline="0">
              <a:solidFill>
                <a:schemeClr val="dk1"/>
              </a:solidFill>
              <a:effectLst/>
              <a:latin typeface="+mn-lt"/>
              <a:ea typeface="+mn-ea"/>
              <a:cs typeface="+mn-cs"/>
            </a:rPr>
            <a:t> in model Hydrology folder so that the models can be reviewed independently.</a:t>
          </a:r>
          <a:endParaRPr lang="en-US">
            <a:effectLst/>
          </a:endParaRPr>
        </a:p>
        <a:p>
          <a:endParaRPr lang="en-US" sz="1100" baseline="0"/>
        </a:p>
        <a:p>
          <a:pPr eaLnBrk="1" fontAlgn="auto" latinLnBrk="0" hangingPunct="1"/>
          <a:r>
            <a:rPr lang="en-US" sz="1100">
              <a:solidFill>
                <a:schemeClr val="dk1"/>
              </a:solidFill>
              <a:effectLst/>
              <a:latin typeface="+mn-lt"/>
              <a:ea typeface="+mn-ea"/>
              <a:cs typeface="+mn-cs"/>
            </a:rPr>
            <a:t>Precipitation: </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a:t>
          </a:r>
          <a:r>
            <a:rPr lang="en-US" sz="1100" b="0" i="0" u="none" strike="noStrike">
              <a:solidFill>
                <a:schemeClr val="dk1"/>
              </a:solidFill>
              <a:effectLst/>
              <a:latin typeface="+mn-lt"/>
              <a:ea typeface="+mn-ea"/>
              <a:cs typeface="+mn-cs"/>
            </a:rPr>
            <a:t>MidCo_0601_A2_Rainfall_NRCS.dss</a:t>
          </a:r>
          <a:r>
            <a:rPr lang="en-US"/>
            <a:t> </a:t>
          </a:r>
        </a:p>
        <a:p>
          <a:pPr marL="0" marR="0" lvl="0" indent="0" defTabSz="914400" eaLnBrk="1" fontAlgn="auto" latinLnBrk="0" hangingPunct="1">
            <a:lnSpc>
              <a:spcPct val="100000"/>
            </a:lnSpc>
            <a:spcBef>
              <a:spcPts val="0"/>
            </a:spcBef>
            <a:spcAft>
              <a:spcPts val="0"/>
            </a:spcAft>
            <a:buClrTx/>
            <a:buSzTx/>
            <a:buFontTx/>
            <a:buNone/>
            <a:tabLst/>
            <a:defRPr/>
          </a:pPr>
          <a:endParaRPr lang="en-US"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O.H. Ivie Reservoir Outflow: </a:t>
          </a:r>
        </a:p>
        <a:p>
          <a:pPr marL="0" marR="0" lvl="0" indent="0" defTabSz="914400" eaLnBrk="1" fontAlgn="auto" latinLnBrk="0" hangingPunct="1">
            <a:lnSpc>
              <a:spcPct val="100000"/>
            </a:lnSpc>
            <a:spcBef>
              <a:spcPts val="0"/>
            </a:spcBef>
            <a:spcAft>
              <a:spcPts val="0"/>
            </a:spcAft>
            <a:buClrTx/>
            <a:buSzTx/>
            <a:buFontTx/>
            <a:buNone/>
            <a:tabLst/>
            <a:defRPr/>
          </a:pPr>
          <a:r>
            <a:rPr lang="en-US" sz="1100" b="0" i="0" u="none" strike="noStrike">
              <a:solidFill>
                <a:schemeClr val="dk1"/>
              </a:solidFill>
              <a:effectLst/>
              <a:latin typeface="+mn-lt"/>
              <a:ea typeface="+mn-ea"/>
              <a:cs typeface="+mn-cs"/>
            </a:rPr>
            <a:t>-MidCo_0601_A1.dss</a:t>
          </a:r>
          <a:r>
            <a:rPr lang="en-US" sz="1100">
              <a:solidFill>
                <a:schemeClr val="dk1"/>
              </a:solidFill>
              <a:effectLst/>
              <a:latin typeface="+mn-lt"/>
              <a:ea typeface="+mn-ea"/>
              <a:cs typeface="+mn-cs"/>
            </a:rPr>
            <a:t>	</a:t>
          </a:r>
          <a:endParaRPr lang="en-US">
            <a:effectLst/>
          </a:endParaRPr>
        </a:p>
      </xdr:txBody>
    </xdr:sp>
    <xdr:clientData/>
  </xdr:twoCellAnchor>
  <xdr:twoCellAnchor>
    <xdr:from>
      <xdr:col>8</xdr:col>
      <xdr:colOff>1371600</xdr:colOff>
      <xdr:row>42</xdr:row>
      <xdr:rowOff>774700</xdr:rowOff>
    </xdr:from>
    <xdr:to>
      <xdr:col>20</xdr:col>
      <xdr:colOff>399171</xdr:colOff>
      <xdr:row>47</xdr:row>
      <xdr:rowOff>628533</xdr:rowOff>
    </xdr:to>
    <xdr:grpSp>
      <xdr:nvGrpSpPr>
        <xdr:cNvPr id="7" name="Group 6">
          <a:extLst>
            <a:ext uri="{FF2B5EF4-FFF2-40B4-BE49-F238E27FC236}">
              <a16:creationId xmlns:a16="http://schemas.microsoft.com/office/drawing/2014/main" id="{5CE7C9C0-6647-408B-99CB-29ED72FFFF0D}"/>
            </a:ext>
          </a:extLst>
        </xdr:cNvPr>
        <xdr:cNvGrpSpPr/>
      </xdr:nvGrpSpPr>
      <xdr:grpSpPr>
        <a:xfrm>
          <a:off x="11868150" y="9747250"/>
          <a:ext cx="7114296" cy="1701683"/>
          <a:chOff x="14922500" y="11620500"/>
          <a:chExt cx="7117471" cy="1746133"/>
        </a:xfrm>
      </xdr:grpSpPr>
      <xdr:pic>
        <xdr:nvPicPr>
          <xdr:cNvPr id="2" name="Picture 1">
            <a:extLst>
              <a:ext uri="{FF2B5EF4-FFF2-40B4-BE49-F238E27FC236}">
                <a16:creationId xmlns:a16="http://schemas.microsoft.com/office/drawing/2014/main" id="{72B780F9-3F24-4FD0-BDA2-126A09DC51D7}"/>
              </a:ext>
            </a:extLst>
          </xdr:cNvPr>
          <xdr:cNvPicPr>
            <a:picLocks noChangeAspect="1"/>
          </xdr:cNvPicPr>
        </xdr:nvPicPr>
        <xdr:blipFill>
          <a:blip xmlns:r="http://schemas.openxmlformats.org/officeDocument/2006/relationships" r:embed="rId2"/>
          <a:stretch>
            <a:fillRect/>
          </a:stretch>
        </xdr:blipFill>
        <xdr:spPr>
          <a:xfrm>
            <a:off x="15011400" y="11620500"/>
            <a:ext cx="7028571" cy="828571"/>
          </a:xfrm>
          <a:prstGeom prst="rect">
            <a:avLst/>
          </a:prstGeom>
        </xdr:spPr>
      </xdr:pic>
      <xdr:pic>
        <xdr:nvPicPr>
          <xdr:cNvPr id="6" name="Picture 5">
            <a:extLst>
              <a:ext uri="{FF2B5EF4-FFF2-40B4-BE49-F238E27FC236}">
                <a16:creationId xmlns:a16="http://schemas.microsoft.com/office/drawing/2014/main" id="{A3A9AFC3-C883-4088-A1A0-32697F41A1B7}"/>
              </a:ext>
            </a:extLst>
          </xdr:cNvPr>
          <xdr:cNvPicPr>
            <a:picLocks noChangeAspect="1"/>
          </xdr:cNvPicPr>
        </xdr:nvPicPr>
        <xdr:blipFill>
          <a:blip xmlns:r="http://schemas.openxmlformats.org/officeDocument/2006/relationships" r:embed="rId3"/>
          <a:stretch>
            <a:fillRect/>
          </a:stretch>
        </xdr:blipFill>
        <xdr:spPr>
          <a:xfrm>
            <a:off x="14922500" y="12433300"/>
            <a:ext cx="6980952" cy="933333"/>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809626</xdr:colOff>
      <xdr:row>1</xdr:row>
      <xdr:rowOff>47625</xdr:rowOff>
    </xdr:from>
    <xdr:to>
      <xdr:col>7</xdr:col>
      <xdr:colOff>1238250</xdr:colOff>
      <xdr:row>10</xdr:row>
      <xdr:rowOff>190500</xdr:rowOff>
    </xdr:to>
    <xdr:sp macro="" textlink="">
      <xdr:nvSpPr>
        <xdr:cNvPr id="4" name="TextBox 3">
          <a:extLst>
            <a:ext uri="{FF2B5EF4-FFF2-40B4-BE49-F238E27FC236}">
              <a16:creationId xmlns:a16="http://schemas.microsoft.com/office/drawing/2014/main" id="{F022867F-209A-46D9-BBA2-B2DA90883AD9}"/>
            </a:ext>
          </a:extLst>
        </xdr:cNvPr>
        <xdr:cNvSpPr txBox="1"/>
      </xdr:nvSpPr>
      <xdr:spPr>
        <a:xfrm>
          <a:off x="4181476" y="238125"/>
          <a:ext cx="5953124" cy="22574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0602_A3</a:t>
          </a:r>
          <a:r>
            <a:rPr lang="en-US" sz="1200" b="1" u="sng" baseline="0"/>
            <a:t> Overview:</a:t>
          </a:r>
        </a:p>
        <a:p>
          <a:r>
            <a:rPr lang="en-US" sz="1200" baseline="0"/>
            <a:t> 				</a:t>
          </a:r>
          <a:r>
            <a:rPr lang="en-US" sz="1200" baseline="0">
              <a:solidFill>
                <a:schemeClr val="dk1"/>
              </a:solidFill>
              <a:latin typeface="+mn-lt"/>
              <a:ea typeface="+mn-ea"/>
              <a:cs typeface="+mn-cs"/>
            </a:rPr>
            <a:t>	                           There are no gages, reservoirs, or effective flows in this study area. </a:t>
          </a:r>
        </a:p>
        <a:p>
          <a:endParaRPr lang="en-US" sz="1200" baseline="0"/>
        </a:p>
        <a:p>
          <a:r>
            <a:rPr lang="en-US" sz="1200" baseline="0"/>
            <a:t>There are no urban areas in the domain.</a:t>
          </a:r>
        </a:p>
        <a:p>
          <a:endParaRPr lang="en-US" sz="1200" baseline="0"/>
        </a:p>
        <a:p>
          <a:r>
            <a:rPr lang="en-US" sz="1200" baseline="0"/>
            <a:t>There are no digital effective mapping layers available in this area.</a:t>
          </a:r>
        </a:p>
        <a:p>
          <a:endParaRPr lang="en-US" sz="1200" baseline="0"/>
        </a:p>
      </xdr:txBody>
    </xdr:sp>
    <xdr:clientData/>
  </xdr:twoCellAnchor>
  <xdr:twoCellAnchor editAs="oneCell">
    <xdr:from>
      <xdr:col>8</xdr:col>
      <xdr:colOff>599944</xdr:colOff>
      <xdr:row>0</xdr:row>
      <xdr:rowOff>93815</xdr:rowOff>
    </xdr:from>
    <xdr:to>
      <xdr:col>16</xdr:col>
      <xdr:colOff>407331</xdr:colOff>
      <xdr:row>34</xdr:row>
      <xdr:rowOff>80480</xdr:rowOff>
    </xdr:to>
    <xdr:pic>
      <xdr:nvPicPr>
        <xdr:cNvPr id="5" name="Picture 1">
          <a:extLst>
            <a:ext uri="{FF2B5EF4-FFF2-40B4-BE49-F238E27FC236}">
              <a16:creationId xmlns:a16="http://schemas.microsoft.com/office/drawing/2014/main" id="{33C30070-2F07-A8CB-3845-405B841E14F0}"/>
            </a:ext>
            <a:ext uri="{147F2762-F138-4A5C-976F-8EAC2B608ADB}">
              <a16:predDERef xmlns:a16="http://schemas.microsoft.com/office/drawing/2014/main" pred="{F022867F-209A-46D9-BBA2-B2DA90883AD9}"/>
            </a:ext>
          </a:extLst>
        </xdr:cNvPr>
        <xdr:cNvPicPr>
          <a:picLocks noChangeAspect="1"/>
        </xdr:cNvPicPr>
      </xdr:nvPicPr>
      <xdr:blipFill>
        <a:blip xmlns:r="http://schemas.openxmlformats.org/officeDocument/2006/relationships" r:embed="rId1"/>
        <a:stretch>
          <a:fillRect/>
        </a:stretch>
      </xdr:blipFill>
      <xdr:spPr>
        <a:xfrm>
          <a:off x="10899644" y="93815"/>
          <a:ext cx="5453172" cy="7077075"/>
        </a:xfrm>
        <a:prstGeom prst="rect">
          <a:avLst/>
        </a:prstGeom>
      </xdr:spPr>
    </xdr:pic>
    <xdr:clientData/>
  </xdr:twoCellAnchor>
  <xdr:twoCellAnchor>
    <xdr:from>
      <xdr:col>0</xdr:col>
      <xdr:colOff>593160</xdr:colOff>
      <xdr:row>16</xdr:row>
      <xdr:rowOff>51539</xdr:rowOff>
    </xdr:from>
    <xdr:to>
      <xdr:col>8</xdr:col>
      <xdr:colOff>399006</xdr:colOff>
      <xdr:row>23</xdr:row>
      <xdr:rowOff>89639</xdr:rowOff>
    </xdr:to>
    <xdr:sp macro="" textlink="">
      <xdr:nvSpPr>
        <xdr:cNvPr id="6" name="TextBox 5">
          <a:extLst>
            <a:ext uri="{FF2B5EF4-FFF2-40B4-BE49-F238E27FC236}">
              <a16:creationId xmlns:a16="http://schemas.microsoft.com/office/drawing/2014/main" id="{F7938307-6DD1-4A3D-9CBF-65990665416B}"/>
            </a:ext>
          </a:extLst>
        </xdr:cNvPr>
        <xdr:cNvSpPr txBox="1"/>
      </xdr:nvSpPr>
      <xdr:spPr>
        <a:xfrm>
          <a:off x="593160" y="3574484"/>
          <a:ext cx="10100675" cy="14081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 data are stored</a:t>
          </a:r>
          <a:r>
            <a:rPr lang="en-US" sz="1100" baseline="0">
              <a:solidFill>
                <a:schemeClr val="dk1"/>
              </a:solidFill>
              <a:effectLst/>
              <a:latin typeface="+mn-lt"/>
              <a:ea typeface="+mn-ea"/>
              <a:cs typeface="+mn-cs"/>
            </a:rPr>
            <a:t> in model Hydrology folder so that the models can be reviewed independently.			</a:t>
          </a:r>
          <a:endParaRPr lang="en-US">
            <a:effectLst/>
          </a:endParaRPr>
        </a:p>
        <a:p>
          <a:endParaRPr lang="en-US" sz="1100" baseline="0"/>
        </a:p>
        <a:p>
          <a:pPr eaLnBrk="1" fontAlgn="auto" latinLnBrk="0" hangingPunct="1"/>
          <a:r>
            <a:rPr lang="en-US" sz="1100">
              <a:solidFill>
                <a:schemeClr val="dk1"/>
              </a:solidFill>
              <a:effectLst/>
              <a:latin typeface="+mn-lt"/>
              <a:ea typeface="+mn-ea"/>
              <a:cs typeface="+mn-cs"/>
            </a:rPr>
            <a:t>Precipitation: </a:t>
          </a:r>
        </a:p>
        <a:p>
          <a:pPr marL="0" marR="0" lvl="0" indent="0" defTabSz="914400" eaLnBrk="1" fontAlgn="auto" latinLnBrk="0" hangingPunct="1">
            <a:lnSpc>
              <a:spcPct val="100000"/>
            </a:lnSpc>
            <a:spcBef>
              <a:spcPts val="0"/>
            </a:spcBef>
            <a:spcAft>
              <a:spcPts val="0"/>
            </a:spcAft>
            <a:buClrTx/>
            <a:buSzTx/>
            <a:buFontTx/>
            <a:buNone/>
            <a:tabLst/>
            <a:defRPr/>
          </a:pPr>
          <a:r>
            <a:rPr lang="en-US" sz="1100" b="0" i="0" u="none" strike="noStrike">
              <a:solidFill>
                <a:schemeClr val="dk1"/>
              </a:solidFill>
              <a:effectLst/>
              <a:latin typeface="+mn-lt"/>
              <a:ea typeface="+mn-ea"/>
              <a:cs typeface="+mn-cs"/>
            </a:rPr>
            <a:t>MidCo_0602_A3_Rainfall_NRCS.dss</a:t>
          </a:r>
          <a:r>
            <a:rPr lang="en-US"/>
            <a:t> 								</a:t>
          </a:r>
          <a:r>
            <a:rPr lang="en-US" baseline="0"/>
            <a:t>                        </a:t>
          </a:r>
          <a:r>
            <a:rPr lang="en-US" sz="1100">
              <a:solidFill>
                <a:schemeClr val="dk1"/>
              </a:solidFill>
              <a:effectLst/>
              <a:latin typeface="+mn-lt"/>
              <a:ea typeface="+mn-ea"/>
              <a:cs typeface="+mn-cs"/>
            </a:rPr>
            <a:t>Fluvial:									</a:t>
          </a:r>
          <a:r>
            <a:rPr lang="en-US" sz="1100" baseline="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MidCo_0601_A2.dss</a:t>
          </a:r>
          <a:r>
            <a:rPr lang="en-US"/>
            <a:t> </a:t>
          </a:r>
          <a:r>
            <a:rPr lang="en-US" sz="1100">
              <a:solidFill>
                <a:schemeClr val="dk1"/>
              </a:solidFill>
              <a:effectLst/>
              <a:latin typeface="+mn-lt"/>
              <a:ea typeface="+mn-ea"/>
              <a:cs typeface="+mn-cs"/>
            </a:rPr>
            <a:t>	</a:t>
          </a:r>
          <a:endParaRPr lang="en-US">
            <a:effectLst/>
          </a:endParaRPr>
        </a:p>
      </xdr:txBody>
    </xdr:sp>
    <xdr:clientData/>
  </xdr:twoCellAnchor>
  <xdr:twoCellAnchor>
    <xdr:from>
      <xdr:col>30</xdr:col>
      <xdr:colOff>47624</xdr:colOff>
      <xdr:row>41</xdr:row>
      <xdr:rowOff>1142999</xdr:rowOff>
    </xdr:from>
    <xdr:to>
      <xdr:col>34</xdr:col>
      <xdr:colOff>-1</xdr:colOff>
      <xdr:row>46</xdr:row>
      <xdr:rowOff>0</xdr:rowOff>
    </xdr:to>
    <xdr:cxnSp macro="">
      <xdr:nvCxnSpPr>
        <xdr:cNvPr id="7" name="Straight Arrow Connector 6">
          <a:extLst>
            <a:ext uri="{FF2B5EF4-FFF2-40B4-BE49-F238E27FC236}">
              <a16:creationId xmlns:a16="http://schemas.microsoft.com/office/drawing/2014/main" id="{B6C1458A-CBC7-4078-9F3C-C90901B0B410}"/>
            </a:ext>
          </a:extLst>
        </xdr:cNvPr>
        <xdr:cNvCxnSpPr/>
      </xdr:nvCxnSpPr>
      <xdr:spPr>
        <a:xfrm flipH="1" flipV="1">
          <a:off x="24507824" y="9639299"/>
          <a:ext cx="2390775" cy="1616870"/>
        </a:xfrm>
        <a:prstGeom prst="straightConnector1">
          <a:avLst/>
        </a:prstGeom>
        <a:ln w="38100">
          <a:solidFill>
            <a:schemeClr val="accent4"/>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editAs="oneCell">
    <xdr:from>
      <xdr:col>10</xdr:col>
      <xdr:colOff>95250</xdr:colOff>
      <xdr:row>0</xdr:row>
      <xdr:rowOff>0</xdr:rowOff>
    </xdr:from>
    <xdr:to>
      <xdr:col>18</xdr:col>
      <xdr:colOff>422910</xdr:colOff>
      <xdr:row>32</xdr:row>
      <xdr:rowOff>41275</xdr:rowOff>
    </xdr:to>
    <xdr:pic>
      <xdr:nvPicPr>
        <xdr:cNvPr id="4" name="Picture 3">
          <a:extLst>
            <a:ext uri="{FF2B5EF4-FFF2-40B4-BE49-F238E27FC236}">
              <a16:creationId xmlns:a16="http://schemas.microsoft.com/office/drawing/2014/main" id="{911A02DB-07F4-BAE5-BA97-5E3EB816BECF}"/>
            </a:ext>
          </a:extLst>
        </xdr:cNvPr>
        <xdr:cNvPicPr>
          <a:picLocks noChangeAspect="1"/>
        </xdr:cNvPicPr>
      </xdr:nvPicPr>
      <xdr:blipFill>
        <a:blip xmlns:r="http://schemas.openxmlformats.org/officeDocument/2006/relationships" r:embed="rId1"/>
        <a:stretch>
          <a:fillRect/>
        </a:stretch>
      </xdr:blipFill>
      <xdr:spPr>
        <a:xfrm>
          <a:off x="12363450" y="0"/>
          <a:ext cx="5210175" cy="6762750"/>
        </a:xfrm>
        <a:prstGeom prst="rect">
          <a:avLst/>
        </a:prstGeom>
      </xdr:spPr>
    </xdr:pic>
    <xdr:clientData/>
  </xdr:twoCellAnchor>
  <xdr:twoCellAnchor>
    <xdr:from>
      <xdr:col>3</xdr:col>
      <xdr:colOff>495300</xdr:colOff>
      <xdr:row>1</xdr:row>
      <xdr:rowOff>142875</xdr:rowOff>
    </xdr:from>
    <xdr:to>
      <xdr:col>7</xdr:col>
      <xdr:colOff>923924</xdr:colOff>
      <xdr:row>11</xdr:row>
      <xdr:rowOff>85725</xdr:rowOff>
    </xdr:to>
    <xdr:sp macro="" textlink="">
      <xdr:nvSpPr>
        <xdr:cNvPr id="5" name="TextBox 4">
          <a:extLst>
            <a:ext uri="{FF2B5EF4-FFF2-40B4-BE49-F238E27FC236}">
              <a16:creationId xmlns:a16="http://schemas.microsoft.com/office/drawing/2014/main" id="{C7837D38-FB4B-4515-A3C9-6E25633742E4}"/>
            </a:ext>
          </a:extLst>
        </xdr:cNvPr>
        <xdr:cNvSpPr txBox="1"/>
      </xdr:nvSpPr>
      <xdr:spPr>
        <a:xfrm>
          <a:off x="3257550" y="333375"/>
          <a:ext cx="5953124" cy="22574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0602_A4</a:t>
          </a:r>
          <a:r>
            <a:rPr lang="en-US" sz="1200" b="1" u="sng" baseline="0"/>
            <a:t> Overview:</a:t>
          </a:r>
        </a:p>
        <a:p>
          <a:r>
            <a:rPr lang="en-US" sz="1200" baseline="0"/>
            <a:t>					                          There are no gages, lakes, or effective flows in this study area. </a:t>
          </a:r>
        </a:p>
        <a:p>
          <a:endParaRPr lang="en-US" sz="1200" baseline="0"/>
        </a:p>
        <a:p>
          <a:r>
            <a:rPr lang="en-US" sz="1200" baseline="0"/>
            <a:t>There are no urban areas in the domain.</a:t>
          </a:r>
        </a:p>
        <a:p>
          <a:endParaRPr lang="en-US" sz="1200" baseline="0"/>
        </a:p>
        <a:p>
          <a:r>
            <a:rPr lang="en-US" sz="1200" baseline="0"/>
            <a:t>There are no digital effective mapping layers available in this area.</a:t>
          </a:r>
        </a:p>
        <a:p>
          <a:endParaRPr lang="en-US" sz="1200" baseline="0"/>
        </a:p>
      </xdr:txBody>
    </xdr:sp>
    <xdr:clientData/>
  </xdr:twoCellAnchor>
  <xdr:twoCellAnchor>
    <xdr:from>
      <xdr:col>1</xdr:col>
      <xdr:colOff>0</xdr:colOff>
      <xdr:row>15</xdr:row>
      <xdr:rowOff>171450</xdr:rowOff>
    </xdr:from>
    <xdr:to>
      <xdr:col>8</xdr:col>
      <xdr:colOff>432800</xdr:colOff>
      <xdr:row>23</xdr:row>
      <xdr:rowOff>55584</xdr:rowOff>
    </xdr:to>
    <xdr:sp macro="" textlink="">
      <xdr:nvSpPr>
        <xdr:cNvPr id="6" name="TextBox 5">
          <a:extLst>
            <a:ext uri="{FF2B5EF4-FFF2-40B4-BE49-F238E27FC236}">
              <a16:creationId xmlns:a16="http://schemas.microsoft.com/office/drawing/2014/main" id="{1AD8388E-A01F-40ED-9B4A-B2D782713A6F}"/>
            </a:ext>
          </a:extLst>
        </xdr:cNvPr>
        <xdr:cNvSpPr txBox="1"/>
      </xdr:nvSpPr>
      <xdr:spPr>
        <a:xfrm>
          <a:off x="609600" y="3524250"/>
          <a:ext cx="10100675" cy="14081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 data are stored</a:t>
          </a:r>
          <a:r>
            <a:rPr lang="en-US" sz="1100" baseline="0">
              <a:solidFill>
                <a:schemeClr val="dk1"/>
              </a:solidFill>
              <a:effectLst/>
              <a:latin typeface="+mn-lt"/>
              <a:ea typeface="+mn-ea"/>
              <a:cs typeface="+mn-cs"/>
            </a:rPr>
            <a:t> in model Hydrology folder so that the models can be reviewed independently.			</a:t>
          </a:r>
          <a:endParaRPr lang="en-US">
            <a:effectLst/>
          </a:endParaRPr>
        </a:p>
        <a:p>
          <a:endParaRPr lang="en-US" sz="1100" baseline="0"/>
        </a:p>
        <a:p>
          <a:pPr eaLnBrk="1" fontAlgn="auto" latinLnBrk="0" hangingPunct="1"/>
          <a:r>
            <a:rPr lang="en-US" sz="1100">
              <a:solidFill>
                <a:schemeClr val="dk1"/>
              </a:solidFill>
              <a:effectLst/>
              <a:latin typeface="+mn-lt"/>
              <a:ea typeface="+mn-ea"/>
              <a:cs typeface="+mn-cs"/>
            </a:rPr>
            <a:t>Precipitation: </a:t>
          </a:r>
        </a:p>
        <a:p>
          <a:pPr marL="0" marR="0" lvl="0" indent="0" defTabSz="914400" eaLnBrk="1" fontAlgn="auto" latinLnBrk="0" hangingPunct="1">
            <a:lnSpc>
              <a:spcPct val="100000"/>
            </a:lnSpc>
            <a:spcBef>
              <a:spcPts val="0"/>
            </a:spcBef>
            <a:spcAft>
              <a:spcPts val="0"/>
            </a:spcAft>
            <a:buClrTx/>
            <a:buSzTx/>
            <a:buFontTx/>
            <a:buNone/>
            <a:tabLst/>
            <a:defRPr/>
          </a:pPr>
          <a:r>
            <a:rPr lang="en-US" sz="1100" b="0" i="0" u="none" strike="noStrike">
              <a:solidFill>
                <a:schemeClr val="dk1"/>
              </a:solidFill>
              <a:effectLst/>
              <a:latin typeface="+mn-lt"/>
              <a:ea typeface="+mn-ea"/>
              <a:cs typeface="+mn-cs"/>
            </a:rPr>
            <a:t>MidCo_0602_A4_Rainfall_NRCS.dss</a:t>
          </a:r>
          <a:r>
            <a:rPr lang="en-US"/>
            <a:t> 								</a:t>
          </a:r>
          <a:r>
            <a:rPr lang="en-US" baseline="0"/>
            <a:t>                        </a:t>
          </a:r>
          <a:r>
            <a:rPr lang="en-US" sz="1100">
              <a:solidFill>
                <a:schemeClr val="dk1"/>
              </a:solidFill>
              <a:effectLst/>
              <a:latin typeface="+mn-lt"/>
              <a:ea typeface="+mn-ea"/>
              <a:cs typeface="+mn-cs"/>
            </a:rPr>
            <a:t>Fluvial:									</a:t>
          </a:r>
          <a:r>
            <a:rPr lang="en-US" sz="1100" baseline="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MidCo_0602_A3.dss</a:t>
          </a:r>
          <a:r>
            <a:rPr lang="en-US"/>
            <a:t> </a:t>
          </a:r>
          <a:r>
            <a:rPr lang="en-US" sz="1100">
              <a:solidFill>
                <a:schemeClr val="dk1"/>
              </a:solidFill>
              <a:effectLst/>
              <a:latin typeface="+mn-lt"/>
              <a:ea typeface="+mn-ea"/>
              <a:cs typeface="+mn-cs"/>
            </a:rPr>
            <a:t>	</a:t>
          </a:r>
          <a:endParaRPr lang="en-US">
            <a:effectLst/>
          </a:endParaRPr>
        </a:p>
      </xdr:txBody>
    </xdr:sp>
    <xdr:clientData/>
  </xdr:twoCellAnchor>
  <xdr:twoCellAnchor>
    <xdr:from>
      <xdr:col>30</xdr:col>
      <xdr:colOff>47624</xdr:colOff>
      <xdr:row>41</xdr:row>
      <xdr:rowOff>1142999</xdr:rowOff>
    </xdr:from>
    <xdr:to>
      <xdr:col>34</xdr:col>
      <xdr:colOff>-1</xdr:colOff>
      <xdr:row>46</xdr:row>
      <xdr:rowOff>0</xdr:rowOff>
    </xdr:to>
    <xdr:cxnSp macro="">
      <xdr:nvCxnSpPr>
        <xdr:cNvPr id="7" name="Straight Arrow Connector 6">
          <a:extLst>
            <a:ext uri="{FF2B5EF4-FFF2-40B4-BE49-F238E27FC236}">
              <a16:creationId xmlns:a16="http://schemas.microsoft.com/office/drawing/2014/main" id="{27E6E323-7D9B-4A2F-B8F2-96A67567EF69}"/>
            </a:ext>
          </a:extLst>
        </xdr:cNvPr>
        <xdr:cNvCxnSpPr/>
      </xdr:nvCxnSpPr>
      <xdr:spPr>
        <a:xfrm flipH="1" flipV="1">
          <a:off x="24507824" y="9639299"/>
          <a:ext cx="2390775" cy="1616870"/>
        </a:xfrm>
        <a:prstGeom prst="straightConnector1">
          <a:avLst/>
        </a:prstGeom>
        <a:ln w="38100">
          <a:solidFill>
            <a:schemeClr val="accent4"/>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790575</xdr:colOff>
      <xdr:row>0</xdr:row>
      <xdr:rowOff>171450</xdr:rowOff>
    </xdr:from>
    <xdr:to>
      <xdr:col>7</xdr:col>
      <xdr:colOff>1219199</xdr:colOff>
      <xdr:row>10</xdr:row>
      <xdr:rowOff>123825</xdr:rowOff>
    </xdr:to>
    <xdr:sp macro="" textlink="">
      <xdr:nvSpPr>
        <xdr:cNvPr id="4" name="TextBox 3">
          <a:extLst>
            <a:ext uri="{FF2B5EF4-FFF2-40B4-BE49-F238E27FC236}">
              <a16:creationId xmlns:a16="http://schemas.microsoft.com/office/drawing/2014/main" id="{1ECA445B-6223-45BA-ABBE-C3E062CDE764}"/>
            </a:ext>
          </a:extLst>
        </xdr:cNvPr>
        <xdr:cNvSpPr txBox="1"/>
      </xdr:nvSpPr>
      <xdr:spPr>
        <a:xfrm>
          <a:off x="3552825" y="171450"/>
          <a:ext cx="5953124" cy="22574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0603_A5</a:t>
          </a:r>
          <a:r>
            <a:rPr lang="en-US" sz="1200" b="1" u="sng" baseline="0"/>
            <a:t> Overview:</a:t>
          </a:r>
        </a:p>
        <a:p>
          <a:r>
            <a:rPr lang="en-US" sz="1200" baseline="0"/>
            <a:t> 					                          There are no gages, lakes, or effective flows in this study area. </a:t>
          </a:r>
        </a:p>
        <a:p>
          <a:endParaRPr lang="en-US" sz="1200" baseline="0"/>
        </a:p>
        <a:p>
          <a:r>
            <a:rPr lang="en-US" sz="1200" baseline="0"/>
            <a:t>There are urban areas in this domain: Santa Anna, TX and Coleman, TX</a:t>
          </a:r>
        </a:p>
        <a:p>
          <a:endParaRPr lang="en-US" sz="1200" baseline="0"/>
        </a:p>
        <a:p>
          <a:r>
            <a:rPr lang="en-US" sz="1200" baseline="0"/>
            <a:t>There are no digital effective mapping layers available in this area.</a:t>
          </a:r>
        </a:p>
        <a:p>
          <a:endParaRPr lang="en-US" sz="1200" baseline="0"/>
        </a:p>
      </xdr:txBody>
    </xdr:sp>
    <xdr:clientData/>
  </xdr:twoCellAnchor>
  <xdr:twoCellAnchor>
    <xdr:from>
      <xdr:col>0</xdr:col>
      <xdr:colOff>600075</xdr:colOff>
      <xdr:row>15</xdr:row>
      <xdr:rowOff>114300</xdr:rowOff>
    </xdr:from>
    <xdr:to>
      <xdr:col>8</xdr:col>
      <xdr:colOff>423275</xdr:colOff>
      <xdr:row>22</xdr:row>
      <xdr:rowOff>188934</xdr:rowOff>
    </xdr:to>
    <xdr:sp macro="" textlink="">
      <xdr:nvSpPr>
        <xdr:cNvPr id="5" name="TextBox 4">
          <a:extLst>
            <a:ext uri="{FF2B5EF4-FFF2-40B4-BE49-F238E27FC236}">
              <a16:creationId xmlns:a16="http://schemas.microsoft.com/office/drawing/2014/main" id="{26FDE6E3-5516-4215-8F83-C47D1EABEC29}"/>
            </a:ext>
          </a:extLst>
        </xdr:cNvPr>
        <xdr:cNvSpPr txBox="1"/>
      </xdr:nvSpPr>
      <xdr:spPr>
        <a:xfrm>
          <a:off x="600075" y="3467100"/>
          <a:ext cx="10100675" cy="14081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 data are stored</a:t>
          </a:r>
          <a:r>
            <a:rPr lang="en-US" sz="1100" baseline="0">
              <a:solidFill>
                <a:schemeClr val="dk1"/>
              </a:solidFill>
              <a:effectLst/>
              <a:latin typeface="+mn-lt"/>
              <a:ea typeface="+mn-ea"/>
              <a:cs typeface="+mn-cs"/>
            </a:rPr>
            <a:t> in model Hydrology folder so that the models can be reviewed independently.			</a:t>
          </a:r>
          <a:endParaRPr lang="en-US">
            <a:effectLst/>
          </a:endParaRPr>
        </a:p>
        <a:p>
          <a:endParaRPr lang="en-US" sz="1100" baseline="0"/>
        </a:p>
        <a:p>
          <a:pPr eaLnBrk="1" fontAlgn="auto" latinLnBrk="0" hangingPunct="1"/>
          <a:r>
            <a:rPr lang="en-US" sz="1100">
              <a:solidFill>
                <a:schemeClr val="dk1"/>
              </a:solidFill>
              <a:effectLst/>
              <a:latin typeface="+mn-lt"/>
              <a:ea typeface="+mn-ea"/>
              <a:cs typeface="+mn-cs"/>
            </a:rPr>
            <a:t>Precipitation: </a:t>
          </a:r>
        </a:p>
        <a:p>
          <a:pPr marL="0" marR="0" lvl="0" indent="0" defTabSz="914400" eaLnBrk="1" fontAlgn="auto" latinLnBrk="0" hangingPunct="1">
            <a:lnSpc>
              <a:spcPct val="100000"/>
            </a:lnSpc>
            <a:spcBef>
              <a:spcPts val="0"/>
            </a:spcBef>
            <a:spcAft>
              <a:spcPts val="0"/>
            </a:spcAft>
            <a:buClrTx/>
            <a:buSzTx/>
            <a:buFontTx/>
            <a:buNone/>
            <a:tabLst/>
            <a:defRPr/>
          </a:pPr>
          <a:r>
            <a:rPr lang="en-US" sz="1100" b="0" i="0" u="none" strike="noStrike">
              <a:solidFill>
                <a:schemeClr val="dk1"/>
              </a:solidFill>
              <a:effectLst/>
              <a:latin typeface="+mn-lt"/>
              <a:ea typeface="+mn-ea"/>
              <a:cs typeface="+mn-cs"/>
            </a:rPr>
            <a:t>MidCo_0603_A5_Rainfall_NRCS.dss</a:t>
          </a:r>
          <a:r>
            <a:rPr lang="en-US"/>
            <a:t> 								</a:t>
          </a:r>
          <a:r>
            <a:rPr lang="en-US" baseline="0"/>
            <a:t>                        </a:t>
          </a:r>
          <a:endParaRPr lang="en-US">
            <a:effectLst/>
          </a:endParaRPr>
        </a:p>
      </xdr:txBody>
    </xdr:sp>
    <xdr:clientData/>
  </xdr:twoCellAnchor>
  <xdr:twoCellAnchor>
    <xdr:from>
      <xdr:col>30</xdr:col>
      <xdr:colOff>47624</xdr:colOff>
      <xdr:row>41</xdr:row>
      <xdr:rowOff>1142999</xdr:rowOff>
    </xdr:from>
    <xdr:to>
      <xdr:col>34</xdr:col>
      <xdr:colOff>-1</xdr:colOff>
      <xdr:row>46</xdr:row>
      <xdr:rowOff>0</xdr:rowOff>
    </xdr:to>
    <xdr:cxnSp macro="">
      <xdr:nvCxnSpPr>
        <xdr:cNvPr id="8" name="Straight Arrow Connector 7">
          <a:extLst>
            <a:ext uri="{FF2B5EF4-FFF2-40B4-BE49-F238E27FC236}">
              <a16:creationId xmlns:a16="http://schemas.microsoft.com/office/drawing/2014/main" id="{C2CF8136-8DF3-40B2-B595-544BC30B727C}"/>
            </a:ext>
          </a:extLst>
        </xdr:cNvPr>
        <xdr:cNvCxnSpPr/>
      </xdr:nvCxnSpPr>
      <xdr:spPr>
        <a:xfrm flipH="1" flipV="1">
          <a:off x="24507824" y="9648824"/>
          <a:ext cx="2390775" cy="1485901"/>
        </a:xfrm>
        <a:prstGeom prst="straightConnector1">
          <a:avLst/>
        </a:prstGeom>
        <a:ln w="38100">
          <a:solidFill>
            <a:schemeClr val="accent4"/>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9</xdr:col>
      <xdr:colOff>0</xdr:colOff>
      <xdr:row>0</xdr:row>
      <xdr:rowOff>0</xdr:rowOff>
    </xdr:from>
    <xdr:to>
      <xdr:col>17</xdr:col>
      <xdr:colOff>466725</xdr:colOff>
      <xdr:row>33</xdr:row>
      <xdr:rowOff>47625</xdr:rowOff>
    </xdr:to>
    <xdr:pic>
      <xdr:nvPicPr>
        <xdr:cNvPr id="11" name="Picture 1">
          <a:extLst>
            <a:ext uri="{FF2B5EF4-FFF2-40B4-BE49-F238E27FC236}">
              <a16:creationId xmlns:a16="http://schemas.microsoft.com/office/drawing/2014/main" id="{23210C14-3C65-1371-8ECB-EB368E79D8B8}"/>
            </a:ext>
            <a:ext uri="{147F2762-F138-4A5C-976F-8EAC2B608ADB}">
              <a16:predDERef xmlns:a16="http://schemas.microsoft.com/office/drawing/2014/main" pred="{C2CF8136-8DF3-40B2-B595-544BC30B727C}"/>
            </a:ext>
          </a:extLst>
        </xdr:cNvPr>
        <xdr:cNvPicPr>
          <a:picLocks noChangeAspect="1"/>
        </xdr:cNvPicPr>
      </xdr:nvPicPr>
      <xdr:blipFill>
        <a:blip xmlns:r="http://schemas.openxmlformats.org/officeDocument/2006/relationships" r:embed="rId1"/>
        <a:stretch>
          <a:fillRect/>
        </a:stretch>
      </xdr:blipFill>
      <xdr:spPr>
        <a:xfrm>
          <a:off x="11658600" y="0"/>
          <a:ext cx="5343525" cy="69342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3</xdr:col>
      <xdr:colOff>628650</xdr:colOff>
      <xdr:row>1</xdr:row>
      <xdr:rowOff>95250</xdr:rowOff>
    </xdr:from>
    <xdr:to>
      <xdr:col>7</xdr:col>
      <xdr:colOff>1057274</xdr:colOff>
      <xdr:row>11</xdr:row>
      <xdr:rowOff>38100</xdr:rowOff>
    </xdr:to>
    <xdr:sp macro="" textlink="">
      <xdr:nvSpPr>
        <xdr:cNvPr id="199" name="TextBox 2">
          <a:extLst>
            <a:ext uri="{FF2B5EF4-FFF2-40B4-BE49-F238E27FC236}">
              <a16:creationId xmlns:a16="http://schemas.microsoft.com/office/drawing/2014/main" id="{281D852E-7C7F-4331-B963-C714A5440886}"/>
            </a:ext>
          </a:extLst>
        </xdr:cNvPr>
        <xdr:cNvSpPr txBox="1"/>
      </xdr:nvSpPr>
      <xdr:spPr>
        <a:xfrm>
          <a:off x="3390900" y="285750"/>
          <a:ext cx="5953124" cy="22574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0603_A6</a:t>
          </a:r>
          <a:r>
            <a:rPr lang="en-US" sz="1200" b="1" u="sng" baseline="0"/>
            <a:t> Overview:</a:t>
          </a:r>
        </a:p>
        <a:p>
          <a:r>
            <a:rPr lang="en-US" sz="1200" baseline="0"/>
            <a:t>					                         There are no effective flows or major reservoirs in this area. 		 						            The USGS gages in this watershed are no longer active and do not have a period of record adequate for statistical gage analysis.</a:t>
          </a:r>
          <a:endParaRPr lang="en-US" sz="1200" baseline="0">
            <a:solidFill>
              <a:schemeClr val="dk1"/>
            </a:solidFill>
            <a:latin typeface="+mn-lt"/>
            <a:ea typeface="+mn-ea"/>
            <a:cs typeface="+mn-cs"/>
          </a:endParaRPr>
        </a:p>
        <a:p>
          <a:endParaRPr lang="en-US" sz="1200" baseline="0"/>
        </a:p>
        <a:p>
          <a:r>
            <a:rPr lang="en-US" sz="1200" baseline="0"/>
            <a:t>There are urban areas in this domain: Santa Anna, TX and Bangs, TX</a:t>
          </a:r>
        </a:p>
        <a:p>
          <a:endParaRPr lang="en-US" sz="1200" baseline="0"/>
        </a:p>
        <a:p>
          <a:r>
            <a:rPr lang="en-US" sz="1200" baseline="0"/>
            <a:t>There are digital effective mapping layers in this domain: Zone A</a:t>
          </a:r>
        </a:p>
        <a:p>
          <a:endParaRPr lang="en-US" sz="1200" baseline="0"/>
        </a:p>
      </xdr:txBody>
    </xdr:sp>
    <xdr:clientData/>
  </xdr:twoCellAnchor>
  <xdr:twoCellAnchor editAs="oneCell">
    <xdr:from>
      <xdr:col>8</xdr:col>
      <xdr:colOff>466725</xdr:colOff>
      <xdr:row>0</xdr:row>
      <xdr:rowOff>38100</xdr:rowOff>
    </xdr:from>
    <xdr:to>
      <xdr:col>16</xdr:col>
      <xdr:colOff>523875</xdr:colOff>
      <xdr:row>35</xdr:row>
      <xdr:rowOff>136525</xdr:rowOff>
    </xdr:to>
    <xdr:pic>
      <xdr:nvPicPr>
        <xdr:cNvPr id="6" name="Picture 2">
          <a:extLst>
            <a:ext uri="{FF2B5EF4-FFF2-40B4-BE49-F238E27FC236}">
              <a16:creationId xmlns:a16="http://schemas.microsoft.com/office/drawing/2014/main" id="{24D2266B-E901-95B0-9C0C-6537836FA305}"/>
            </a:ext>
            <a:ext uri="{147F2762-F138-4A5C-976F-8EAC2B608ADB}">
              <a16:predDERef xmlns:a16="http://schemas.microsoft.com/office/drawing/2014/main" pred="{281D852E-7C7F-4331-B963-C714A5440886}"/>
            </a:ext>
          </a:extLst>
        </xdr:cNvPr>
        <xdr:cNvPicPr>
          <a:picLocks noChangeAspect="1"/>
        </xdr:cNvPicPr>
      </xdr:nvPicPr>
      <xdr:blipFill>
        <a:blip xmlns:r="http://schemas.openxmlformats.org/officeDocument/2006/relationships" r:embed="rId1"/>
        <a:stretch>
          <a:fillRect/>
        </a:stretch>
      </xdr:blipFill>
      <xdr:spPr>
        <a:xfrm>
          <a:off x="10134600" y="38100"/>
          <a:ext cx="5705475" cy="7400925"/>
        </a:xfrm>
        <a:prstGeom prst="rect">
          <a:avLst/>
        </a:prstGeom>
      </xdr:spPr>
    </xdr:pic>
    <xdr:clientData/>
  </xdr:twoCellAnchor>
  <xdr:twoCellAnchor>
    <xdr:from>
      <xdr:col>0</xdr:col>
      <xdr:colOff>581025</xdr:colOff>
      <xdr:row>15</xdr:row>
      <xdr:rowOff>19050</xdr:rowOff>
    </xdr:from>
    <xdr:to>
      <xdr:col>8</xdr:col>
      <xdr:colOff>404225</xdr:colOff>
      <xdr:row>22</xdr:row>
      <xdr:rowOff>93684</xdr:rowOff>
    </xdr:to>
    <xdr:sp macro="" textlink="">
      <xdr:nvSpPr>
        <xdr:cNvPr id="7" name="TextBox 6">
          <a:extLst>
            <a:ext uri="{FF2B5EF4-FFF2-40B4-BE49-F238E27FC236}">
              <a16:creationId xmlns:a16="http://schemas.microsoft.com/office/drawing/2014/main" id="{AB6971FF-4A53-4413-A799-0944061AC3CE}"/>
            </a:ext>
          </a:extLst>
        </xdr:cNvPr>
        <xdr:cNvSpPr txBox="1"/>
      </xdr:nvSpPr>
      <xdr:spPr>
        <a:xfrm>
          <a:off x="581025" y="3371850"/>
          <a:ext cx="10100675" cy="14081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 data are stored</a:t>
          </a:r>
          <a:r>
            <a:rPr lang="en-US" sz="1100" baseline="0">
              <a:solidFill>
                <a:schemeClr val="dk1"/>
              </a:solidFill>
              <a:effectLst/>
              <a:latin typeface="+mn-lt"/>
              <a:ea typeface="+mn-ea"/>
              <a:cs typeface="+mn-cs"/>
            </a:rPr>
            <a:t> in model Hydrology folder so that the models can be reviewed independently.			</a:t>
          </a:r>
          <a:endParaRPr lang="en-US">
            <a:effectLst/>
          </a:endParaRPr>
        </a:p>
        <a:p>
          <a:endParaRPr lang="en-US" sz="1100" baseline="0"/>
        </a:p>
        <a:p>
          <a:pPr eaLnBrk="1" fontAlgn="auto" latinLnBrk="0" hangingPunct="1"/>
          <a:r>
            <a:rPr lang="en-US" sz="1100">
              <a:solidFill>
                <a:schemeClr val="dk1"/>
              </a:solidFill>
              <a:effectLst/>
              <a:latin typeface="+mn-lt"/>
              <a:ea typeface="+mn-ea"/>
              <a:cs typeface="+mn-cs"/>
            </a:rPr>
            <a:t>Precipitation: </a:t>
          </a:r>
        </a:p>
        <a:p>
          <a:pPr marL="0" marR="0" lvl="0" indent="0" defTabSz="914400" eaLnBrk="1" fontAlgn="auto" latinLnBrk="0" hangingPunct="1">
            <a:lnSpc>
              <a:spcPct val="100000"/>
            </a:lnSpc>
            <a:spcBef>
              <a:spcPts val="0"/>
            </a:spcBef>
            <a:spcAft>
              <a:spcPts val="0"/>
            </a:spcAft>
            <a:buClrTx/>
            <a:buSzTx/>
            <a:buFontTx/>
            <a:buNone/>
            <a:tabLst/>
            <a:defRPr/>
          </a:pPr>
          <a:r>
            <a:rPr lang="en-US" sz="1100" b="0" i="0" u="none" strike="noStrike">
              <a:solidFill>
                <a:schemeClr val="dk1"/>
              </a:solidFill>
              <a:effectLst/>
              <a:latin typeface="+mn-lt"/>
              <a:ea typeface="+mn-ea"/>
              <a:cs typeface="+mn-cs"/>
            </a:rPr>
            <a:t>MidCo_0603_A6_Rainfall_NRCS.dss</a:t>
          </a:r>
          <a:r>
            <a:rPr lang="en-US"/>
            <a:t> </a:t>
          </a:r>
          <a:br>
            <a:rPr lang="en-US"/>
          </a:br>
          <a:br>
            <a:rPr lang="en-US"/>
          </a:br>
          <a:r>
            <a:rPr lang="en-US" sz="1100">
              <a:solidFill>
                <a:schemeClr val="dk1"/>
              </a:solidFill>
              <a:effectLst/>
              <a:latin typeface="+mn-lt"/>
              <a:ea typeface="+mn-ea"/>
              <a:cs typeface="+mn-cs"/>
            </a:rPr>
            <a:t>Fluvial:</a:t>
          </a:r>
          <a:br>
            <a:rPr lang="en-US" sz="1100" baseline="0">
              <a:solidFill>
                <a:schemeClr val="dk1"/>
              </a:solidFill>
              <a:effectLst/>
              <a:latin typeface="+mn-lt"/>
              <a:ea typeface="+mn-ea"/>
              <a:cs typeface="+mn-cs"/>
            </a:rPr>
          </a:br>
          <a:r>
            <a:rPr lang="en-US" sz="1100" b="0" i="0" u="none" strike="noStrike">
              <a:solidFill>
                <a:schemeClr val="dk1"/>
              </a:solidFill>
              <a:effectLst/>
              <a:latin typeface="+mn-lt"/>
              <a:ea typeface="+mn-ea"/>
              <a:cs typeface="+mn-cs"/>
            </a:rPr>
            <a:t>MidCo_0603_A5.dss</a:t>
          </a:r>
          <a:r>
            <a:rPr lang="en-US"/>
            <a:t> 			</a:t>
          </a:r>
          <a:r>
            <a:rPr lang="en-US" baseline="0"/>
            <a:t>                        </a:t>
          </a:r>
          <a:endParaRPr lang="en-US">
            <a:effectLst/>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990600</xdr:colOff>
      <xdr:row>1</xdr:row>
      <xdr:rowOff>3175</xdr:rowOff>
    </xdr:from>
    <xdr:to>
      <xdr:col>8</xdr:col>
      <xdr:colOff>38099</xdr:colOff>
      <xdr:row>11</xdr:row>
      <xdr:rowOff>190500</xdr:rowOff>
    </xdr:to>
    <xdr:sp macro="" textlink="">
      <xdr:nvSpPr>
        <xdr:cNvPr id="9" name="TextBox 3">
          <a:extLst>
            <a:ext uri="{FF2B5EF4-FFF2-40B4-BE49-F238E27FC236}">
              <a16:creationId xmlns:a16="http://schemas.microsoft.com/office/drawing/2014/main" id="{42AB8CA8-3772-44B8-88B9-E4907EB28ED0}"/>
            </a:ext>
          </a:extLst>
        </xdr:cNvPr>
        <xdr:cNvSpPr txBox="1"/>
      </xdr:nvSpPr>
      <xdr:spPr>
        <a:xfrm>
          <a:off x="4368800" y="193675"/>
          <a:ext cx="5968999" cy="25495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0604_A7</a:t>
          </a:r>
          <a:r>
            <a:rPr lang="en-US" sz="1200" b="1" u="sng" baseline="0"/>
            <a:t> Overview:</a:t>
          </a:r>
        </a:p>
        <a:p>
          <a:r>
            <a:rPr lang="en-US" sz="1200" baseline="0"/>
            <a:t>					                          There are no effective flows or flow-regulating lakes in this area. 		 						            </a:t>
          </a:r>
          <a:r>
            <a:rPr lang="en-US" sz="1200" baseline="0">
              <a:latin typeface="+mn-lt"/>
            </a:rPr>
            <a:t>There is one active USGS gage in this study area with an adequate period of record for statistical analysis: 08138000 Colorado River at Winchell, TX. This gage was analyzed as part of the </a:t>
          </a:r>
          <a:r>
            <a:rPr lang="en-GB" sz="1200">
              <a:solidFill>
                <a:schemeClr val="dk1"/>
              </a:solidFill>
              <a:effectLst/>
              <a:latin typeface="+mn-lt"/>
              <a:ea typeface="+mn-ea"/>
              <a:cs typeface="+mn-cs"/>
            </a:rPr>
            <a:t>USACE InFRM Watershed Hydrology Assessment for the Lower Colorado River Basin.</a:t>
          </a:r>
          <a:endParaRPr lang="en-US" sz="1200" baseline="0">
            <a:latin typeface="+mn-lt"/>
          </a:endParaRPr>
        </a:p>
        <a:p>
          <a:endParaRPr lang="en-US" sz="1200" baseline="0"/>
        </a:p>
        <a:p>
          <a:r>
            <a:rPr lang="en-US" sz="1200" baseline="0"/>
            <a:t>There are no urban areas in this domain. </a:t>
          </a:r>
        </a:p>
        <a:p>
          <a:endParaRPr lang="en-US" sz="1200" baseline="0"/>
        </a:p>
        <a:p>
          <a:r>
            <a:rPr lang="en-US" sz="1200" baseline="0"/>
            <a:t>There are digital effective mapping layers in this domain: Zone A</a:t>
          </a:r>
        </a:p>
        <a:p>
          <a:r>
            <a:rPr lang="en-US" sz="1200" baseline="0"/>
            <a:t>					       </a:t>
          </a:r>
        </a:p>
      </xdr:txBody>
    </xdr:sp>
    <xdr:clientData/>
  </xdr:twoCellAnchor>
  <xdr:twoCellAnchor editAs="oneCell">
    <xdr:from>
      <xdr:col>9</xdr:col>
      <xdr:colOff>295275</xdr:colOff>
      <xdr:row>0</xdr:row>
      <xdr:rowOff>0</xdr:rowOff>
    </xdr:from>
    <xdr:to>
      <xdr:col>16</xdr:col>
      <xdr:colOff>377190</xdr:colOff>
      <xdr:row>34</xdr:row>
      <xdr:rowOff>34290</xdr:rowOff>
    </xdr:to>
    <xdr:pic>
      <xdr:nvPicPr>
        <xdr:cNvPr id="7" name="Picture 1">
          <a:extLst>
            <a:ext uri="{FF2B5EF4-FFF2-40B4-BE49-F238E27FC236}">
              <a16:creationId xmlns:a16="http://schemas.microsoft.com/office/drawing/2014/main" id="{99425148-1B31-7C32-810E-971EA8581908}"/>
            </a:ext>
            <a:ext uri="{147F2762-F138-4A5C-976F-8EAC2B608ADB}">
              <a16:predDERef xmlns:a16="http://schemas.microsoft.com/office/drawing/2014/main" pred="{AC8390C7-AA57-45A4-8B88-E082FF27D7FF}"/>
            </a:ext>
          </a:extLst>
        </xdr:cNvPr>
        <xdr:cNvPicPr>
          <a:picLocks noChangeAspect="1"/>
        </xdr:cNvPicPr>
      </xdr:nvPicPr>
      <xdr:blipFill>
        <a:blip xmlns:r="http://schemas.openxmlformats.org/officeDocument/2006/relationships" r:embed="rId1"/>
        <a:stretch>
          <a:fillRect/>
        </a:stretch>
      </xdr:blipFill>
      <xdr:spPr>
        <a:xfrm>
          <a:off x="11953875" y="0"/>
          <a:ext cx="5514975" cy="7153275"/>
        </a:xfrm>
        <a:prstGeom prst="rect">
          <a:avLst/>
        </a:prstGeom>
      </xdr:spPr>
    </xdr:pic>
    <xdr:clientData/>
  </xdr:twoCellAnchor>
  <xdr:twoCellAnchor>
    <xdr:from>
      <xdr:col>1</xdr:col>
      <xdr:colOff>28575</xdr:colOff>
      <xdr:row>15</xdr:row>
      <xdr:rowOff>9525</xdr:rowOff>
    </xdr:from>
    <xdr:to>
      <xdr:col>8</xdr:col>
      <xdr:colOff>461375</xdr:colOff>
      <xdr:row>22</xdr:row>
      <xdr:rowOff>84159</xdr:rowOff>
    </xdr:to>
    <xdr:sp macro="" textlink="">
      <xdr:nvSpPr>
        <xdr:cNvPr id="8" name="TextBox 7">
          <a:extLst>
            <a:ext uri="{FF2B5EF4-FFF2-40B4-BE49-F238E27FC236}">
              <a16:creationId xmlns:a16="http://schemas.microsoft.com/office/drawing/2014/main" id="{F5D63AE4-DDC1-4D58-B27B-460AC6636169}"/>
            </a:ext>
          </a:extLst>
        </xdr:cNvPr>
        <xdr:cNvSpPr txBox="1"/>
      </xdr:nvSpPr>
      <xdr:spPr>
        <a:xfrm>
          <a:off x="638175" y="3390900"/>
          <a:ext cx="10100675" cy="14081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 data are stored</a:t>
          </a:r>
          <a:r>
            <a:rPr lang="en-US" sz="1100" baseline="0">
              <a:solidFill>
                <a:schemeClr val="dk1"/>
              </a:solidFill>
              <a:effectLst/>
              <a:latin typeface="+mn-lt"/>
              <a:ea typeface="+mn-ea"/>
              <a:cs typeface="+mn-cs"/>
            </a:rPr>
            <a:t> in model Hydrology folder so that the models can be reviewed independently.			</a:t>
          </a:r>
          <a:endParaRPr lang="en-US">
            <a:effectLst/>
          </a:endParaRPr>
        </a:p>
        <a:p>
          <a:endParaRPr lang="en-US" sz="1100" baseline="0"/>
        </a:p>
        <a:p>
          <a:pPr eaLnBrk="1" fontAlgn="auto" latinLnBrk="0" hangingPunct="1"/>
          <a:r>
            <a:rPr lang="en-US" sz="1100">
              <a:solidFill>
                <a:schemeClr val="dk1"/>
              </a:solidFill>
              <a:effectLst/>
              <a:latin typeface="+mn-lt"/>
              <a:ea typeface="+mn-ea"/>
              <a:cs typeface="+mn-cs"/>
            </a:rPr>
            <a:t>Precipitation: </a:t>
          </a:r>
        </a:p>
        <a:p>
          <a:pPr marL="0" marR="0" lvl="0" indent="0" defTabSz="914400" eaLnBrk="1" fontAlgn="auto" latinLnBrk="0" hangingPunct="1">
            <a:lnSpc>
              <a:spcPct val="100000"/>
            </a:lnSpc>
            <a:spcBef>
              <a:spcPts val="0"/>
            </a:spcBef>
            <a:spcAft>
              <a:spcPts val="0"/>
            </a:spcAft>
            <a:buClrTx/>
            <a:buSzTx/>
            <a:buFontTx/>
            <a:buNone/>
            <a:tabLst/>
            <a:defRPr/>
          </a:pPr>
          <a:r>
            <a:rPr lang="en-US" sz="1100" b="0" i="0" u="none" strike="noStrike">
              <a:solidFill>
                <a:schemeClr val="dk1"/>
              </a:solidFill>
              <a:effectLst/>
              <a:latin typeface="+mn-lt"/>
              <a:ea typeface="+mn-ea"/>
              <a:cs typeface="+mn-cs"/>
            </a:rPr>
            <a:t>MidCo_0604_A7_Rainfall_NRCS.dss</a:t>
          </a:r>
          <a:r>
            <a:rPr lang="en-US"/>
            <a:t> 								</a:t>
          </a:r>
          <a:r>
            <a:rPr lang="en-US" baseline="0"/>
            <a:t>             </a:t>
          </a:r>
          <a:r>
            <a:rPr lang="en-US" sz="1100">
              <a:solidFill>
                <a:schemeClr val="dk1"/>
              </a:solidFill>
              <a:effectLst/>
              <a:latin typeface="+mn-lt"/>
              <a:ea typeface="+mn-ea"/>
              <a:cs typeface="+mn-cs"/>
            </a:rPr>
            <a:t>Fluvial:									</a:t>
          </a:r>
          <a:r>
            <a:rPr lang="en-US" sz="1100" baseline="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MidCo_0602_A4.dss</a:t>
          </a:r>
          <a:r>
            <a:rPr lang="en-US"/>
            <a:t> 								</a:t>
          </a:r>
          <a:r>
            <a:rPr lang="en-US" baseline="0"/>
            <a:t>                            </a:t>
          </a:r>
          <a:r>
            <a:rPr lang="en-US" sz="1100" b="0" i="0" u="none" strike="noStrike">
              <a:solidFill>
                <a:schemeClr val="dk1"/>
              </a:solidFill>
              <a:effectLst/>
              <a:latin typeface="+mn-lt"/>
              <a:ea typeface="+mn-ea"/>
              <a:cs typeface="+mn-cs"/>
            </a:rPr>
            <a:t>MidCo_0603_A6.dss</a:t>
          </a:r>
          <a:r>
            <a:rPr lang="en-US"/>
            <a:t> 			</a:t>
          </a:r>
          <a:r>
            <a:rPr lang="en-US" baseline="0"/>
            <a:t>                        </a:t>
          </a:r>
          <a:endParaRPr lang="en-US">
            <a:effectLst/>
          </a:endParaRPr>
        </a:p>
      </xdr:txBody>
    </xdr:sp>
    <xdr:clientData/>
  </xdr:twoCellAnchor>
  <xdr:twoCellAnchor>
    <xdr:from>
      <xdr:col>9</xdr:col>
      <xdr:colOff>12700</xdr:colOff>
      <xdr:row>39</xdr:row>
      <xdr:rowOff>1498600</xdr:rowOff>
    </xdr:from>
    <xdr:to>
      <xdr:col>18</xdr:col>
      <xdr:colOff>497581</xdr:colOff>
      <xdr:row>43</xdr:row>
      <xdr:rowOff>501529</xdr:rowOff>
    </xdr:to>
    <xdr:grpSp>
      <xdr:nvGrpSpPr>
        <xdr:cNvPr id="6" name="Group 5">
          <a:extLst>
            <a:ext uri="{FF2B5EF4-FFF2-40B4-BE49-F238E27FC236}">
              <a16:creationId xmlns:a16="http://schemas.microsoft.com/office/drawing/2014/main" id="{A058D1D1-44AD-4958-9CAB-5FA07D1BFE2D}"/>
            </a:ext>
          </a:extLst>
        </xdr:cNvPr>
        <xdr:cNvGrpSpPr/>
      </xdr:nvGrpSpPr>
      <xdr:grpSpPr>
        <a:xfrm>
          <a:off x="11633200" y="9680575"/>
          <a:ext cx="7142856" cy="2012829"/>
          <a:chOff x="15341600" y="11252200"/>
          <a:chExt cx="7152381" cy="1835029"/>
        </a:xfrm>
      </xdr:grpSpPr>
      <xdr:pic>
        <xdr:nvPicPr>
          <xdr:cNvPr id="3" name="Picture 2">
            <a:extLst>
              <a:ext uri="{FF2B5EF4-FFF2-40B4-BE49-F238E27FC236}">
                <a16:creationId xmlns:a16="http://schemas.microsoft.com/office/drawing/2014/main" id="{6F36BF10-55E1-487E-AC94-C7BF2AEBF3E3}"/>
              </a:ext>
            </a:extLst>
          </xdr:cNvPr>
          <xdr:cNvPicPr>
            <a:picLocks noChangeAspect="1"/>
          </xdr:cNvPicPr>
        </xdr:nvPicPr>
        <xdr:blipFill>
          <a:blip xmlns:r="http://schemas.openxmlformats.org/officeDocument/2006/relationships" r:embed="rId2"/>
          <a:stretch>
            <a:fillRect/>
          </a:stretch>
        </xdr:blipFill>
        <xdr:spPr>
          <a:xfrm>
            <a:off x="15341600" y="11252200"/>
            <a:ext cx="7152381" cy="885714"/>
          </a:xfrm>
          <a:prstGeom prst="rect">
            <a:avLst/>
          </a:prstGeom>
        </xdr:spPr>
      </xdr:pic>
      <xdr:pic>
        <xdr:nvPicPr>
          <xdr:cNvPr id="5" name="Picture 4">
            <a:extLst>
              <a:ext uri="{FF2B5EF4-FFF2-40B4-BE49-F238E27FC236}">
                <a16:creationId xmlns:a16="http://schemas.microsoft.com/office/drawing/2014/main" id="{2A2D7658-0E98-4CD0-B531-902951AC390C}"/>
              </a:ext>
            </a:extLst>
          </xdr:cNvPr>
          <xdr:cNvPicPr>
            <a:picLocks noChangeAspect="1"/>
          </xdr:cNvPicPr>
        </xdr:nvPicPr>
        <xdr:blipFill>
          <a:blip xmlns:r="http://schemas.openxmlformats.org/officeDocument/2006/relationships" r:embed="rId3"/>
          <a:stretch>
            <a:fillRect/>
          </a:stretch>
        </xdr:blipFill>
        <xdr:spPr>
          <a:xfrm>
            <a:off x="15430500" y="12115800"/>
            <a:ext cx="6990476" cy="971429"/>
          </a:xfrm>
          <a:prstGeom prst="rect">
            <a:avLst/>
          </a:prstGeom>
        </xdr:spPr>
      </xdr:pic>
    </xdr:grpSp>
    <xdr:clientData/>
  </xdr:twoCellAnchor>
</xdr:wsDr>
</file>

<file path=xl/drawings/drawing10.xml><?xml version="1.0" encoding="utf-8"?>
<xdr:wsDr xmlns:xdr="http://schemas.openxmlformats.org/drawingml/2006/spreadsheetDrawing" xmlns:a="http://schemas.openxmlformats.org/drawingml/2006/main">
  <xdr:twoCellAnchor editAs="oneCell">
    <xdr:from>
      <xdr:col>10</xdr:col>
      <xdr:colOff>209550</xdr:colOff>
      <xdr:row>0</xdr:row>
      <xdr:rowOff>0</xdr:rowOff>
    </xdr:from>
    <xdr:to>
      <xdr:col>16</xdr:col>
      <xdr:colOff>476250</xdr:colOff>
      <xdr:row>31</xdr:row>
      <xdr:rowOff>34290</xdr:rowOff>
    </xdr:to>
    <xdr:pic>
      <xdr:nvPicPr>
        <xdr:cNvPr id="4" name="Picture 3">
          <a:extLst>
            <a:ext uri="{FF2B5EF4-FFF2-40B4-BE49-F238E27FC236}">
              <a16:creationId xmlns:a16="http://schemas.microsoft.com/office/drawing/2014/main" id="{DC7F3266-F1E4-599B-51B0-5E08BF149F56}"/>
            </a:ext>
            <a:ext uri="{147F2762-F138-4A5C-976F-8EAC2B608ADB}">
              <a16:predDERef xmlns:a16="http://schemas.microsoft.com/office/drawing/2014/main" pred="{35EEEE02-B380-4AED-A5F3-93CEBFADC68B}"/>
            </a:ext>
          </a:extLst>
        </xdr:cNvPr>
        <xdr:cNvPicPr>
          <a:picLocks noChangeAspect="1"/>
        </xdr:cNvPicPr>
      </xdr:nvPicPr>
      <xdr:blipFill>
        <a:blip xmlns:r="http://schemas.openxmlformats.org/officeDocument/2006/relationships" r:embed="rId1"/>
        <a:stretch>
          <a:fillRect/>
        </a:stretch>
      </xdr:blipFill>
      <xdr:spPr>
        <a:xfrm>
          <a:off x="12487275" y="0"/>
          <a:ext cx="5076825" cy="6581775"/>
        </a:xfrm>
        <a:prstGeom prst="rect">
          <a:avLst/>
        </a:prstGeom>
      </xdr:spPr>
    </xdr:pic>
    <xdr:clientData/>
  </xdr:twoCellAnchor>
  <xdr:twoCellAnchor>
    <xdr:from>
      <xdr:col>3</xdr:col>
      <xdr:colOff>609600</xdr:colOff>
      <xdr:row>2</xdr:row>
      <xdr:rowOff>9525</xdr:rowOff>
    </xdr:from>
    <xdr:to>
      <xdr:col>7</xdr:col>
      <xdr:colOff>1038224</xdr:colOff>
      <xdr:row>11</xdr:row>
      <xdr:rowOff>190500</xdr:rowOff>
    </xdr:to>
    <xdr:sp macro="" textlink="">
      <xdr:nvSpPr>
        <xdr:cNvPr id="5" name="TextBox 4">
          <a:extLst>
            <a:ext uri="{FF2B5EF4-FFF2-40B4-BE49-F238E27FC236}">
              <a16:creationId xmlns:a16="http://schemas.microsoft.com/office/drawing/2014/main" id="{342AF8BA-8866-4073-B833-C2CA713F2CB7}"/>
            </a:ext>
          </a:extLst>
        </xdr:cNvPr>
        <xdr:cNvSpPr txBox="1"/>
      </xdr:nvSpPr>
      <xdr:spPr>
        <a:xfrm>
          <a:off x="3371850" y="466725"/>
          <a:ext cx="5953124" cy="22574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0605_A8</a:t>
          </a:r>
          <a:r>
            <a:rPr lang="en-US" sz="1200" b="1" u="sng" baseline="0"/>
            <a:t> Overview:</a:t>
          </a:r>
        </a:p>
        <a:p>
          <a:r>
            <a:rPr lang="en-US" sz="1200" baseline="0"/>
            <a:t>					                          There are no effective flows, major reservoirs, or gages in this area. 		 						            </a:t>
          </a:r>
        </a:p>
        <a:p>
          <a:r>
            <a:rPr lang="en-US" sz="1200" baseline="0"/>
            <a:t>There are urban areas in this domain: Bangs, TX.</a:t>
          </a:r>
        </a:p>
        <a:p>
          <a:endParaRPr lang="en-US" sz="1200" baseline="0"/>
        </a:p>
        <a:p>
          <a:r>
            <a:rPr lang="en-US" sz="1200" baseline="0"/>
            <a:t>There are digital effective mapping layers in this domain: Zone A</a:t>
          </a:r>
        </a:p>
        <a:p>
          <a:r>
            <a:rPr lang="en-US" sz="1200" baseline="0"/>
            <a:t>					      </a:t>
          </a:r>
        </a:p>
      </xdr:txBody>
    </xdr:sp>
    <xdr:clientData/>
  </xdr:twoCellAnchor>
  <xdr:twoCellAnchor>
    <xdr:from>
      <xdr:col>0</xdr:col>
      <xdr:colOff>581025</xdr:colOff>
      <xdr:row>14</xdr:row>
      <xdr:rowOff>123825</xdr:rowOff>
    </xdr:from>
    <xdr:to>
      <xdr:col>8</xdr:col>
      <xdr:colOff>404225</xdr:colOff>
      <xdr:row>22</xdr:row>
      <xdr:rowOff>7959</xdr:rowOff>
    </xdr:to>
    <xdr:sp macro="" textlink="">
      <xdr:nvSpPr>
        <xdr:cNvPr id="6" name="TextBox 5">
          <a:extLst>
            <a:ext uri="{FF2B5EF4-FFF2-40B4-BE49-F238E27FC236}">
              <a16:creationId xmlns:a16="http://schemas.microsoft.com/office/drawing/2014/main" id="{E0888A31-B297-4A8A-83C8-265D0C0283C4}"/>
            </a:ext>
          </a:extLst>
        </xdr:cNvPr>
        <xdr:cNvSpPr txBox="1"/>
      </xdr:nvSpPr>
      <xdr:spPr>
        <a:xfrm>
          <a:off x="581025" y="3314700"/>
          <a:ext cx="10100675" cy="14081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 data are stored</a:t>
          </a:r>
          <a:r>
            <a:rPr lang="en-US" sz="1100" baseline="0">
              <a:solidFill>
                <a:schemeClr val="dk1"/>
              </a:solidFill>
              <a:effectLst/>
              <a:latin typeface="+mn-lt"/>
              <a:ea typeface="+mn-ea"/>
              <a:cs typeface="+mn-cs"/>
            </a:rPr>
            <a:t> in model Hydrology folder so that the models can be reviewed independently.			</a:t>
          </a:r>
          <a:endParaRPr lang="en-US">
            <a:effectLst/>
          </a:endParaRPr>
        </a:p>
        <a:p>
          <a:endParaRPr lang="en-US" sz="1100" baseline="0"/>
        </a:p>
        <a:p>
          <a:pPr eaLnBrk="1" fontAlgn="auto" latinLnBrk="0" hangingPunct="1"/>
          <a:r>
            <a:rPr lang="en-US" sz="1100">
              <a:solidFill>
                <a:schemeClr val="dk1"/>
              </a:solidFill>
              <a:effectLst/>
              <a:latin typeface="+mn-lt"/>
              <a:ea typeface="+mn-ea"/>
              <a:cs typeface="+mn-cs"/>
            </a:rPr>
            <a:t>Precipitation: </a:t>
          </a:r>
        </a:p>
        <a:p>
          <a:pPr marL="0" marR="0" lvl="0" indent="0" defTabSz="914400" eaLnBrk="1" fontAlgn="auto" latinLnBrk="0" hangingPunct="1">
            <a:lnSpc>
              <a:spcPct val="100000"/>
            </a:lnSpc>
            <a:spcBef>
              <a:spcPts val="0"/>
            </a:spcBef>
            <a:spcAft>
              <a:spcPts val="0"/>
            </a:spcAft>
            <a:buClrTx/>
            <a:buSzTx/>
            <a:buFontTx/>
            <a:buNone/>
            <a:tabLst/>
            <a:defRPr/>
          </a:pPr>
          <a:r>
            <a:rPr lang="en-US" sz="1100" b="0" i="0" u="none" strike="noStrike">
              <a:solidFill>
                <a:schemeClr val="dk1"/>
              </a:solidFill>
              <a:effectLst/>
              <a:latin typeface="+mn-lt"/>
              <a:ea typeface="+mn-ea"/>
              <a:cs typeface="+mn-cs"/>
            </a:rPr>
            <a:t>MidCo_0606_A8_Rainfall_NRCS.dss</a:t>
          </a:r>
          <a:r>
            <a:rPr lang="en-US"/>
            <a:t> 								</a:t>
          </a:r>
          <a:r>
            <a:rPr lang="en-US" baseline="0"/>
            <a:t>             </a:t>
          </a:r>
          <a:r>
            <a:rPr lang="en-US" sz="1100">
              <a:solidFill>
                <a:schemeClr val="dk1"/>
              </a:solidFill>
              <a:effectLst/>
              <a:latin typeface="+mn-lt"/>
              <a:ea typeface="+mn-ea"/>
              <a:cs typeface="+mn-cs"/>
            </a:rPr>
            <a:t>Fluvial:									</a:t>
          </a:r>
          <a:r>
            <a:rPr lang="en-US" sz="1100" baseline="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MidCo_0604_A7.dss</a:t>
          </a:r>
          <a:r>
            <a:rPr lang="en-US"/>
            <a:t> 								</a:t>
          </a:r>
          <a:r>
            <a:rPr lang="en-US" baseline="0"/>
            <a:t>                            </a:t>
          </a:r>
          <a:r>
            <a:rPr lang="en-US"/>
            <a:t>			</a:t>
          </a:r>
          <a:r>
            <a:rPr lang="en-US" baseline="0"/>
            <a:t>                        </a:t>
          </a:r>
          <a:endParaRPr lang="en-US">
            <a:effectLst/>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657225</xdr:colOff>
      <xdr:row>2</xdr:row>
      <xdr:rowOff>0</xdr:rowOff>
    </xdr:from>
    <xdr:to>
      <xdr:col>10</xdr:col>
      <xdr:colOff>476249</xdr:colOff>
      <xdr:row>12</xdr:row>
      <xdr:rowOff>9525</xdr:rowOff>
    </xdr:to>
    <xdr:sp macro="" textlink="">
      <xdr:nvSpPr>
        <xdr:cNvPr id="15" name="TextBox 2">
          <a:extLst>
            <a:ext uri="{FF2B5EF4-FFF2-40B4-BE49-F238E27FC236}">
              <a16:creationId xmlns:a16="http://schemas.microsoft.com/office/drawing/2014/main" id="{ACE4D460-CE54-4FC7-BCAD-1615E2192196}"/>
            </a:ext>
          </a:extLst>
        </xdr:cNvPr>
        <xdr:cNvSpPr txBox="1"/>
      </xdr:nvSpPr>
      <xdr:spPr>
        <a:xfrm>
          <a:off x="6181725" y="457200"/>
          <a:ext cx="5953124" cy="22574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0606_A9</a:t>
          </a:r>
          <a:r>
            <a:rPr lang="en-US" sz="1200" b="1" u="sng" baseline="0"/>
            <a:t> Overview:</a:t>
          </a:r>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t>					                            There are no effective flows or major reservoirs in this domain. 							                           There is a USGS gage </a:t>
          </a:r>
          <a:r>
            <a:rPr lang="en-US" sz="1200" baseline="0">
              <a:solidFill>
                <a:schemeClr val="dk1"/>
              </a:solidFill>
              <a:latin typeface="+mn-lt"/>
              <a:ea typeface="+mn-ea"/>
              <a:cs typeface="+mn-cs"/>
            </a:rPr>
            <a:t>downstream of domain: 08147000 (Colorado River at San Saba, TX). </a:t>
          </a:r>
          <a:r>
            <a:rPr lang="en-US" sz="1200" baseline="0">
              <a:solidFill>
                <a:schemeClr val="dk1"/>
              </a:solidFill>
              <a:effectLst/>
              <a:latin typeface="+mn-lt"/>
              <a:ea typeface="+mn-ea"/>
              <a:cs typeface="+mn-cs"/>
            </a:rPr>
            <a:t>This gage was analyzed as part of the </a:t>
          </a:r>
          <a:r>
            <a:rPr lang="en-GB" sz="1200">
              <a:solidFill>
                <a:schemeClr val="dk1"/>
              </a:solidFill>
              <a:effectLst/>
              <a:latin typeface="+mn-lt"/>
              <a:ea typeface="+mn-ea"/>
              <a:cs typeface="+mn-cs"/>
            </a:rPr>
            <a:t>USACE InFRM Watershed Hydrology Assessment for the Lower Colorado River Basin.</a:t>
          </a:r>
          <a:endParaRPr lang="en-US" sz="1200">
            <a:effectLst/>
          </a:endParaRPr>
        </a:p>
        <a:p>
          <a:r>
            <a:rPr lang="en-US" sz="1200" baseline="0"/>
            <a:t>		 				            </a:t>
          </a:r>
        </a:p>
        <a:p>
          <a:r>
            <a:rPr lang="en-US" sz="1200" baseline="0"/>
            <a:t>There are urban areas in this domain: Goldthwaite, TX.</a:t>
          </a:r>
        </a:p>
        <a:p>
          <a:endParaRPr lang="en-US" sz="1200" baseline="0"/>
        </a:p>
        <a:p>
          <a:r>
            <a:rPr lang="en-US" sz="1200" baseline="0"/>
            <a:t>There are no digital effective map layers in this domain. </a:t>
          </a:r>
        </a:p>
        <a:p>
          <a:endParaRPr lang="en-US" sz="1200" baseline="0"/>
        </a:p>
      </xdr:txBody>
    </xdr:sp>
    <xdr:clientData/>
  </xdr:twoCellAnchor>
  <xdr:twoCellAnchor>
    <xdr:from>
      <xdr:col>0</xdr:col>
      <xdr:colOff>600075</xdr:colOff>
      <xdr:row>15</xdr:row>
      <xdr:rowOff>38099</xdr:rowOff>
    </xdr:from>
    <xdr:to>
      <xdr:col>8</xdr:col>
      <xdr:colOff>423275</xdr:colOff>
      <xdr:row>23</xdr:row>
      <xdr:rowOff>123824</xdr:rowOff>
    </xdr:to>
    <xdr:sp macro="" textlink="">
      <xdr:nvSpPr>
        <xdr:cNvPr id="45" name="TextBox 6">
          <a:extLst>
            <a:ext uri="{FF2B5EF4-FFF2-40B4-BE49-F238E27FC236}">
              <a16:creationId xmlns:a16="http://schemas.microsoft.com/office/drawing/2014/main" id="{AD892EA4-441D-4A7F-A9BE-A5101427B99F}"/>
            </a:ext>
          </a:extLst>
        </xdr:cNvPr>
        <xdr:cNvSpPr txBox="1"/>
      </xdr:nvSpPr>
      <xdr:spPr>
        <a:xfrm>
          <a:off x="600075" y="3390899"/>
          <a:ext cx="10100675" cy="1609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 data are stored</a:t>
          </a:r>
          <a:r>
            <a:rPr lang="en-US" sz="1100" baseline="0">
              <a:solidFill>
                <a:schemeClr val="dk1"/>
              </a:solidFill>
              <a:effectLst/>
              <a:latin typeface="+mn-lt"/>
              <a:ea typeface="+mn-ea"/>
              <a:cs typeface="+mn-cs"/>
            </a:rPr>
            <a:t> in model Hydrology folder so that the models can be reviewed independently.			</a:t>
          </a:r>
          <a:endParaRPr lang="en-US">
            <a:effectLst/>
          </a:endParaRPr>
        </a:p>
        <a:p>
          <a:endParaRPr lang="en-US" sz="1100" baseline="0"/>
        </a:p>
        <a:p>
          <a:pPr eaLnBrk="1" fontAlgn="auto" latinLnBrk="0" hangingPunct="1"/>
          <a:r>
            <a:rPr lang="en-US" sz="1100">
              <a:solidFill>
                <a:schemeClr val="dk1"/>
              </a:solidFill>
              <a:effectLst/>
              <a:latin typeface="+mn-lt"/>
              <a:ea typeface="+mn-ea"/>
              <a:cs typeface="+mn-cs"/>
            </a:rPr>
            <a:t>Precipitation: </a:t>
          </a:r>
        </a:p>
        <a:p>
          <a:pPr marL="0" marR="0" lvl="0" indent="0" algn="l" defTabSz="914400" eaLnBrk="1" fontAlgn="auto" latinLnBrk="0" hangingPunct="1">
            <a:lnSpc>
              <a:spcPct val="100000"/>
            </a:lnSpc>
            <a:spcBef>
              <a:spcPts val="0"/>
            </a:spcBef>
            <a:spcAft>
              <a:spcPts val="0"/>
            </a:spcAft>
            <a:buClrTx/>
            <a:buSzTx/>
            <a:buFontTx/>
            <a:buNone/>
            <a:tabLst/>
            <a:defRPr/>
          </a:pPr>
          <a:r>
            <a:rPr lang="en-US" sz="1100" b="0" i="0" u="none" strike="noStrike">
              <a:solidFill>
                <a:schemeClr val="dk1"/>
              </a:solidFill>
              <a:effectLst/>
              <a:latin typeface="+mn-lt"/>
              <a:ea typeface="+mn-ea"/>
              <a:cs typeface="+mn-cs"/>
            </a:rPr>
            <a:t>MidCo_0606_A9_Rainfall_NRCS.dss </a:t>
          </a:r>
          <a:r>
            <a:rPr lang="en-US"/>
            <a:t>								</a:t>
          </a:r>
          <a:r>
            <a:rPr lang="en-US" baseline="0"/>
            <a:t>            </a:t>
          </a:r>
        </a:p>
        <a:p>
          <a:pPr marL="0" marR="0" lvl="0" indent="0" algn="l" defTabSz="914400" eaLnBrk="1" fontAlgn="auto" latinLnBrk="0" hangingPunct="1">
            <a:lnSpc>
              <a:spcPct val="100000"/>
            </a:lnSpc>
            <a:spcBef>
              <a:spcPts val="0"/>
            </a:spcBef>
            <a:spcAft>
              <a:spcPts val="0"/>
            </a:spcAft>
            <a:buClrTx/>
            <a:buSzTx/>
            <a:buFontTx/>
            <a:buNone/>
            <a:tabLst/>
            <a:defRPr/>
          </a:pPr>
          <a:r>
            <a:rPr lang="en-US" baseline="0"/>
            <a:t> </a:t>
          </a:r>
          <a:r>
            <a:rPr lang="en-US" sz="1100">
              <a:solidFill>
                <a:schemeClr val="dk1"/>
              </a:solidFill>
              <a:effectLst/>
              <a:latin typeface="+mn-lt"/>
              <a:ea typeface="+mn-ea"/>
              <a:cs typeface="+mn-cs"/>
            </a:rPr>
            <a:t>Fluvial:</a:t>
          </a:r>
        </a:p>
        <a:p>
          <a:pPr marL="0" marR="0" lvl="0" indent="0" algn="l"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MidCo_0606_A9.dss 								</a:t>
          </a:r>
          <a:r>
            <a:rPr lang="en-US" sz="1100" b="0" i="0" u="none" strike="noStrike" baseline="0">
              <a:solidFill>
                <a:schemeClr val="dk1"/>
              </a:solidFill>
              <a:effectLst/>
              <a:latin typeface="+mn-lt"/>
              <a:ea typeface="+mn-ea"/>
              <a:cs typeface="+mn-cs"/>
            </a:rPr>
            <a:t>                       </a:t>
          </a:r>
        </a:p>
        <a:p>
          <a:pPr marL="0" marR="0" lvl="0" indent="0" algn="l" defTabSz="914400" eaLnBrk="1" fontAlgn="auto" latinLnBrk="0" hangingPunct="1">
            <a:lnSpc>
              <a:spcPct val="100000"/>
            </a:lnSpc>
            <a:spcBef>
              <a:spcPts val="0"/>
            </a:spcBef>
            <a:spcAft>
              <a:spcPts val="0"/>
            </a:spcAft>
            <a:buClrTx/>
            <a:buSzTx/>
            <a:buFontTx/>
            <a:buNone/>
            <a:tabLst/>
            <a:defRPr/>
          </a:pPr>
          <a:r>
            <a:rPr lang="en-US" sz="1100" b="0" i="0" u="none" strike="noStrike">
              <a:solidFill>
                <a:schemeClr val="dk1"/>
              </a:solidFill>
              <a:effectLst/>
              <a:latin typeface="+mn-lt"/>
              <a:ea typeface="+mn-ea"/>
              <a:cs typeface="+mn-cs"/>
            </a:rPr>
            <a:t>Pecan_0706_A7.dss </a:t>
          </a:r>
        </a:p>
        <a:p>
          <a:pPr marL="0" marR="0" lvl="0" indent="0" algn="l" defTabSz="914400" eaLnBrk="1" fontAlgn="auto" latinLnBrk="0" hangingPunct="1">
            <a:lnSpc>
              <a:spcPct val="100000"/>
            </a:lnSpc>
            <a:spcBef>
              <a:spcPts val="0"/>
            </a:spcBef>
            <a:spcAft>
              <a:spcPts val="0"/>
            </a:spcAft>
            <a:buClrTx/>
            <a:buSzTx/>
            <a:buFontTx/>
            <a:buNone/>
            <a:tabLst/>
            <a:defRPr/>
          </a:pPr>
          <a:r>
            <a:rPr lang="en-US" sz="1100" b="0" i="0" u="none" strike="noStrike">
              <a:solidFill>
                <a:schemeClr val="dk1"/>
              </a:solidFill>
              <a:effectLst/>
              <a:latin typeface="+mn-lt"/>
              <a:ea typeface="+mn-ea"/>
              <a:cs typeface="+mn-cs"/>
            </a:rPr>
            <a:t>SanSaba_0908_A9.dss </a:t>
          </a:r>
          <a:r>
            <a:rPr lang="en-US"/>
            <a:t>			</a:t>
          </a:r>
          <a:r>
            <a:rPr lang="en-US" baseline="0"/>
            <a:t>                        </a:t>
          </a:r>
          <a:endParaRPr lang="en-US">
            <a:effectLst/>
          </a:endParaRPr>
        </a:p>
      </xdr:txBody>
    </xdr:sp>
    <xdr:clientData/>
  </xdr:twoCellAnchor>
  <xdr:twoCellAnchor>
    <xdr:from>
      <xdr:col>14</xdr:col>
      <xdr:colOff>38100</xdr:colOff>
      <xdr:row>58</xdr:row>
      <xdr:rowOff>114300</xdr:rowOff>
    </xdr:from>
    <xdr:to>
      <xdr:col>25</xdr:col>
      <xdr:colOff>402338</xdr:colOff>
      <xdr:row>70</xdr:row>
      <xdr:rowOff>107719</xdr:rowOff>
    </xdr:to>
    <xdr:grpSp>
      <xdr:nvGrpSpPr>
        <xdr:cNvPr id="8" name="Group 7">
          <a:extLst>
            <a:ext uri="{FF2B5EF4-FFF2-40B4-BE49-F238E27FC236}">
              <a16:creationId xmlns:a16="http://schemas.microsoft.com/office/drawing/2014/main" id="{43319A3C-5E04-44F0-8A15-EBDF43696830}"/>
            </a:ext>
          </a:extLst>
        </xdr:cNvPr>
        <xdr:cNvGrpSpPr/>
      </xdr:nvGrpSpPr>
      <xdr:grpSpPr>
        <a:xfrm>
          <a:off x="14744700" y="15840075"/>
          <a:ext cx="7136513" cy="2669944"/>
          <a:chOff x="14236700" y="12319000"/>
          <a:chExt cx="7133338" cy="2673119"/>
        </a:xfrm>
      </xdr:grpSpPr>
      <xdr:pic>
        <xdr:nvPicPr>
          <xdr:cNvPr id="4" name="Picture 3">
            <a:extLst>
              <a:ext uri="{FF2B5EF4-FFF2-40B4-BE49-F238E27FC236}">
                <a16:creationId xmlns:a16="http://schemas.microsoft.com/office/drawing/2014/main" id="{BD95C800-06B0-4229-8EFC-DE4DB9C90ED8}"/>
              </a:ext>
            </a:extLst>
          </xdr:cNvPr>
          <xdr:cNvPicPr>
            <a:picLocks noChangeAspect="1"/>
          </xdr:cNvPicPr>
        </xdr:nvPicPr>
        <xdr:blipFill>
          <a:blip xmlns:r="http://schemas.openxmlformats.org/officeDocument/2006/relationships" r:embed="rId1"/>
          <a:stretch>
            <a:fillRect/>
          </a:stretch>
        </xdr:blipFill>
        <xdr:spPr>
          <a:xfrm>
            <a:off x="14236700" y="12319000"/>
            <a:ext cx="7038095" cy="838095"/>
          </a:xfrm>
          <a:prstGeom prst="rect">
            <a:avLst/>
          </a:prstGeom>
        </xdr:spPr>
      </xdr:pic>
      <xdr:pic>
        <xdr:nvPicPr>
          <xdr:cNvPr id="5" name="Picture 4">
            <a:extLst>
              <a:ext uri="{FF2B5EF4-FFF2-40B4-BE49-F238E27FC236}">
                <a16:creationId xmlns:a16="http://schemas.microsoft.com/office/drawing/2014/main" id="{E5B0031E-1F1C-46C3-A4A9-CAD2EB21FF75}"/>
              </a:ext>
            </a:extLst>
          </xdr:cNvPr>
          <xdr:cNvPicPr>
            <a:picLocks noChangeAspect="1"/>
          </xdr:cNvPicPr>
        </xdr:nvPicPr>
        <xdr:blipFill>
          <a:blip xmlns:r="http://schemas.openxmlformats.org/officeDocument/2006/relationships" r:embed="rId2"/>
          <a:stretch>
            <a:fillRect/>
          </a:stretch>
        </xdr:blipFill>
        <xdr:spPr>
          <a:xfrm>
            <a:off x="14274800" y="13144500"/>
            <a:ext cx="7095238" cy="1847619"/>
          </a:xfrm>
          <a:prstGeom prst="rect">
            <a:avLst/>
          </a:prstGeom>
        </xdr:spPr>
      </xdr:pic>
    </xdr:grpSp>
    <xdr:clientData/>
  </xdr:twoCellAnchor>
  <xdr:twoCellAnchor>
    <xdr:from>
      <xdr:col>13</xdr:col>
      <xdr:colOff>508000</xdr:colOff>
      <xdr:row>37</xdr:row>
      <xdr:rowOff>264515</xdr:rowOff>
    </xdr:from>
    <xdr:to>
      <xdr:col>33</xdr:col>
      <xdr:colOff>429552</xdr:colOff>
      <xdr:row>55</xdr:row>
      <xdr:rowOff>14543</xdr:rowOff>
    </xdr:to>
    <xdr:grpSp>
      <xdr:nvGrpSpPr>
        <xdr:cNvPr id="14" name="Group 13">
          <a:extLst>
            <a:ext uri="{FF2B5EF4-FFF2-40B4-BE49-F238E27FC236}">
              <a16:creationId xmlns:a16="http://schemas.microsoft.com/office/drawing/2014/main" id="{A9EC0F14-2A2E-4FB3-A188-1234D78336DF}"/>
            </a:ext>
          </a:extLst>
        </xdr:cNvPr>
        <xdr:cNvGrpSpPr/>
      </xdr:nvGrpSpPr>
      <xdr:grpSpPr>
        <a:xfrm>
          <a:off x="14605000" y="7951190"/>
          <a:ext cx="12180227" cy="7217628"/>
          <a:chOff x="14503400" y="7795615"/>
          <a:chExt cx="12177052" cy="7243028"/>
        </a:xfrm>
      </xdr:grpSpPr>
      <xdr:pic>
        <xdr:nvPicPr>
          <xdr:cNvPr id="2" name="Picture 1">
            <a:extLst>
              <a:ext uri="{FF2B5EF4-FFF2-40B4-BE49-F238E27FC236}">
                <a16:creationId xmlns:a16="http://schemas.microsoft.com/office/drawing/2014/main" id="{7AE37AD0-103B-41B3-BE5F-9FFE4602A087}"/>
              </a:ext>
            </a:extLst>
          </xdr:cNvPr>
          <xdr:cNvPicPr>
            <a:picLocks noChangeAspect="1"/>
          </xdr:cNvPicPr>
        </xdr:nvPicPr>
        <xdr:blipFill>
          <a:blip xmlns:r="http://schemas.openxmlformats.org/officeDocument/2006/relationships" r:embed="rId3"/>
          <a:stretch>
            <a:fillRect/>
          </a:stretch>
        </xdr:blipFill>
        <xdr:spPr>
          <a:xfrm>
            <a:off x="14503400" y="7795615"/>
            <a:ext cx="12177052" cy="7243028"/>
          </a:xfrm>
          <a:prstGeom prst="rect">
            <a:avLst/>
          </a:prstGeom>
        </xdr:spPr>
      </xdr:pic>
      <xdr:sp macro="" textlink="">
        <xdr:nvSpPr>
          <xdr:cNvPr id="9" name="Speech Bubble: Rectangle 8">
            <a:extLst>
              <a:ext uri="{FF2B5EF4-FFF2-40B4-BE49-F238E27FC236}">
                <a16:creationId xmlns:a16="http://schemas.microsoft.com/office/drawing/2014/main" id="{E69C00E1-2DE7-4DEC-BF64-9A4FA4C10C1C}"/>
              </a:ext>
            </a:extLst>
          </xdr:cNvPr>
          <xdr:cNvSpPr/>
        </xdr:nvSpPr>
        <xdr:spPr>
          <a:xfrm>
            <a:off x="15417800" y="8331200"/>
            <a:ext cx="1181100" cy="546100"/>
          </a:xfrm>
          <a:prstGeom prst="wedgeRectCallout">
            <a:avLst>
              <a:gd name="adj1" fmla="val 106049"/>
              <a:gd name="adj2" fmla="val 120192"/>
            </a:avLst>
          </a:prstGeom>
        </xdr:spPr>
        <xdr:style>
          <a:lnRef idx="2">
            <a:schemeClr val="accent4"/>
          </a:lnRef>
          <a:fillRef idx="1">
            <a:schemeClr val="lt1"/>
          </a:fillRef>
          <a:effectRef idx="0">
            <a:schemeClr val="accent4"/>
          </a:effectRef>
          <a:fontRef idx="minor">
            <a:schemeClr val="dk1"/>
          </a:fontRef>
        </xdr:style>
        <xdr:txBody>
          <a:bodyPr vertOverflow="clip" horzOverflow="clip" rtlCol="0" anchor="t"/>
          <a:lstStyle/>
          <a:p>
            <a:pPr algn="l"/>
            <a:r>
              <a:rPr lang="en-US" sz="1200" b="1"/>
              <a:t>Inflow from the San Saba River</a:t>
            </a:r>
          </a:p>
        </xdr:txBody>
      </xdr:sp>
      <xdr:sp macro="" textlink="">
        <xdr:nvSpPr>
          <xdr:cNvPr id="10" name="Speech Bubble: Rectangle 9">
            <a:extLst>
              <a:ext uri="{FF2B5EF4-FFF2-40B4-BE49-F238E27FC236}">
                <a16:creationId xmlns:a16="http://schemas.microsoft.com/office/drawing/2014/main" id="{116BD7C6-B7DE-458D-8E97-89974EC70107}"/>
              </a:ext>
            </a:extLst>
          </xdr:cNvPr>
          <xdr:cNvSpPr/>
        </xdr:nvSpPr>
        <xdr:spPr>
          <a:xfrm>
            <a:off x="15417800" y="10361015"/>
            <a:ext cx="1536700" cy="546100"/>
          </a:xfrm>
          <a:prstGeom prst="wedgeRectCallout">
            <a:avLst>
              <a:gd name="adj1" fmla="val 113949"/>
              <a:gd name="adj2" fmla="val 131820"/>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en-US" sz="1200" b="1"/>
              <a:t>Colorado River Inflow from 0605_A8</a:t>
            </a:r>
          </a:p>
        </xdr:txBody>
      </xdr:sp>
      <xdr:sp macro="" textlink="">
        <xdr:nvSpPr>
          <xdr:cNvPr id="11" name="Speech Bubble: Rectangle 10">
            <a:extLst>
              <a:ext uri="{FF2B5EF4-FFF2-40B4-BE49-F238E27FC236}">
                <a16:creationId xmlns:a16="http://schemas.microsoft.com/office/drawing/2014/main" id="{58362A15-2FF0-4A49-8D6D-AB2DD6151854}"/>
              </a:ext>
            </a:extLst>
          </xdr:cNvPr>
          <xdr:cNvSpPr/>
        </xdr:nvSpPr>
        <xdr:spPr>
          <a:xfrm>
            <a:off x="15481300" y="11465915"/>
            <a:ext cx="1536700" cy="546100"/>
          </a:xfrm>
          <a:prstGeom prst="wedgeRectCallout">
            <a:avLst>
              <a:gd name="adj1" fmla="val 113949"/>
              <a:gd name="adj2" fmla="val 131820"/>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en-US" sz="1200" b="1"/>
              <a:t>Inflow from Pecan Bayou</a:t>
            </a:r>
          </a:p>
        </xdr:txBody>
      </xdr:sp>
      <xdr:sp macro="" textlink="">
        <xdr:nvSpPr>
          <xdr:cNvPr id="13" name="Speech Bubble: Rectangle 12">
            <a:extLst>
              <a:ext uri="{FF2B5EF4-FFF2-40B4-BE49-F238E27FC236}">
                <a16:creationId xmlns:a16="http://schemas.microsoft.com/office/drawing/2014/main" id="{CF1E542A-93AC-4099-BED6-A0929529C556}"/>
              </a:ext>
            </a:extLst>
          </xdr:cNvPr>
          <xdr:cNvSpPr/>
        </xdr:nvSpPr>
        <xdr:spPr>
          <a:xfrm>
            <a:off x="22923500" y="8293100"/>
            <a:ext cx="1181100" cy="546100"/>
          </a:xfrm>
          <a:prstGeom prst="wedgeRectCallout">
            <a:avLst>
              <a:gd name="adj1" fmla="val -127284"/>
              <a:gd name="adj2" fmla="val 227169"/>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Outflow from 0606_A9</a:t>
            </a:r>
          </a:p>
        </xdr:txBody>
      </xdr:sp>
    </xdr:grpSp>
    <xdr:clientData/>
  </xdr:twoCellAnchor>
  <xdr:twoCellAnchor editAs="oneCell">
    <xdr:from>
      <xdr:col>13</xdr:col>
      <xdr:colOff>0</xdr:colOff>
      <xdr:row>0</xdr:row>
      <xdr:rowOff>0</xdr:rowOff>
    </xdr:from>
    <xdr:to>
      <xdr:col>21</xdr:col>
      <xdr:colOff>495300</xdr:colOff>
      <xdr:row>33</xdr:row>
      <xdr:rowOff>137160</xdr:rowOff>
    </xdr:to>
    <xdr:pic>
      <xdr:nvPicPr>
        <xdr:cNvPr id="12" name="Picture 11">
          <a:extLst>
            <a:ext uri="{FF2B5EF4-FFF2-40B4-BE49-F238E27FC236}">
              <a16:creationId xmlns:a16="http://schemas.microsoft.com/office/drawing/2014/main" id="{440917F0-FE68-7E82-49B8-9F30863EF894}"/>
            </a:ext>
            <a:ext uri="{147F2762-F138-4A5C-976F-8EAC2B608ADB}">
              <a16:predDERef xmlns:a16="http://schemas.microsoft.com/office/drawing/2014/main" pred="{A9EC0F14-2A2E-4FB3-A188-1234D78336DF}"/>
            </a:ext>
          </a:extLst>
        </xdr:cNvPr>
        <xdr:cNvPicPr>
          <a:picLocks noChangeAspect="1"/>
        </xdr:cNvPicPr>
      </xdr:nvPicPr>
      <xdr:blipFill>
        <a:blip xmlns:r="http://schemas.openxmlformats.org/officeDocument/2006/relationships" r:embed="rId4"/>
        <a:stretch>
          <a:fillRect/>
        </a:stretch>
      </xdr:blipFill>
      <xdr:spPr>
        <a:xfrm>
          <a:off x="14097000" y="0"/>
          <a:ext cx="5438775" cy="70485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ED6C6-BFFB-499F-BD88-8290F3F063B0}">
  <dimension ref="B2:H13"/>
  <sheetViews>
    <sheetView workbookViewId="0">
      <selection activeCell="K21" sqref="K21"/>
    </sheetView>
  </sheetViews>
  <sheetFormatPr defaultRowHeight="15"/>
  <cols>
    <col min="2" max="2" width="15" customWidth="1"/>
    <col min="3" max="3" width="21.85546875" customWidth="1"/>
    <col min="4" max="4" width="15.28515625" customWidth="1"/>
    <col min="5" max="5" width="13.28515625" customWidth="1"/>
    <col min="6" max="6" width="23.7109375" customWidth="1"/>
    <col min="7" max="7" width="32.85546875" customWidth="1"/>
    <col min="8" max="8" width="22" customWidth="1"/>
    <col min="13" max="13" width="17.85546875" customWidth="1"/>
  </cols>
  <sheetData>
    <row r="2" spans="2:8" ht="26.25">
      <c r="B2" s="120" t="s">
        <v>0</v>
      </c>
    </row>
    <row r="4" spans="2:8" ht="15.75">
      <c r="B4" s="84" t="s">
        <v>1</v>
      </c>
      <c r="C4" s="85" t="s">
        <v>2</v>
      </c>
      <c r="D4" s="85" t="s">
        <v>3</v>
      </c>
      <c r="E4" s="85" t="s">
        <v>4</v>
      </c>
      <c r="F4" s="85" t="s">
        <v>5</v>
      </c>
      <c r="G4" s="86" t="s">
        <v>6</v>
      </c>
      <c r="H4" s="84" t="s">
        <v>7</v>
      </c>
    </row>
    <row r="5" spans="2:8" ht="15.75">
      <c r="B5" s="87" t="s">
        <v>8</v>
      </c>
      <c r="C5" s="126">
        <v>175.18231</v>
      </c>
      <c r="D5" s="82" t="s">
        <v>9</v>
      </c>
      <c r="E5" s="82" t="s">
        <v>10</v>
      </c>
      <c r="F5" s="122">
        <v>23861</v>
      </c>
      <c r="G5" s="123">
        <f>C5+F5</f>
        <v>24036.18231</v>
      </c>
      <c r="H5" s="87" t="s">
        <v>11</v>
      </c>
    </row>
    <row r="6" spans="2:8" ht="15.75">
      <c r="B6" s="88" t="s">
        <v>12</v>
      </c>
      <c r="C6" s="127">
        <v>155.20377199999999</v>
      </c>
      <c r="D6" s="83" t="s">
        <v>9</v>
      </c>
      <c r="E6" s="83" t="s">
        <v>13</v>
      </c>
      <c r="F6" s="124">
        <f>G5</f>
        <v>24036.18231</v>
      </c>
      <c r="G6" s="125">
        <f>C6+F6</f>
        <v>24191.386082000001</v>
      </c>
      <c r="H6" s="88" t="s">
        <v>14</v>
      </c>
    </row>
    <row r="7" spans="2:8" ht="15.75">
      <c r="B7" s="87" t="s">
        <v>15</v>
      </c>
      <c r="C7" s="126">
        <v>198.51361399999999</v>
      </c>
      <c r="D7" s="82" t="s">
        <v>9</v>
      </c>
      <c r="E7" s="82" t="s">
        <v>13</v>
      </c>
      <c r="F7" s="122">
        <f>G6</f>
        <v>24191.386082000001</v>
      </c>
      <c r="G7" s="123">
        <f>C7+F7</f>
        <v>24389.899696</v>
      </c>
      <c r="H7" s="87" t="s">
        <v>14</v>
      </c>
    </row>
    <row r="8" spans="2:8" ht="15.75">
      <c r="B8" s="88" t="s">
        <v>16</v>
      </c>
      <c r="C8" s="127">
        <v>215.847072</v>
      </c>
      <c r="D8" s="83" t="s">
        <v>9</v>
      </c>
      <c r="E8" s="83" t="s">
        <v>13</v>
      </c>
      <c r="F8" s="124">
        <f>G7</f>
        <v>24389.899696</v>
      </c>
      <c r="G8" s="125">
        <f>C8+F8</f>
        <v>24605.746768000001</v>
      </c>
      <c r="H8" s="88" t="s">
        <v>14</v>
      </c>
    </row>
    <row r="9" spans="2:8" ht="15.75">
      <c r="B9" s="87" t="s">
        <v>17</v>
      </c>
      <c r="C9" s="126">
        <v>187.92647099999999</v>
      </c>
      <c r="D9" s="82" t="s">
        <v>18</v>
      </c>
      <c r="E9" s="82" t="s">
        <v>19</v>
      </c>
      <c r="F9" s="122"/>
      <c r="G9" s="123">
        <f t="shared" ref="G9:G13" si="0">C9+F9</f>
        <v>187.92647099999999</v>
      </c>
      <c r="H9" s="87" t="s">
        <v>14</v>
      </c>
    </row>
    <row r="10" spans="2:8" ht="15.75">
      <c r="B10" s="88" t="s">
        <v>20</v>
      </c>
      <c r="C10" s="127">
        <v>193.87728999999999</v>
      </c>
      <c r="D10" s="83" t="s">
        <v>9</v>
      </c>
      <c r="E10" s="83" t="s">
        <v>13</v>
      </c>
      <c r="F10" s="124">
        <f>G9</f>
        <v>187.92647099999999</v>
      </c>
      <c r="G10" s="125">
        <f>C10+F10</f>
        <v>381.80376100000001</v>
      </c>
      <c r="H10" s="88" t="s">
        <v>14</v>
      </c>
    </row>
    <row r="11" spans="2:8" ht="15.75">
      <c r="B11" s="87" t="s">
        <v>21</v>
      </c>
      <c r="C11" s="126">
        <v>286.81224300000002</v>
      </c>
      <c r="D11" s="82" t="s">
        <v>9</v>
      </c>
      <c r="E11" s="82" t="s">
        <v>13</v>
      </c>
      <c r="F11" s="122">
        <f>G8+G10</f>
        <v>24987.550529</v>
      </c>
      <c r="G11" s="123">
        <f>C11+F11</f>
        <v>25274.362772</v>
      </c>
      <c r="H11" s="87" t="s">
        <v>22</v>
      </c>
    </row>
    <row r="12" spans="2:8" ht="15.75">
      <c r="B12" s="88" t="s">
        <v>23</v>
      </c>
      <c r="C12" s="127">
        <v>304.241918</v>
      </c>
      <c r="D12" s="83" t="s">
        <v>9</v>
      </c>
      <c r="E12" s="83" t="s">
        <v>13</v>
      </c>
      <c r="F12" s="124">
        <f>G11</f>
        <v>25274.362772</v>
      </c>
      <c r="G12" s="125">
        <f t="shared" si="0"/>
        <v>25578.60469</v>
      </c>
      <c r="H12" s="88" t="s">
        <v>24</v>
      </c>
    </row>
    <row r="13" spans="2:8" ht="15.75">
      <c r="B13" s="87" t="s">
        <v>25</v>
      </c>
      <c r="C13" s="126">
        <v>294.000857</v>
      </c>
      <c r="D13" s="82" t="s">
        <v>9</v>
      </c>
      <c r="E13" s="82" t="s">
        <v>13</v>
      </c>
      <c r="F13" s="122">
        <f>G12+3095+2207</f>
        <v>30880.60469</v>
      </c>
      <c r="G13" s="123">
        <f t="shared" si="0"/>
        <v>31174.605546999999</v>
      </c>
      <c r="H13" s="87" t="s">
        <v>26</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8B803-891B-40ED-AF1D-20CB0EC91832}">
  <dimension ref="A2:E93"/>
  <sheetViews>
    <sheetView topLeftCell="A15" workbookViewId="0">
      <selection activeCell="A26" sqref="A26"/>
    </sheetView>
  </sheetViews>
  <sheetFormatPr defaultRowHeight="15"/>
  <cols>
    <col min="1" max="1" width="21.7109375" customWidth="1"/>
    <col min="2" max="2" width="23.5703125" customWidth="1"/>
    <col min="3" max="3" width="25.140625" style="72" customWidth="1"/>
    <col min="4" max="4" width="18.5703125" style="72" customWidth="1"/>
    <col min="5" max="5" width="22.85546875" style="44" customWidth="1"/>
  </cols>
  <sheetData>
    <row r="2" spans="1:5" ht="26.25">
      <c r="A2" s="120" t="s">
        <v>27</v>
      </c>
      <c r="B2" s="120"/>
      <c r="C2" s="184"/>
      <c r="D2" s="120"/>
      <c r="E2" s="181"/>
    </row>
    <row r="4" spans="1:5" s="89" customFormat="1" ht="15.75" thickBot="1">
      <c r="A4" s="258" t="s">
        <v>28</v>
      </c>
      <c r="B4" s="258"/>
      <c r="C4" s="258"/>
      <c r="D4" s="258"/>
      <c r="E4" s="258"/>
    </row>
    <row r="5" spans="1:5" ht="15.75" thickBot="1">
      <c r="A5" t="s">
        <v>29</v>
      </c>
      <c r="B5" s="259" t="s">
        <v>30</v>
      </c>
      <c r="C5" s="260"/>
      <c r="D5" s="261" t="s">
        <v>31</v>
      </c>
      <c r="E5" s="262"/>
    </row>
    <row r="6" spans="1:5" ht="15.75" thickBot="1">
      <c r="A6" s="90" t="s">
        <v>32</v>
      </c>
      <c r="B6" s="91" t="s">
        <v>33</v>
      </c>
      <c r="C6" s="183" t="s">
        <v>34</v>
      </c>
      <c r="D6" s="93" t="s">
        <v>35</v>
      </c>
      <c r="E6" s="92" t="s">
        <v>36</v>
      </c>
    </row>
    <row r="7" spans="1:5" ht="46.5" customHeight="1">
      <c r="A7" s="94" t="s">
        <v>8</v>
      </c>
      <c r="B7" s="95" t="s">
        <v>37</v>
      </c>
      <c r="C7" s="167">
        <f>'HUC-Overview'!G5</f>
        <v>24036.18231</v>
      </c>
      <c r="D7" s="128" t="str">
        <f>'0601_A1 Plans (Pluvial)'!C37</f>
        <v>N/A. At crest of O.H. Ivie Reservoir</v>
      </c>
      <c r="E7" s="110" t="s">
        <v>38</v>
      </c>
    </row>
    <row r="8" spans="1:5">
      <c r="A8" s="13" t="s">
        <v>12</v>
      </c>
      <c r="B8" s="1" t="s">
        <v>37</v>
      </c>
      <c r="C8" s="15">
        <f>'HUC-Overview'!G6</f>
        <v>24191.386082000001</v>
      </c>
      <c r="D8" s="21">
        <f>'0601_A2 Plans (Direct Flow)'!C34</f>
        <v>30193</v>
      </c>
      <c r="E8" s="29" t="s">
        <v>38</v>
      </c>
    </row>
    <row r="9" spans="1:5">
      <c r="A9" s="13" t="s">
        <v>15</v>
      </c>
      <c r="B9" s="1" t="s">
        <v>37</v>
      </c>
      <c r="C9" s="15">
        <f>'HUC-Overview'!G7</f>
        <v>24389.899696</v>
      </c>
      <c r="D9" s="21">
        <f>'0602_A3 Plans (Direct Flow)'!C34</f>
        <v>55959.56</v>
      </c>
      <c r="E9" s="29" t="s">
        <v>38</v>
      </c>
    </row>
    <row r="10" spans="1:5">
      <c r="A10" s="13" t="s">
        <v>16</v>
      </c>
      <c r="B10" s="1" t="s">
        <v>37</v>
      </c>
      <c r="C10" s="15">
        <f>'HUC-Overview'!G8</f>
        <v>24605.746768000001</v>
      </c>
      <c r="D10" s="21">
        <f>'0602_A4 Plans (Direct Flow)'!C34</f>
        <v>70218.91</v>
      </c>
      <c r="E10" s="29" t="s">
        <v>38</v>
      </c>
    </row>
    <row r="11" spans="1:5">
      <c r="A11" s="13" t="s">
        <v>17</v>
      </c>
      <c r="B11" s="1" t="s">
        <v>39</v>
      </c>
      <c r="C11" s="15">
        <f>'HUC-Overview'!G9</f>
        <v>187.92647099999999</v>
      </c>
      <c r="D11" s="21">
        <f>'0603_A5 Plans (Pluvial)'!C34</f>
        <v>29507.16</v>
      </c>
      <c r="E11" s="29" t="s">
        <v>38</v>
      </c>
    </row>
    <row r="12" spans="1:5">
      <c r="A12" s="13" t="s">
        <v>20</v>
      </c>
      <c r="B12" s="1" t="s">
        <v>39</v>
      </c>
      <c r="C12" s="15">
        <f>'HUC-Overview'!G10</f>
        <v>381.80376100000001</v>
      </c>
      <c r="D12" s="21">
        <f>'0603_A6 Plans (Direct Flow)'!C32</f>
        <v>0</v>
      </c>
      <c r="E12" s="29" t="s">
        <v>38</v>
      </c>
    </row>
    <row r="13" spans="1:5">
      <c r="A13" s="13" t="s">
        <v>21</v>
      </c>
      <c r="B13" s="1" t="s">
        <v>37</v>
      </c>
      <c r="C13" s="15">
        <f>'HUC-Overview'!G11</f>
        <v>25274.362772</v>
      </c>
      <c r="D13" s="21">
        <f>'0604_A7 Plans (Direct Flow)'!C32</f>
        <v>95466</v>
      </c>
      <c r="E13" s="29" t="s">
        <v>38</v>
      </c>
    </row>
    <row r="14" spans="1:5">
      <c r="A14" s="13" t="s">
        <v>23</v>
      </c>
      <c r="B14" s="1" t="s">
        <v>37</v>
      </c>
      <c r="C14" s="15">
        <f>'HUC-Overview'!G12</f>
        <v>25578.60469</v>
      </c>
      <c r="D14" s="21">
        <f>'0605_A8 Plans (Direct Flow)'!C32</f>
        <v>90776</v>
      </c>
      <c r="E14" s="29" t="s">
        <v>38</v>
      </c>
    </row>
    <row r="15" spans="1:5" ht="15.75" thickBot="1">
      <c r="A15" s="16" t="s">
        <v>25</v>
      </c>
      <c r="B15" s="65" t="s">
        <v>37</v>
      </c>
      <c r="C15" s="108">
        <f>'HUC-Overview'!G13</f>
        <v>31174.605546999999</v>
      </c>
      <c r="D15" s="98">
        <f>'0606_A9 Plans (Direct Flow)'!C32</f>
        <v>230518</v>
      </c>
      <c r="E15" s="34" t="s">
        <v>38</v>
      </c>
    </row>
    <row r="16" spans="1:5">
      <c r="A16" s="1"/>
      <c r="B16" s="1"/>
      <c r="C16" s="21"/>
      <c r="D16" s="21"/>
      <c r="E16" s="40"/>
    </row>
    <row r="17" spans="1:5" ht="15.75" thickBot="1">
      <c r="A17" s="257" t="s">
        <v>40</v>
      </c>
      <c r="B17" s="257"/>
      <c r="C17" s="257"/>
      <c r="D17" s="257"/>
      <c r="E17" s="257"/>
    </row>
    <row r="18" spans="1:5" ht="15.75" customHeight="1" thickBot="1">
      <c r="A18" s="1" t="s">
        <v>29</v>
      </c>
      <c r="B18" s="259" t="s">
        <v>30</v>
      </c>
      <c r="C18" s="260"/>
      <c r="D18" s="263" t="s">
        <v>31</v>
      </c>
      <c r="E18" s="264"/>
    </row>
    <row r="19" spans="1:5" ht="15.75" thickBot="1">
      <c r="A19" s="11" t="s">
        <v>32</v>
      </c>
      <c r="B19" s="91" t="s">
        <v>33</v>
      </c>
      <c r="C19" s="183" t="s">
        <v>34</v>
      </c>
      <c r="D19" s="101" t="s">
        <v>41</v>
      </c>
      <c r="E19" s="100" t="s">
        <v>36</v>
      </c>
    </row>
    <row r="20" spans="1:5" ht="30">
      <c r="A20" s="94" t="s">
        <v>8</v>
      </c>
      <c r="B20" s="95" t="str">
        <f>B7</f>
        <v>Colorado River</v>
      </c>
      <c r="C20" s="167">
        <f>C7</f>
        <v>24036.18231</v>
      </c>
      <c r="D20" s="128" t="str">
        <f>'0601_A1 Plans (Pluvial)'!C38</f>
        <v>N/A. At crest of O.H. Ivie Reservoir</v>
      </c>
      <c r="E20" s="110" t="s">
        <v>42</v>
      </c>
    </row>
    <row r="21" spans="1:5">
      <c r="A21" s="13" t="s">
        <v>12</v>
      </c>
      <c r="B21" s="1" t="str">
        <f t="shared" ref="B21:C21" si="0">B8</f>
        <v>Colorado River</v>
      </c>
      <c r="C21" s="15">
        <f t="shared" si="0"/>
        <v>24191.386082000001</v>
      </c>
      <c r="D21" s="21">
        <f>'0601_A2 Plans (Direct Flow)'!C35</f>
        <v>71130</v>
      </c>
      <c r="E21" s="29" t="s">
        <v>42</v>
      </c>
    </row>
    <row r="22" spans="1:5">
      <c r="A22" s="13" t="s">
        <v>15</v>
      </c>
      <c r="B22" s="1" t="str">
        <f t="shared" ref="B22:C22" si="1">B9</f>
        <v>Colorado River</v>
      </c>
      <c r="C22" s="15">
        <f t="shared" si="1"/>
        <v>24389.899696</v>
      </c>
      <c r="D22" s="21">
        <f>'0602_A3 Plans (Direct Flow)'!C35</f>
        <v>96341.65</v>
      </c>
      <c r="E22" s="29" t="s">
        <v>42</v>
      </c>
    </row>
    <row r="23" spans="1:5">
      <c r="A23" s="13" t="s">
        <v>16</v>
      </c>
      <c r="B23" s="1" t="str">
        <f t="shared" ref="B23:C23" si="2">B10</f>
        <v>Colorado River</v>
      </c>
      <c r="C23" s="15">
        <f t="shared" si="2"/>
        <v>24605.746768000001</v>
      </c>
      <c r="D23" s="21">
        <f>'0602_A4 Plans (Direct Flow)'!C35</f>
        <v>117075.4</v>
      </c>
      <c r="E23" s="29" t="s">
        <v>42</v>
      </c>
    </row>
    <row r="24" spans="1:5">
      <c r="A24" s="13" t="s">
        <v>17</v>
      </c>
      <c r="B24" s="1" t="str">
        <f t="shared" ref="B24:C24" si="3">B11</f>
        <v>Home Creek</v>
      </c>
      <c r="C24" s="15">
        <f t="shared" si="3"/>
        <v>187.92647099999999</v>
      </c>
      <c r="D24" s="21">
        <f>'0603_A5 Plans (Pluvial)'!C35</f>
        <v>59530.63</v>
      </c>
      <c r="E24" s="29" t="s">
        <v>42</v>
      </c>
    </row>
    <row r="25" spans="1:5">
      <c r="A25" s="13" t="s">
        <v>20</v>
      </c>
      <c r="B25" s="1" t="str">
        <f t="shared" ref="B25:C25" si="4">B12</f>
        <v>Home Creek</v>
      </c>
      <c r="C25" s="15">
        <f t="shared" si="4"/>
        <v>381.80376100000001</v>
      </c>
      <c r="D25" s="21">
        <f>'0603_A6 Plans (Direct Flow)'!C33</f>
        <v>0</v>
      </c>
      <c r="E25" s="29" t="s">
        <v>42</v>
      </c>
    </row>
    <row r="26" spans="1:5">
      <c r="A26" s="13" t="s">
        <v>21</v>
      </c>
      <c r="B26" s="1" t="str">
        <f t="shared" ref="B26:C26" si="5">B13</f>
        <v>Colorado River</v>
      </c>
      <c r="C26" s="15">
        <f t="shared" si="5"/>
        <v>25274.362772</v>
      </c>
      <c r="D26" s="21">
        <f>'0604_A7 Plans (Direct Flow)'!C33</f>
        <v>172640</v>
      </c>
      <c r="E26" s="29" t="s">
        <v>42</v>
      </c>
    </row>
    <row r="27" spans="1:5">
      <c r="A27" s="13" t="s">
        <v>23</v>
      </c>
      <c r="B27" s="1" t="str">
        <f t="shared" ref="B27:C27" si="6">B14</f>
        <v>Colorado River</v>
      </c>
      <c r="C27" s="15">
        <f t="shared" si="6"/>
        <v>25578.60469</v>
      </c>
      <c r="D27" s="21">
        <f>'0605_A8 Plans (Direct Flow)'!C33</f>
        <v>167735</v>
      </c>
      <c r="E27" s="29" t="s">
        <v>42</v>
      </c>
    </row>
    <row r="28" spans="1:5" ht="15.75" thickBot="1">
      <c r="A28" s="16" t="s">
        <v>25</v>
      </c>
      <c r="B28" s="65" t="str">
        <f t="shared" ref="B28:C28" si="7">B15</f>
        <v>Colorado River</v>
      </c>
      <c r="C28" s="108">
        <f t="shared" si="7"/>
        <v>31174.605546999999</v>
      </c>
      <c r="D28" s="98">
        <f>'0606_A9 Plans (Direct Flow)'!C33</f>
        <v>426628</v>
      </c>
      <c r="E28" s="34" t="s">
        <v>42</v>
      </c>
    </row>
    <row r="29" spans="1:5">
      <c r="A29" s="1"/>
      <c r="B29" s="1"/>
      <c r="C29" s="21"/>
      <c r="D29" s="21"/>
      <c r="E29" s="40"/>
    </row>
    <row r="30" spans="1:5" ht="15.75" thickBot="1">
      <c r="A30" s="257" t="s">
        <v>43</v>
      </c>
      <c r="B30" s="257"/>
      <c r="C30" s="257"/>
      <c r="D30" s="257"/>
      <c r="E30" s="257"/>
    </row>
    <row r="31" spans="1:5" ht="15.75" customHeight="1" thickBot="1">
      <c r="A31" s="1" t="s">
        <v>29</v>
      </c>
      <c r="B31" s="259" t="s">
        <v>30</v>
      </c>
      <c r="C31" s="260"/>
      <c r="D31" s="263" t="s">
        <v>31</v>
      </c>
      <c r="E31" s="264"/>
    </row>
    <row r="32" spans="1:5" ht="15.75" thickBot="1">
      <c r="A32" s="11" t="s">
        <v>32</v>
      </c>
      <c r="B32" s="91" t="s">
        <v>33</v>
      </c>
      <c r="C32" s="183" t="s">
        <v>34</v>
      </c>
      <c r="D32" s="102" t="s">
        <v>41</v>
      </c>
      <c r="E32" s="39" t="s">
        <v>36</v>
      </c>
    </row>
    <row r="33" spans="1:5" ht="30">
      <c r="A33" s="94" t="s">
        <v>8</v>
      </c>
      <c r="B33" s="95" t="str">
        <f>B20</f>
        <v>Colorado River</v>
      </c>
      <c r="C33" s="167">
        <f>C20</f>
        <v>24036.18231</v>
      </c>
      <c r="D33" s="128" t="str">
        <f>'0601_A1 Plans (Pluvial)'!C36</f>
        <v>N/A. At crest of O.H. Ivie Reservoir</v>
      </c>
      <c r="E33" s="110" t="s">
        <v>44</v>
      </c>
    </row>
    <row r="34" spans="1:5">
      <c r="A34" s="13" t="s">
        <v>12</v>
      </c>
      <c r="B34" s="1" t="str">
        <f t="shared" ref="B34:C34" si="8">B21</f>
        <v>Colorado River</v>
      </c>
      <c r="C34" s="15">
        <f t="shared" si="8"/>
        <v>24191.386082000001</v>
      </c>
      <c r="D34" s="21">
        <f>'0601_A2 Plans (Direct Flow)'!C33</f>
        <v>21214</v>
      </c>
      <c r="E34" s="29" t="s">
        <v>44</v>
      </c>
    </row>
    <row r="35" spans="1:5">
      <c r="A35" s="13" t="s">
        <v>15</v>
      </c>
      <c r="B35" s="1" t="str">
        <f t="shared" ref="B35:C35" si="9">B22</f>
        <v>Colorado River</v>
      </c>
      <c r="C35" s="15">
        <f t="shared" si="9"/>
        <v>24389.899696</v>
      </c>
      <c r="D35" s="21">
        <f>'0602_A3 Plans (Direct Flow)'!C33</f>
        <v>42975.29</v>
      </c>
      <c r="E35" s="29" t="s">
        <v>44</v>
      </c>
    </row>
    <row r="36" spans="1:5">
      <c r="A36" s="13" t="s">
        <v>16</v>
      </c>
      <c r="B36" s="1" t="str">
        <f t="shared" ref="B36:C36" si="10">B23</f>
        <v>Colorado River</v>
      </c>
      <c r="C36" s="15">
        <f t="shared" si="10"/>
        <v>24605.746768000001</v>
      </c>
      <c r="D36" s="21">
        <f>'0602_A4 Plans (Direct Flow)'!C33</f>
        <v>54694.39</v>
      </c>
      <c r="E36" s="29" t="s">
        <v>44</v>
      </c>
    </row>
    <row r="37" spans="1:5">
      <c r="A37" s="13" t="s">
        <v>17</v>
      </c>
      <c r="B37" s="1" t="str">
        <f t="shared" ref="B37:C37" si="11">B24</f>
        <v>Home Creek</v>
      </c>
      <c r="C37" s="15">
        <f t="shared" si="11"/>
        <v>187.92647099999999</v>
      </c>
      <c r="D37" s="21">
        <f>'0603_A5 Plans (Pluvial)'!C33</f>
        <v>22825.25</v>
      </c>
      <c r="E37" s="29" t="s">
        <v>44</v>
      </c>
    </row>
    <row r="38" spans="1:5">
      <c r="A38" s="13" t="s">
        <v>20</v>
      </c>
      <c r="B38" s="1" t="str">
        <f t="shared" ref="B38:C38" si="12">B25</f>
        <v>Home Creek</v>
      </c>
      <c r="C38" s="15">
        <f t="shared" si="12"/>
        <v>381.80376100000001</v>
      </c>
      <c r="D38" s="21">
        <f>'0603_A6 Plans (Direct Flow)'!C31</f>
        <v>0</v>
      </c>
      <c r="E38" s="29" t="s">
        <v>44</v>
      </c>
    </row>
    <row r="39" spans="1:5">
      <c r="A39" s="13" t="s">
        <v>21</v>
      </c>
      <c r="B39" s="1" t="str">
        <f t="shared" ref="B39:C39" si="13">B26</f>
        <v>Colorado River</v>
      </c>
      <c r="C39" s="15">
        <f t="shared" si="13"/>
        <v>25274.362772</v>
      </c>
      <c r="D39" s="21">
        <f>'0604_A7 Plans (Direct Flow)'!C31</f>
        <v>73442</v>
      </c>
      <c r="E39" s="29" t="s">
        <v>44</v>
      </c>
    </row>
    <row r="40" spans="1:5">
      <c r="A40" s="13" t="s">
        <v>23</v>
      </c>
      <c r="B40" s="1" t="str">
        <f t="shared" ref="B40:C40" si="14">B27</f>
        <v>Colorado River</v>
      </c>
      <c r="C40" s="15">
        <f t="shared" si="14"/>
        <v>25578.60469</v>
      </c>
      <c r="D40" s="21">
        <f>'0605_A8 Plans (Direct Flow)'!C31</f>
        <v>70170</v>
      </c>
      <c r="E40" s="29" t="s">
        <v>44</v>
      </c>
    </row>
    <row r="41" spans="1:5" ht="15.75" thickBot="1">
      <c r="A41" s="16" t="s">
        <v>25</v>
      </c>
      <c r="B41" s="65" t="str">
        <f t="shared" ref="B41:C41" si="15">B28</f>
        <v>Colorado River</v>
      </c>
      <c r="C41" s="108">
        <f t="shared" si="15"/>
        <v>31174.605546999999</v>
      </c>
      <c r="D41" s="98">
        <f>'0606_A9 Plans (Direct Flow)'!C31</f>
        <v>176005</v>
      </c>
      <c r="E41" s="34" t="s">
        <v>44</v>
      </c>
    </row>
    <row r="42" spans="1:5">
      <c r="A42" s="1"/>
      <c r="B42" s="1"/>
      <c r="C42" s="21"/>
      <c r="D42" s="21"/>
      <c r="E42" s="40"/>
    </row>
    <row r="43" spans="1:5" ht="15.75" thickBot="1">
      <c r="A43" s="257" t="s">
        <v>45</v>
      </c>
      <c r="B43" s="257"/>
      <c r="C43" s="257"/>
      <c r="D43" s="257"/>
      <c r="E43" s="257"/>
    </row>
    <row r="44" spans="1:5" ht="15.75" customHeight="1" thickBot="1">
      <c r="A44" s="1" t="s">
        <v>29</v>
      </c>
      <c r="B44" s="259" t="s">
        <v>30</v>
      </c>
      <c r="C44" s="260"/>
      <c r="D44" s="263" t="s">
        <v>31</v>
      </c>
      <c r="E44" s="264"/>
    </row>
    <row r="45" spans="1:5" ht="15.75" thickBot="1">
      <c r="A45" s="11" t="s">
        <v>32</v>
      </c>
      <c r="B45" s="91" t="s">
        <v>33</v>
      </c>
      <c r="C45" s="183" t="s">
        <v>34</v>
      </c>
      <c r="D45" s="102" t="s">
        <v>41</v>
      </c>
      <c r="E45" s="39" t="s">
        <v>36</v>
      </c>
    </row>
    <row r="46" spans="1:5" ht="30">
      <c r="A46" s="94" t="s">
        <v>8</v>
      </c>
      <c r="B46" s="95" t="str">
        <f>B33</f>
        <v>Colorado River</v>
      </c>
      <c r="C46" s="167">
        <f>C33</f>
        <v>24036.18231</v>
      </c>
      <c r="D46" s="128" t="str">
        <f>'0601_A1 Plans (Pluvial)'!C35</f>
        <v>N/A. At crest of O.H. Ivie Reservoir</v>
      </c>
      <c r="E46" s="110" t="s">
        <v>46</v>
      </c>
    </row>
    <row r="47" spans="1:5">
      <c r="A47" s="13" t="s">
        <v>12</v>
      </c>
      <c r="B47" s="1" t="str">
        <f t="shared" ref="B47:C47" si="16">B34</f>
        <v>Colorado River</v>
      </c>
      <c r="C47" s="15">
        <f t="shared" si="16"/>
        <v>24191.386082000001</v>
      </c>
      <c r="D47" s="21">
        <f>'0601_A2 Plans (Direct Flow)'!C32</f>
        <v>15535</v>
      </c>
      <c r="E47" s="29" t="s">
        <v>46</v>
      </c>
    </row>
    <row r="48" spans="1:5">
      <c r="A48" s="13" t="s">
        <v>15</v>
      </c>
      <c r="B48" s="1" t="str">
        <f t="shared" ref="B48:C48" si="17">B35</f>
        <v>Colorado River</v>
      </c>
      <c r="C48" s="15">
        <f t="shared" si="17"/>
        <v>24389.899696</v>
      </c>
      <c r="D48" s="21">
        <f>'0602_A3 Plans (Direct Flow)'!C32</f>
        <v>31517.05</v>
      </c>
      <c r="E48" s="29" t="s">
        <v>46</v>
      </c>
    </row>
    <row r="49" spans="1:5">
      <c r="A49" s="13" t="s">
        <v>16</v>
      </c>
      <c r="B49" s="1" t="str">
        <f t="shared" ref="B49:C49" si="18">B36</f>
        <v>Colorado River</v>
      </c>
      <c r="C49" s="15">
        <f t="shared" si="18"/>
        <v>24605.746768000001</v>
      </c>
      <c r="D49" s="21">
        <f>'0602_A4 Plans (Direct Flow)'!C32</f>
        <v>41233.11</v>
      </c>
      <c r="E49" s="29" t="s">
        <v>46</v>
      </c>
    </row>
    <row r="50" spans="1:5">
      <c r="A50" s="13" t="s">
        <v>17</v>
      </c>
      <c r="B50" s="1" t="str">
        <f t="shared" ref="B50:C50" si="19">B37</f>
        <v>Home Creek</v>
      </c>
      <c r="C50" s="15">
        <f t="shared" si="19"/>
        <v>187.92647099999999</v>
      </c>
      <c r="D50" s="21">
        <f>'0603_A5 Plans (Pluvial)'!C32</f>
        <v>16952.78</v>
      </c>
      <c r="E50" s="29" t="s">
        <v>46</v>
      </c>
    </row>
    <row r="51" spans="1:5">
      <c r="A51" s="13" t="s">
        <v>20</v>
      </c>
      <c r="B51" s="1" t="str">
        <f t="shared" ref="B51:C51" si="20">B38</f>
        <v>Home Creek</v>
      </c>
      <c r="C51" s="15">
        <f t="shared" si="20"/>
        <v>381.80376100000001</v>
      </c>
      <c r="D51" s="21">
        <f>'0603_A6 Plans (Direct Flow)'!C30</f>
        <v>0</v>
      </c>
      <c r="E51" s="29" t="s">
        <v>46</v>
      </c>
    </row>
    <row r="52" spans="1:5">
      <c r="A52" s="13" t="s">
        <v>21</v>
      </c>
      <c r="B52" s="1" t="str">
        <f t="shared" ref="B52:C52" si="21">B39</f>
        <v>Colorado River</v>
      </c>
      <c r="C52" s="15">
        <f t="shared" si="21"/>
        <v>25274.362772</v>
      </c>
      <c r="D52" s="21">
        <f>'0604_A7 Plans (Direct Flow)'!C30</f>
        <v>55323</v>
      </c>
      <c r="E52" s="29" t="s">
        <v>46</v>
      </c>
    </row>
    <row r="53" spans="1:5">
      <c r="A53" s="13" t="s">
        <v>23</v>
      </c>
      <c r="B53" s="1" t="str">
        <f t="shared" ref="B53:C53" si="22">B40</f>
        <v>Colorado River</v>
      </c>
      <c r="C53" s="15">
        <f t="shared" si="22"/>
        <v>25578.60469</v>
      </c>
      <c r="D53" s="21">
        <f>'0605_A8 Plans (Direct Flow)'!C30</f>
        <v>53431</v>
      </c>
      <c r="E53" s="29" t="s">
        <v>46</v>
      </c>
    </row>
    <row r="54" spans="1:5" ht="15.75" thickBot="1">
      <c r="A54" s="16" t="s">
        <v>25</v>
      </c>
      <c r="B54" s="65" t="str">
        <f t="shared" ref="B54:C54" si="23">B41</f>
        <v>Colorado River</v>
      </c>
      <c r="C54" s="108">
        <f t="shared" si="23"/>
        <v>31174.605546999999</v>
      </c>
      <c r="D54" s="98">
        <f>'0606_A9 Plans (Direct Flow)'!C30</f>
        <v>132095</v>
      </c>
      <c r="E54" s="34" t="s">
        <v>46</v>
      </c>
    </row>
    <row r="55" spans="1:5">
      <c r="A55" s="1"/>
      <c r="B55" s="1"/>
      <c r="C55" s="21"/>
      <c r="D55" s="21"/>
      <c r="E55" s="40"/>
    </row>
    <row r="56" spans="1:5" ht="15.75" thickBot="1">
      <c r="A56" s="257" t="s">
        <v>47</v>
      </c>
      <c r="B56" s="257"/>
      <c r="C56" s="257"/>
      <c r="D56" s="257"/>
      <c r="E56" s="257"/>
    </row>
    <row r="57" spans="1:5" ht="15.75" customHeight="1" thickBot="1">
      <c r="A57" s="1" t="s">
        <v>29</v>
      </c>
      <c r="B57" s="259" t="s">
        <v>30</v>
      </c>
      <c r="C57" s="260"/>
      <c r="D57" s="263" t="s">
        <v>31</v>
      </c>
      <c r="E57" s="264"/>
    </row>
    <row r="58" spans="1:5" ht="15.75" thickBot="1">
      <c r="A58" s="11" t="s">
        <v>32</v>
      </c>
      <c r="B58" s="91" t="s">
        <v>33</v>
      </c>
      <c r="C58" s="183" t="s">
        <v>34</v>
      </c>
      <c r="D58" s="102" t="s">
        <v>41</v>
      </c>
      <c r="E58" s="39" t="s">
        <v>36</v>
      </c>
    </row>
    <row r="59" spans="1:5" ht="30">
      <c r="A59" s="94" t="s">
        <v>8</v>
      </c>
      <c r="B59" s="95" t="str">
        <f>B46</f>
        <v>Colorado River</v>
      </c>
      <c r="C59" s="167">
        <f>C46</f>
        <v>24036.18231</v>
      </c>
      <c r="D59" s="128" t="str">
        <f>'0601_A1 Plans (Pluvial)'!C34</f>
        <v>N/A. At crest of O.H. Ivie Reservoir</v>
      </c>
      <c r="E59" s="110" t="s">
        <v>48</v>
      </c>
    </row>
    <row r="60" spans="1:5">
      <c r="A60" s="13" t="s">
        <v>12</v>
      </c>
      <c r="B60" s="1" t="str">
        <f t="shared" ref="B60:C60" si="24">B47</f>
        <v>Colorado River</v>
      </c>
      <c r="C60" s="15">
        <f t="shared" si="24"/>
        <v>24191.386082000001</v>
      </c>
      <c r="D60" s="21">
        <f>'0601_A2 Plans (Direct Flow)'!C31</f>
        <v>9261</v>
      </c>
      <c r="E60" s="29" t="s">
        <v>48</v>
      </c>
    </row>
    <row r="61" spans="1:5">
      <c r="A61" s="13" t="s">
        <v>15</v>
      </c>
      <c r="B61" s="1" t="str">
        <f t="shared" ref="B61:C61" si="25">B48</f>
        <v>Colorado River</v>
      </c>
      <c r="C61" s="15">
        <f t="shared" si="25"/>
        <v>24389.899696</v>
      </c>
      <c r="D61" s="21">
        <f>'0602_A3 Plans (Direct Flow)'!C31</f>
        <v>18929.91</v>
      </c>
      <c r="E61" s="29" t="s">
        <v>48</v>
      </c>
    </row>
    <row r="62" spans="1:5">
      <c r="A62" s="13" t="s">
        <v>16</v>
      </c>
      <c r="B62" s="1" t="str">
        <f t="shared" ref="B62:C62" si="26">B49</f>
        <v>Colorado River</v>
      </c>
      <c r="C62" s="15">
        <f t="shared" si="26"/>
        <v>24605.746768000001</v>
      </c>
      <c r="D62" s="21">
        <f>'0602_A4 Plans (Direct Flow)'!C31</f>
        <v>25991.24</v>
      </c>
      <c r="E62" s="29" t="s">
        <v>48</v>
      </c>
    </row>
    <row r="63" spans="1:5">
      <c r="A63" s="13" t="s">
        <v>17</v>
      </c>
      <c r="B63" s="1" t="str">
        <f t="shared" ref="B63:C63" si="27">B50</f>
        <v>Home Creek</v>
      </c>
      <c r="C63" s="15">
        <f t="shared" si="27"/>
        <v>187.92647099999999</v>
      </c>
      <c r="D63" s="21">
        <f>'0603_A5 Plans (Pluvial)'!C31</f>
        <v>11072.56</v>
      </c>
      <c r="E63" s="29" t="s">
        <v>48</v>
      </c>
    </row>
    <row r="64" spans="1:5">
      <c r="A64" s="13" t="s">
        <v>20</v>
      </c>
      <c r="B64" s="1" t="str">
        <f t="shared" ref="B64:C64" si="28">B51</f>
        <v>Home Creek</v>
      </c>
      <c r="C64" s="15">
        <f t="shared" si="28"/>
        <v>381.80376100000001</v>
      </c>
      <c r="D64" s="21">
        <f>'0603_A6 Plans (Direct Flow)'!C29</f>
        <v>0</v>
      </c>
      <c r="E64" s="29" t="s">
        <v>48</v>
      </c>
    </row>
    <row r="65" spans="1:5">
      <c r="A65" s="13" t="s">
        <v>21</v>
      </c>
      <c r="B65" s="1" t="str">
        <f t="shared" ref="B65:C65" si="29">B52</f>
        <v>Colorado River</v>
      </c>
      <c r="C65" s="15">
        <f t="shared" si="29"/>
        <v>25274.362772</v>
      </c>
      <c r="D65" s="21">
        <f>'0604_A7 Plans (Direct Flow)'!C29</f>
        <v>34605</v>
      </c>
      <c r="E65" s="29" t="s">
        <v>48</v>
      </c>
    </row>
    <row r="66" spans="1:5">
      <c r="A66" s="13" t="s">
        <v>23</v>
      </c>
      <c r="B66" s="1" t="str">
        <f t="shared" ref="B66:C66" si="30">B53</f>
        <v>Colorado River</v>
      </c>
      <c r="C66" s="15">
        <f t="shared" si="30"/>
        <v>25578.60469</v>
      </c>
      <c r="D66" s="21">
        <f>'0605_A8 Plans (Direct Flow)'!C29</f>
        <v>34151</v>
      </c>
      <c r="E66" s="29" t="s">
        <v>48</v>
      </c>
    </row>
    <row r="67" spans="1:5" ht="15.75" thickBot="1">
      <c r="A67" s="16" t="s">
        <v>25</v>
      </c>
      <c r="B67" s="65" t="str">
        <f t="shared" ref="B67:C67" si="31">B54</f>
        <v>Colorado River</v>
      </c>
      <c r="C67" s="108">
        <f t="shared" si="31"/>
        <v>31174.605546999999</v>
      </c>
      <c r="D67" s="98">
        <f>'0606_A9 Plans (Direct Flow)'!C29</f>
        <v>84309</v>
      </c>
      <c r="E67" s="34" t="s">
        <v>48</v>
      </c>
    </row>
    <row r="68" spans="1:5">
      <c r="A68" s="1"/>
      <c r="B68" s="1"/>
      <c r="C68" s="21"/>
      <c r="D68" s="21"/>
      <c r="E68" s="40"/>
    </row>
    <row r="69" spans="1:5" ht="15.75" thickBot="1">
      <c r="A69" s="257" t="s">
        <v>49</v>
      </c>
      <c r="B69" s="257"/>
      <c r="C69" s="257"/>
      <c r="D69" s="257"/>
      <c r="E69" s="257"/>
    </row>
    <row r="70" spans="1:5" ht="15.75" customHeight="1" thickBot="1">
      <c r="A70" s="1" t="s">
        <v>29</v>
      </c>
      <c r="B70" s="259" t="s">
        <v>30</v>
      </c>
      <c r="C70" s="260"/>
      <c r="D70" s="263" t="s">
        <v>31</v>
      </c>
      <c r="E70" s="264"/>
    </row>
    <row r="71" spans="1:5" ht="15.75" thickBot="1">
      <c r="A71" s="11" t="s">
        <v>32</v>
      </c>
      <c r="B71" s="91" t="s">
        <v>33</v>
      </c>
      <c r="C71" s="183" t="s">
        <v>34</v>
      </c>
      <c r="D71" s="102" t="s">
        <v>41</v>
      </c>
      <c r="E71" s="39" t="s">
        <v>36</v>
      </c>
    </row>
    <row r="72" spans="1:5" ht="30">
      <c r="A72" s="94" t="s">
        <v>8</v>
      </c>
      <c r="B72" s="95" t="str">
        <f>B59</f>
        <v>Colorado River</v>
      </c>
      <c r="C72" s="167">
        <f>C59</f>
        <v>24036.18231</v>
      </c>
      <c r="D72" s="128" t="str">
        <f>'0601_A1 Plans (Pluvial)'!C39</f>
        <v>N/A. At crest of O.H. Ivie Reservoir</v>
      </c>
      <c r="E72" s="110" t="s">
        <v>50</v>
      </c>
    </row>
    <row r="73" spans="1:5">
      <c r="A73" s="13" t="s">
        <v>12</v>
      </c>
      <c r="B73" s="1" t="str">
        <f t="shared" ref="B73:C73" si="32">B60</f>
        <v>Colorado River</v>
      </c>
      <c r="C73" s="15">
        <f t="shared" si="32"/>
        <v>24191.386082000001</v>
      </c>
      <c r="D73" s="21">
        <f>'0601_A2 Plans (Direct Flow)'!C36</f>
        <v>17864</v>
      </c>
      <c r="E73" s="29" t="s">
        <v>50</v>
      </c>
    </row>
    <row r="74" spans="1:5">
      <c r="A74" s="13" t="s">
        <v>15</v>
      </c>
      <c r="B74" s="1" t="str">
        <f t="shared" ref="B74:C74" si="33">B61</f>
        <v>Colorado River</v>
      </c>
      <c r="C74" s="15">
        <f t="shared" si="33"/>
        <v>24389.899696</v>
      </c>
      <c r="D74" s="21">
        <f>'0602_A3 Plans (Direct Flow)'!C36</f>
        <v>36420.730000000003</v>
      </c>
      <c r="E74" s="29" t="s">
        <v>50</v>
      </c>
    </row>
    <row r="75" spans="1:5">
      <c r="A75" s="13" t="s">
        <v>16</v>
      </c>
      <c r="B75" s="1" t="str">
        <f t="shared" ref="B75:C75" si="34">B62</f>
        <v>Colorado River</v>
      </c>
      <c r="C75" s="15">
        <f t="shared" si="34"/>
        <v>24605.746768000001</v>
      </c>
      <c r="D75" s="21">
        <f>'0602_A4 Plans (Direct Flow)'!C36</f>
        <v>46773.55</v>
      </c>
      <c r="E75" s="29" t="s">
        <v>50</v>
      </c>
    </row>
    <row r="76" spans="1:5">
      <c r="A76" s="13" t="s">
        <v>17</v>
      </c>
      <c r="B76" s="1" t="str">
        <f t="shared" ref="B76:C76" si="35">B63</f>
        <v>Home Creek</v>
      </c>
      <c r="C76" s="15">
        <f t="shared" si="35"/>
        <v>187.92647099999999</v>
      </c>
      <c r="D76" s="21">
        <f>'0603_A5 Plans (Pluvial)'!C36</f>
        <v>19740.38</v>
      </c>
      <c r="E76" s="29" t="s">
        <v>50</v>
      </c>
    </row>
    <row r="77" spans="1:5">
      <c r="A77" s="13" t="s">
        <v>20</v>
      </c>
      <c r="B77" s="1" t="str">
        <f t="shared" ref="B77:C77" si="36">B64</f>
        <v>Home Creek</v>
      </c>
      <c r="C77" s="15">
        <f t="shared" si="36"/>
        <v>381.80376100000001</v>
      </c>
      <c r="D77" s="21">
        <f>'0603_A6 Plans (Direct Flow)'!C34</f>
        <v>0</v>
      </c>
      <c r="E77" s="29" t="s">
        <v>50</v>
      </c>
    </row>
    <row r="78" spans="1:5">
      <c r="A78" s="13" t="s">
        <v>21</v>
      </c>
      <c r="B78" s="1" t="str">
        <f t="shared" ref="B78:C78" si="37">B65</f>
        <v>Colorado River</v>
      </c>
      <c r="C78" s="15">
        <f t="shared" si="37"/>
        <v>25274.362772</v>
      </c>
      <c r="D78" s="21">
        <f>'0604_A7 Plans (Direct Flow)'!C34</f>
        <v>63180</v>
      </c>
      <c r="E78" s="29" t="s">
        <v>50</v>
      </c>
    </row>
    <row r="79" spans="1:5">
      <c r="A79" s="13" t="s">
        <v>23</v>
      </c>
      <c r="B79" s="1" t="str">
        <f t="shared" ref="B79:C79" si="38">B66</f>
        <v>Colorado River</v>
      </c>
      <c r="C79" s="15">
        <f t="shared" si="38"/>
        <v>25578.60469</v>
      </c>
      <c r="D79" s="21">
        <f>'0605_A8 Plans (Direct Flow)'!C34</f>
        <v>62205</v>
      </c>
      <c r="E79" s="29" t="s">
        <v>50</v>
      </c>
    </row>
    <row r="80" spans="1:5" ht="15.75" thickBot="1">
      <c r="A80" s="16" t="s">
        <v>25</v>
      </c>
      <c r="B80" s="65" t="str">
        <f t="shared" ref="B80:C80" si="39">B67</f>
        <v>Colorado River</v>
      </c>
      <c r="C80" s="108">
        <f t="shared" si="39"/>
        <v>31174.605546999999</v>
      </c>
      <c r="D80" s="98">
        <f>'0606_A9 Plans (Direct Flow)'!C34</f>
        <v>156748</v>
      </c>
      <c r="E80" s="34" t="s">
        <v>50</v>
      </c>
    </row>
    <row r="81" spans="1:5">
      <c r="A81" s="1"/>
      <c r="B81" s="1"/>
      <c r="C81" s="21"/>
      <c r="D81" s="21"/>
      <c r="E81" s="40"/>
    </row>
    <row r="82" spans="1:5" ht="15.75" thickBot="1">
      <c r="A82" s="257" t="s">
        <v>51</v>
      </c>
      <c r="B82" s="257"/>
      <c r="C82" s="257"/>
      <c r="D82" s="257"/>
      <c r="E82" s="257"/>
    </row>
    <row r="83" spans="1:5" ht="15.75" customHeight="1" thickBot="1">
      <c r="A83" s="1" t="s">
        <v>29</v>
      </c>
      <c r="B83" s="259" t="s">
        <v>30</v>
      </c>
      <c r="C83" s="260"/>
      <c r="D83" s="263" t="s">
        <v>31</v>
      </c>
      <c r="E83" s="264"/>
    </row>
    <row r="84" spans="1:5" ht="15.75" thickBot="1">
      <c r="A84" s="11" t="s">
        <v>32</v>
      </c>
      <c r="B84" s="91" t="s">
        <v>33</v>
      </c>
      <c r="C84" s="183" t="s">
        <v>34</v>
      </c>
      <c r="D84" s="102" t="s">
        <v>41</v>
      </c>
      <c r="E84" s="39" t="s">
        <v>36</v>
      </c>
    </row>
    <row r="85" spans="1:5" ht="30">
      <c r="A85" s="94" t="s">
        <v>8</v>
      </c>
      <c r="B85" s="95" t="str">
        <f>B72</f>
        <v>Colorado River</v>
      </c>
      <c r="C85" s="167">
        <f>C72</f>
        <v>24036.18231</v>
      </c>
      <c r="D85" s="128" t="str">
        <f>'0601_A1 Plans (Pluvial)'!C40</f>
        <v>N/A. At crest of O.H. Ivie Reservoir</v>
      </c>
      <c r="E85" s="110" t="s">
        <v>52</v>
      </c>
    </row>
    <row r="86" spans="1:5">
      <c r="A86" s="13" t="s">
        <v>12</v>
      </c>
      <c r="B86" s="1" t="str">
        <f t="shared" ref="B86:C86" si="40">B73</f>
        <v>Colorado River</v>
      </c>
      <c r="C86" s="15">
        <f t="shared" si="40"/>
        <v>24191.386082000001</v>
      </c>
      <c r="D86" s="21">
        <f>'0601_A2 Plans (Direct Flow)'!C37</f>
        <v>154930</v>
      </c>
      <c r="E86" s="29" t="s">
        <v>52</v>
      </c>
    </row>
    <row r="87" spans="1:5">
      <c r="A87" s="13" t="s">
        <v>15</v>
      </c>
      <c r="B87" s="1" t="str">
        <f t="shared" ref="B87:C87" si="41">B74</f>
        <v>Colorado River</v>
      </c>
      <c r="C87" s="15">
        <f t="shared" si="41"/>
        <v>24389.899696</v>
      </c>
      <c r="D87" s="21">
        <f>'0602_A3 Plans (Direct Flow)'!C37</f>
        <v>117595.8</v>
      </c>
      <c r="E87" s="29" t="s">
        <v>52</v>
      </c>
    </row>
    <row r="88" spans="1:5">
      <c r="A88" s="13" t="s">
        <v>16</v>
      </c>
      <c r="B88" s="1" t="str">
        <f t="shared" ref="B88:C88" si="42">B75</f>
        <v>Colorado River</v>
      </c>
      <c r="C88" s="15">
        <f t="shared" si="42"/>
        <v>24605.746768000001</v>
      </c>
      <c r="D88" s="21">
        <f>'0602_A4 Plans (Direct Flow)'!C37</f>
        <v>102287.1</v>
      </c>
      <c r="E88" s="29" t="s">
        <v>52</v>
      </c>
    </row>
    <row r="89" spans="1:5">
      <c r="A89" s="13" t="s">
        <v>17</v>
      </c>
      <c r="B89" s="1" t="str">
        <f t="shared" ref="B89:C89" si="43">B76</f>
        <v>Home Creek</v>
      </c>
      <c r="C89" s="15">
        <f t="shared" si="43"/>
        <v>187.92647099999999</v>
      </c>
      <c r="D89" s="21">
        <f>'0603_A5 Plans (Pluvial)'!C37</f>
        <v>42245.84</v>
      </c>
      <c r="E89" s="29" t="s">
        <v>52</v>
      </c>
    </row>
    <row r="90" spans="1:5">
      <c r="A90" s="13" t="s">
        <v>20</v>
      </c>
      <c r="B90" s="1" t="str">
        <f t="shared" ref="B90:C90" si="44">B77</f>
        <v>Home Creek</v>
      </c>
      <c r="C90" s="15">
        <f t="shared" si="44"/>
        <v>381.80376100000001</v>
      </c>
      <c r="D90" s="21">
        <f>'0603_A6 Plans (Direct Flow)'!C35</f>
        <v>0</v>
      </c>
      <c r="E90" s="29" t="s">
        <v>52</v>
      </c>
    </row>
    <row r="91" spans="1:5">
      <c r="A91" s="13" t="s">
        <v>21</v>
      </c>
      <c r="B91" s="1" t="str">
        <f t="shared" ref="B91:C91" si="45">B78</f>
        <v>Colorado River</v>
      </c>
      <c r="C91" s="15">
        <f t="shared" si="45"/>
        <v>25274.362772</v>
      </c>
      <c r="D91" s="21">
        <f>'0604_A7 Plans (Direct Flow)'!C35</f>
        <v>168486</v>
      </c>
      <c r="E91" s="29" t="s">
        <v>52</v>
      </c>
    </row>
    <row r="92" spans="1:5">
      <c r="A92" s="13" t="s">
        <v>23</v>
      </c>
      <c r="B92" s="1" t="str">
        <f t="shared" ref="B92:C92" si="46">B79</f>
        <v>Colorado River</v>
      </c>
      <c r="C92" s="15">
        <f t="shared" si="46"/>
        <v>25578.60469</v>
      </c>
      <c r="D92" s="21">
        <f>'0605_A8 Plans (Direct Flow)'!C35</f>
        <v>137261</v>
      </c>
      <c r="E92" s="29" t="s">
        <v>52</v>
      </c>
    </row>
    <row r="93" spans="1:5" ht="15.75" thickBot="1">
      <c r="A93" s="16" t="s">
        <v>25</v>
      </c>
      <c r="B93" s="65" t="str">
        <f t="shared" ref="B93:C93" si="47">B80</f>
        <v>Colorado River</v>
      </c>
      <c r="C93" s="108">
        <f t="shared" si="47"/>
        <v>31174.605546999999</v>
      </c>
      <c r="D93" s="98">
        <f>'0606_A9 Plans (Direct Flow)'!C35</f>
        <v>336006</v>
      </c>
      <c r="E93" s="34" t="s">
        <v>52</v>
      </c>
    </row>
  </sheetData>
  <mergeCells count="21">
    <mergeCell ref="A30:E30"/>
    <mergeCell ref="B31:C31"/>
    <mergeCell ref="D31:E31"/>
    <mergeCell ref="B83:C83"/>
    <mergeCell ref="D83:E83"/>
    <mergeCell ref="A43:E43"/>
    <mergeCell ref="B44:C44"/>
    <mergeCell ref="D44:E44"/>
    <mergeCell ref="A56:E56"/>
    <mergeCell ref="B57:C57"/>
    <mergeCell ref="D57:E57"/>
    <mergeCell ref="A69:E69"/>
    <mergeCell ref="B70:C70"/>
    <mergeCell ref="D70:E70"/>
    <mergeCell ref="A82:E82"/>
    <mergeCell ref="A17:E17"/>
    <mergeCell ref="A4:E4"/>
    <mergeCell ref="B5:C5"/>
    <mergeCell ref="D5:E5"/>
    <mergeCell ref="B18:C18"/>
    <mergeCell ref="D18:E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32A63-33B5-44EE-811A-3E6096109224}">
  <dimension ref="A1:M62"/>
  <sheetViews>
    <sheetView topLeftCell="A50" zoomScale="75" zoomScaleNormal="75" workbookViewId="0">
      <selection activeCell="G58" sqref="G58"/>
    </sheetView>
  </sheetViews>
  <sheetFormatPr defaultRowHeight="15"/>
  <cols>
    <col min="2" max="4" width="20.7109375" customWidth="1"/>
    <col min="5" max="5" width="25.42578125" customWidth="1"/>
    <col min="6" max="7" width="20.7109375" customWidth="1"/>
    <col min="8" max="8" width="22.28515625" customWidth="1"/>
    <col min="9" max="9" width="20.7109375" customWidth="1"/>
  </cols>
  <sheetData>
    <row r="1" spans="2:13">
      <c r="B1" s="1"/>
      <c r="C1" s="1"/>
      <c r="D1" s="1"/>
      <c r="E1" s="1"/>
      <c r="F1" s="1"/>
      <c r="G1" s="1"/>
      <c r="H1" s="1"/>
      <c r="I1" s="1"/>
      <c r="J1" s="1"/>
      <c r="K1" s="1"/>
      <c r="L1" s="1"/>
      <c r="M1" s="1"/>
    </row>
    <row r="2" spans="2:13" ht="21">
      <c r="B2" s="2" t="s">
        <v>53</v>
      </c>
      <c r="C2" s="2" t="s">
        <v>9</v>
      </c>
      <c r="D2" s="1"/>
      <c r="E2" s="1"/>
      <c r="F2" s="1"/>
      <c r="G2" s="1"/>
      <c r="H2" s="1"/>
      <c r="I2" s="1"/>
      <c r="J2" s="1"/>
      <c r="K2" s="1"/>
      <c r="L2" s="1"/>
      <c r="M2" s="1"/>
    </row>
    <row r="3" spans="2:13">
      <c r="B3" s="1"/>
      <c r="C3" s="1"/>
      <c r="D3" s="1"/>
      <c r="E3" s="1"/>
      <c r="F3" s="1"/>
      <c r="G3" s="1"/>
      <c r="H3" s="1"/>
      <c r="I3" s="1"/>
      <c r="J3" s="1"/>
      <c r="K3" s="1"/>
      <c r="L3" s="1"/>
      <c r="M3" s="1"/>
    </row>
    <row r="4" spans="2:13" ht="21">
      <c r="B4" s="2" t="s">
        <v>54</v>
      </c>
      <c r="C4" s="2" t="s">
        <v>55</v>
      </c>
      <c r="D4" s="1"/>
      <c r="E4" s="3"/>
      <c r="F4" s="1"/>
      <c r="G4" s="1"/>
      <c r="H4" s="1"/>
      <c r="I4" s="1"/>
      <c r="J4" s="1"/>
      <c r="K4" s="1"/>
      <c r="L4" s="1"/>
      <c r="M4" s="1"/>
    </row>
    <row r="5" spans="2:13" ht="21">
      <c r="B5" s="2"/>
      <c r="C5" s="2"/>
      <c r="D5" s="1"/>
      <c r="E5" s="1"/>
      <c r="F5" s="1"/>
      <c r="G5" s="1"/>
      <c r="H5" s="1"/>
      <c r="I5" s="1"/>
      <c r="J5" s="1"/>
      <c r="K5" s="1"/>
      <c r="L5" s="1"/>
      <c r="M5" s="1"/>
    </row>
    <row r="6" spans="2:13" ht="21">
      <c r="B6" s="2" t="s">
        <v>56</v>
      </c>
      <c r="C6" s="2" t="s">
        <v>12</v>
      </c>
      <c r="D6" s="1"/>
      <c r="E6" s="1"/>
      <c r="F6" s="1"/>
      <c r="G6" s="1"/>
      <c r="H6" s="1"/>
      <c r="I6" s="1"/>
      <c r="J6" s="1"/>
      <c r="K6" s="1"/>
      <c r="L6" s="1"/>
      <c r="M6" s="1"/>
    </row>
    <row r="7" spans="2:13">
      <c r="B7" s="1"/>
      <c r="C7" s="1"/>
      <c r="D7" s="1"/>
      <c r="E7" s="1"/>
      <c r="F7" s="1"/>
      <c r="G7" s="1"/>
      <c r="H7" s="1"/>
      <c r="I7" s="1"/>
      <c r="J7" s="1"/>
      <c r="K7" s="1"/>
      <c r="L7" s="1"/>
      <c r="M7" s="1"/>
    </row>
    <row r="8" spans="2:13" ht="21">
      <c r="B8" s="4" t="s">
        <v>57</v>
      </c>
      <c r="C8" s="5" t="s">
        <v>57</v>
      </c>
      <c r="D8" s="5" t="s">
        <v>57</v>
      </c>
      <c r="E8" s="5" t="s">
        <v>57</v>
      </c>
      <c r="F8" s="5" t="s">
        <v>57</v>
      </c>
      <c r="G8" s="5" t="s">
        <v>57</v>
      </c>
      <c r="H8" s="5" t="s">
        <v>57</v>
      </c>
      <c r="I8" s="5" t="s">
        <v>57</v>
      </c>
      <c r="J8" s="5" t="s">
        <v>57</v>
      </c>
      <c r="K8" s="5" t="s">
        <v>57</v>
      </c>
      <c r="L8" s="5" t="s">
        <v>57</v>
      </c>
      <c r="M8" s="5" t="s">
        <v>57</v>
      </c>
    </row>
    <row r="9" spans="2:13" ht="15.75">
      <c r="B9" s="24" t="s">
        <v>58</v>
      </c>
      <c r="C9" s="25" t="s">
        <v>2</v>
      </c>
      <c r="D9" s="6"/>
      <c r="E9" s="6"/>
      <c r="F9" s="6"/>
      <c r="G9" s="6"/>
      <c r="H9" s="1"/>
      <c r="I9" s="1"/>
      <c r="J9" s="1"/>
      <c r="K9" s="1"/>
      <c r="L9" s="1"/>
      <c r="M9" s="1"/>
    </row>
    <row r="10" spans="2:13" ht="15.75">
      <c r="B10" s="26" t="s">
        <v>8</v>
      </c>
      <c r="C10" s="129">
        <f>'HUC-Overview'!$C$5</f>
        <v>175.18231</v>
      </c>
      <c r="D10" s="7"/>
      <c r="E10" s="7"/>
      <c r="F10" s="7"/>
      <c r="G10" s="8"/>
      <c r="H10" s="1"/>
      <c r="I10" s="1"/>
      <c r="J10" s="1"/>
      <c r="K10" s="1"/>
      <c r="L10" s="1"/>
      <c r="M10" s="1"/>
    </row>
    <row r="11" spans="2:13" ht="15.75">
      <c r="B11" s="8"/>
      <c r="C11" s="7"/>
      <c r="D11" s="7"/>
      <c r="E11" s="7"/>
      <c r="F11" s="7"/>
      <c r="G11" s="8"/>
      <c r="H11" s="1"/>
      <c r="I11" s="1"/>
      <c r="J11" s="1"/>
      <c r="K11" s="1"/>
      <c r="L11" s="1"/>
      <c r="M11" s="1"/>
    </row>
    <row r="12" spans="2:13" ht="15.75">
      <c r="B12" s="8"/>
      <c r="C12" s="7"/>
      <c r="D12" s="7"/>
      <c r="E12" s="7"/>
      <c r="F12" s="7"/>
      <c r="G12" s="7"/>
      <c r="H12" s="1"/>
      <c r="I12" s="1"/>
      <c r="J12" s="1"/>
      <c r="K12" s="1"/>
      <c r="L12" s="1"/>
      <c r="M12" s="1"/>
    </row>
    <row r="13" spans="2:13">
      <c r="B13" s="1"/>
      <c r="C13" s="1"/>
      <c r="D13" s="1"/>
      <c r="E13" s="1"/>
      <c r="F13" s="1"/>
      <c r="G13" s="1"/>
      <c r="H13" s="1"/>
      <c r="I13" s="1"/>
      <c r="J13" s="1"/>
      <c r="K13" s="1"/>
      <c r="L13" s="1"/>
      <c r="M13" s="1"/>
    </row>
    <row r="14" spans="2:13" ht="21">
      <c r="B14" s="9" t="s">
        <v>59</v>
      </c>
      <c r="C14" s="10" t="s">
        <v>57</v>
      </c>
      <c r="D14" s="10" t="s">
        <v>57</v>
      </c>
      <c r="E14" s="10" t="s">
        <v>57</v>
      </c>
      <c r="F14" s="10" t="s">
        <v>57</v>
      </c>
      <c r="G14" s="10" t="s">
        <v>57</v>
      </c>
      <c r="H14" s="10" t="s">
        <v>57</v>
      </c>
      <c r="I14" s="10" t="s">
        <v>57</v>
      </c>
      <c r="J14" s="10" t="s">
        <v>57</v>
      </c>
      <c r="K14" s="10" t="s">
        <v>57</v>
      </c>
      <c r="L14" s="10" t="s">
        <v>57</v>
      </c>
      <c r="M14" s="10" t="s">
        <v>57</v>
      </c>
    </row>
    <row r="15" spans="2:13">
      <c r="B15" s="1"/>
      <c r="C15" s="1"/>
      <c r="D15" s="1"/>
      <c r="E15" s="1"/>
      <c r="F15" s="1"/>
      <c r="G15" s="1"/>
      <c r="H15" s="1"/>
      <c r="I15" s="1"/>
      <c r="J15" s="1"/>
      <c r="K15" s="1"/>
      <c r="L15" s="1"/>
      <c r="M15" s="1"/>
    </row>
    <row r="16" spans="2:13">
      <c r="B16" s="1"/>
      <c r="C16" s="1"/>
      <c r="D16" s="1"/>
      <c r="E16" s="1"/>
      <c r="F16" s="1"/>
      <c r="G16" s="1"/>
      <c r="H16" s="1"/>
      <c r="I16" s="1"/>
      <c r="J16" s="1"/>
      <c r="K16" s="1"/>
      <c r="L16" s="1"/>
      <c r="M16" s="1"/>
    </row>
    <row r="17" spans="1:13">
      <c r="B17" s="1"/>
      <c r="C17" s="1"/>
      <c r="D17" s="1"/>
      <c r="E17" s="1"/>
      <c r="F17" s="1"/>
      <c r="G17" s="1"/>
      <c r="H17" s="1"/>
      <c r="I17" s="1"/>
      <c r="J17" s="1"/>
      <c r="K17" s="1"/>
      <c r="L17" s="1"/>
      <c r="M17" s="1"/>
    </row>
    <row r="18" spans="1:13">
      <c r="B18" s="1"/>
      <c r="C18" s="1"/>
      <c r="D18" s="1"/>
      <c r="E18" s="1"/>
      <c r="F18" s="1"/>
      <c r="G18" s="1"/>
      <c r="H18" s="1"/>
      <c r="I18" s="1"/>
      <c r="J18" s="1"/>
      <c r="K18" s="1"/>
      <c r="L18" s="1"/>
      <c r="M18" s="1"/>
    </row>
    <row r="19" spans="1:13">
      <c r="B19" s="1"/>
      <c r="C19" s="1"/>
      <c r="D19" s="1"/>
      <c r="E19" s="1"/>
      <c r="F19" s="1"/>
      <c r="G19" s="1"/>
      <c r="H19" s="1"/>
      <c r="I19" s="1"/>
      <c r="J19" s="1"/>
      <c r="K19" s="1"/>
      <c r="L19" s="1"/>
      <c r="M19" s="1"/>
    </row>
    <row r="20" spans="1:13">
      <c r="B20" s="1"/>
      <c r="C20" s="1"/>
      <c r="D20" s="1"/>
      <c r="E20" s="1"/>
      <c r="F20" s="1"/>
      <c r="G20" s="1"/>
      <c r="H20" s="1"/>
      <c r="I20" s="1"/>
      <c r="J20" s="1"/>
      <c r="K20" s="1"/>
      <c r="L20" s="1"/>
      <c r="M20" s="1"/>
    </row>
    <row r="21" spans="1:13">
      <c r="B21" s="1"/>
      <c r="C21" s="1"/>
      <c r="D21" s="1"/>
      <c r="E21" s="1"/>
      <c r="F21" s="1"/>
      <c r="G21" s="1"/>
      <c r="H21" s="1"/>
      <c r="I21" s="1"/>
      <c r="J21" s="1"/>
      <c r="K21" s="1"/>
      <c r="L21" s="1"/>
      <c r="M21" s="1"/>
    </row>
    <row r="22" spans="1:13">
      <c r="B22" s="1"/>
      <c r="C22" s="1"/>
      <c r="D22" s="1"/>
      <c r="E22" s="1"/>
      <c r="F22" s="1"/>
      <c r="G22" s="1"/>
      <c r="H22" s="1"/>
      <c r="I22" s="1"/>
      <c r="J22" s="1"/>
      <c r="K22" s="1"/>
      <c r="L22" s="1"/>
      <c r="M22" s="1"/>
    </row>
    <row r="23" spans="1:13">
      <c r="B23" s="1"/>
      <c r="C23" s="1"/>
      <c r="D23" s="1"/>
      <c r="E23" s="1"/>
      <c r="F23" s="1"/>
      <c r="G23" s="1"/>
      <c r="H23" s="1"/>
      <c r="I23" s="1"/>
      <c r="J23" s="1"/>
      <c r="K23" s="1"/>
      <c r="L23" s="1"/>
      <c r="M23" s="1"/>
    </row>
    <row r="24" spans="1:13">
      <c r="B24" s="1"/>
      <c r="C24" s="1"/>
      <c r="D24" s="1"/>
      <c r="E24" s="1"/>
      <c r="F24" s="1"/>
      <c r="G24" s="1"/>
      <c r="H24" s="1"/>
      <c r="I24" s="1"/>
      <c r="J24" s="1"/>
      <c r="K24" s="1"/>
      <c r="L24" s="1"/>
      <c r="M24" s="1"/>
    </row>
    <row r="25" spans="1:13" ht="21">
      <c r="B25" s="77" t="s">
        <v>60</v>
      </c>
      <c r="C25" s="78"/>
      <c r="D25" s="78"/>
      <c r="E25" s="78"/>
      <c r="F25" s="78"/>
      <c r="G25" s="78"/>
      <c r="H25" s="78"/>
      <c r="I25" s="78"/>
      <c r="J25" s="1"/>
      <c r="K25" s="1"/>
      <c r="L25" s="1"/>
      <c r="M25" s="1"/>
    </row>
    <row r="26" spans="1:13" ht="15.75" thickBot="1">
      <c r="A26" s="1"/>
      <c r="B26" s="1"/>
      <c r="C26" s="1"/>
      <c r="D26" s="1"/>
      <c r="E26" s="1"/>
      <c r="F26" s="1"/>
      <c r="G26" s="1"/>
      <c r="H26" s="1"/>
      <c r="I26" s="1"/>
      <c r="J26" s="1"/>
      <c r="K26" s="1"/>
      <c r="L26" s="1"/>
      <c r="M26" s="1"/>
    </row>
    <row r="27" spans="1:13" ht="120" customHeight="1" thickBot="1">
      <c r="B27" s="265" t="s">
        <v>61</v>
      </c>
      <c r="C27" s="266"/>
      <c r="D27" s="266"/>
      <c r="E27" s="266"/>
      <c r="F27" s="266"/>
      <c r="G27" s="266"/>
      <c r="H27" s="267"/>
      <c r="I27" s="1"/>
      <c r="J27" s="1"/>
      <c r="K27" s="1"/>
      <c r="L27" s="1"/>
      <c r="M27" s="1"/>
    </row>
    <row r="28" spans="1:13" ht="15" customHeight="1">
      <c r="B28" s="1"/>
      <c r="C28" s="1"/>
      <c r="D28" s="1"/>
      <c r="E28" s="1"/>
      <c r="F28" s="1"/>
      <c r="G28" s="1"/>
      <c r="H28" s="1"/>
      <c r="I28" s="1"/>
      <c r="J28" s="1"/>
      <c r="K28" s="1"/>
      <c r="L28" s="1"/>
      <c r="M28" s="1"/>
    </row>
    <row r="29" spans="1:13">
      <c r="B29" s="1"/>
      <c r="C29" s="1"/>
      <c r="D29" s="1"/>
      <c r="E29" s="1"/>
      <c r="F29" s="1"/>
      <c r="G29" s="1"/>
      <c r="H29" s="1"/>
      <c r="I29" s="1"/>
      <c r="J29" s="1"/>
      <c r="K29" s="1"/>
      <c r="L29" s="1"/>
      <c r="M29" s="1"/>
    </row>
    <row r="30" spans="1:13" ht="23.25">
      <c r="B30" s="322" t="s">
        <v>62</v>
      </c>
      <c r="C30" s="322"/>
      <c r="D30" s="322"/>
      <c r="E30" s="322"/>
      <c r="F30" s="322"/>
      <c r="G30" s="322"/>
      <c r="H30" s="322"/>
      <c r="I30" s="1"/>
      <c r="J30" s="1"/>
      <c r="K30" s="1"/>
      <c r="L30" s="1"/>
      <c r="M30" s="1"/>
    </row>
    <row r="31" spans="1:13">
      <c r="B31" s="1"/>
      <c r="C31" s="1"/>
      <c r="D31" s="1"/>
      <c r="E31" s="1"/>
      <c r="F31" s="1"/>
      <c r="G31" s="1"/>
      <c r="H31" s="1"/>
      <c r="I31" s="1"/>
      <c r="J31" s="1"/>
      <c r="K31" s="1"/>
      <c r="L31" s="1"/>
      <c r="M31" s="1"/>
    </row>
    <row r="32" spans="1:13" ht="16.5" thickBot="1">
      <c r="B32" s="7"/>
      <c r="C32" s="269" t="s">
        <v>31</v>
      </c>
      <c r="D32" s="270"/>
      <c r="E32" s="271" t="s">
        <v>63</v>
      </c>
      <c r="F32" s="272"/>
      <c r="G32" s="1"/>
      <c r="H32" s="79"/>
      <c r="I32" s="1"/>
      <c r="J32" s="1"/>
      <c r="K32" s="1"/>
      <c r="L32" s="1"/>
      <c r="M32" s="1"/>
    </row>
    <row r="33" spans="2:13" ht="16.5" thickBot="1">
      <c r="B33" s="133" t="s">
        <v>64</v>
      </c>
      <c r="C33" s="134" t="s">
        <v>41</v>
      </c>
      <c r="D33" s="135" t="s">
        <v>65</v>
      </c>
      <c r="E33" s="136" t="s">
        <v>66</v>
      </c>
      <c r="F33" s="137" t="s">
        <v>67</v>
      </c>
      <c r="G33" s="1"/>
      <c r="H33" s="79"/>
      <c r="I33" s="1"/>
      <c r="J33" s="1"/>
      <c r="K33" s="1"/>
      <c r="L33" s="1"/>
      <c r="M33" s="1"/>
    </row>
    <row r="34" spans="2:13" ht="31.5">
      <c r="B34" s="138">
        <v>0.1</v>
      </c>
      <c r="C34" s="139" t="s">
        <v>68</v>
      </c>
      <c r="D34" s="140" t="s">
        <v>48</v>
      </c>
      <c r="E34" s="141">
        <v>1551.95</v>
      </c>
      <c r="F34" s="142">
        <v>1548.75</v>
      </c>
      <c r="G34" s="1"/>
      <c r="H34" s="79"/>
      <c r="I34" s="1"/>
      <c r="J34" s="1"/>
      <c r="K34" s="1"/>
      <c r="L34" s="1"/>
      <c r="M34" s="1"/>
    </row>
    <row r="35" spans="2:13" ht="31.5">
      <c r="B35" s="138">
        <v>0.04</v>
      </c>
      <c r="C35" s="139" t="s">
        <v>68</v>
      </c>
      <c r="D35" s="140" t="s">
        <v>46</v>
      </c>
      <c r="E35" s="141">
        <v>1552.12</v>
      </c>
      <c r="F35" s="142">
        <v>1552.05</v>
      </c>
      <c r="G35" s="1"/>
      <c r="H35" s="79"/>
      <c r="I35" s="1"/>
      <c r="J35" s="1"/>
      <c r="K35" s="1"/>
      <c r="L35" s="1"/>
      <c r="M35" s="1"/>
    </row>
    <row r="36" spans="2:13" ht="31.5">
      <c r="B36" s="138">
        <v>0.02</v>
      </c>
      <c r="C36" s="139" t="s">
        <v>68</v>
      </c>
      <c r="D36" s="140" t="s">
        <v>44</v>
      </c>
      <c r="E36" s="141">
        <v>1552.49</v>
      </c>
      <c r="F36" s="142">
        <v>1552.3</v>
      </c>
      <c r="G36" s="1"/>
      <c r="H36" s="79"/>
      <c r="I36" s="1"/>
      <c r="J36" s="1"/>
      <c r="K36" s="1"/>
      <c r="L36" s="1"/>
      <c r="M36" s="1"/>
    </row>
    <row r="37" spans="2:13" ht="31.5">
      <c r="B37" s="138">
        <v>0.01</v>
      </c>
      <c r="C37" s="139" t="s">
        <v>68</v>
      </c>
      <c r="D37" s="140" t="s">
        <v>69</v>
      </c>
      <c r="E37" s="141">
        <v>1552.74</v>
      </c>
      <c r="F37" s="142">
        <v>1552.5</v>
      </c>
      <c r="G37" s="1"/>
      <c r="H37" s="79"/>
      <c r="I37" s="1"/>
      <c r="J37" s="1"/>
      <c r="K37" s="1"/>
      <c r="L37" s="1"/>
      <c r="M37" s="1"/>
    </row>
    <row r="38" spans="2:13" ht="31.5">
      <c r="B38" s="143">
        <v>2E-3</v>
      </c>
      <c r="C38" s="139" t="s">
        <v>68</v>
      </c>
      <c r="D38" s="140" t="s">
        <v>42</v>
      </c>
      <c r="E38" s="141">
        <v>1553.38</v>
      </c>
      <c r="F38" s="142">
        <v>1552.7</v>
      </c>
      <c r="G38" s="1"/>
      <c r="H38" s="79"/>
      <c r="I38" s="1"/>
      <c r="J38" s="1"/>
      <c r="K38" s="1"/>
      <c r="L38" s="1"/>
      <c r="M38" s="1"/>
    </row>
    <row r="39" spans="2:13" ht="31.5">
      <c r="B39" s="144" t="s">
        <v>70</v>
      </c>
      <c r="C39" s="139" t="s">
        <v>68</v>
      </c>
      <c r="D39" s="140" t="s">
        <v>50</v>
      </c>
      <c r="E39" s="141" t="s">
        <v>71</v>
      </c>
      <c r="F39" s="142">
        <v>1554.45</v>
      </c>
      <c r="G39" s="1"/>
      <c r="H39" s="79"/>
      <c r="I39" s="1"/>
      <c r="J39" s="1"/>
      <c r="K39" s="1"/>
      <c r="L39" s="1"/>
      <c r="M39" s="1"/>
    </row>
    <row r="40" spans="2:13" ht="32.25" thickBot="1">
      <c r="B40" s="145" t="s">
        <v>72</v>
      </c>
      <c r="C40" s="146" t="s">
        <v>68</v>
      </c>
      <c r="D40" s="147" t="s">
        <v>52</v>
      </c>
      <c r="E40" s="148" t="s">
        <v>71</v>
      </c>
      <c r="F40" s="149">
        <v>1552.1</v>
      </c>
      <c r="G40" s="1"/>
      <c r="H40" s="79"/>
      <c r="I40" s="1"/>
      <c r="J40" s="1"/>
      <c r="K40" s="1"/>
      <c r="L40" s="1"/>
      <c r="M40" s="1"/>
    </row>
    <row r="41" spans="2:13">
      <c r="B41" s="1"/>
      <c r="C41" s="1"/>
      <c r="D41" s="1"/>
      <c r="E41" s="1"/>
      <c r="F41" s="1"/>
      <c r="G41" s="1"/>
      <c r="H41" s="79"/>
      <c r="I41" s="1"/>
      <c r="J41" s="1"/>
      <c r="K41" s="1"/>
      <c r="L41" s="1"/>
      <c r="M41" s="1"/>
    </row>
    <row r="42" spans="2:13">
      <c r="B42" s="1"/>
      <c r="C42" s="1"/>
      <c r="D42" s="1"/>
      <c r="E42" s="1"/>
      <c r="F42" s="1"/>
      <c r="G42" s="1"/>
      <c r="H42" s="79"/>
      <c r="I42" s="1"/>
      <c r="J42" s="1"/>
      <c r="K42" s="1"/>
      <c r="L42" s="1"/>
      <c r="M42" s="1"/>
    </row>
    <row r="43" spans="2:13" ht="21">
      <c r="B43" s="323" t="s">
        <v>73</v>
      </c>
      <c r="C43" s="323"/>
      <c r="D43" s="323"/>
      <c r="E43" s="323"/>
      <c r="F43" s="323"/>
      <c r="G43" s="323"/>
      <c r="H43" s="323"/>
      <c r="I43" s="1"/>
      <c r="J43" s="1"/>
      <c r="K43" s="1"/>
      <c r="L43" s="1"/>
      <c r="M43" s="1"/>
    </row>
    <row r="44" spans="2:13" ht="15.75" thickBot="1">
      <c r="B44" s="1"/>
      <c r="C44" s="1"/>
      <c r="D44" s="1"/>
      <c r="E44" s="1"/>
      <c r="F44" s="1"/>
      <c r="G44" s="1"/>
      <c r="H44" s="1"/>
      <c r="I44" s="1"/>
      <c r="J44" s="1"/>
      <c r="K44" s="1"/>
      <c r="L44" s="1"/>
      <c r="M44" s="1"/>
    </row>
    <row r="45" spans="2:13" ht="97.5" customHeight="1" thickBot="1">
      <c r="B45" s="273" t="s">
        <v>74</v>
      </c>
      <c r="C45" s="274"/>
      <c r="D45" s="274"/>
      <c r="E45" s="274"/>
      <c r="F45" s="274"/>
      <c r="G45" s="274"/>
      <c r="H45" s="275"/>
      <c r="I45" s="1"/>
      <c r="J45" s="1"/>
      <c r="K45" s="1"/>
      <c r="L45" s="1"/>
      <c r="M45" s="1"/>
    </row>
    <row r="46" spans="2:13" ht="15.75" customHeight="1"/>
    <row r="47" spans="2:13" ht="16.899999999999999" customHeight="1">
      <c r="B47" s="276" t="s">
        <v>75</v>
      </c>
      <c r="C47" s="276"/>
      <c r="D47" s="276"/>
      <c r="E47" s="276"/>
      <c r="F47" s="276"/>
      <c r="G47" s="276"/>
      <c r="H47" s="276"/>
    </row>
    <row r="48" spans="2:13" ht="15.75" customHeight="1" thickBot="1"/>
    <row r="49" spans="2:13" ht="61.5" customHeight="1" thickBot="1">
      <c r="B49" s="273" t="s">
        <v>76</v>
      </c>
      <c r="C49" s="274"/>
      <c r="D49" s="274"/>
      <c r="E49" s="274"/>
      <c r="F49" s="274"/>
      <c r="G49" s="274"/>
      <c r="H49" s="275"/>
    </row>
    <row r="50" spans="2:13" ht="15.75" customHeight="1">
      <c r="B50" s="117"/>
      <c r="C50" s="117"/>
      <c r="D50" s="117"/>
    </row>
    <row r="51" spans="2:13" ht="15.75" thickBot="1">
      <c r="B51" s="1"/>
      <c r="C51" s="1"/>
      <c r="D51" s="1"/>
      <c r="E51" s="1"/>
      <c r="F51" s="1"/>
      <c r="G51" s="1"/>
      <c r="H51" s="1"/>
      <c r="I51" s="1"/>
      <c r="J51" s="1"/>
      <c r="K51" s="1"/>
      <c r="L51" s="1"/>
      <c r="M51" s="1"/>
    </row>
    <row r="52" spans="2:13" ht="15.75" customHeight="1" thickBot="1">
      <c r="B52" s="1"/>
      <c r="C52" s="1"/>
      <c r="D52" s="1"/>
      <c r="E52" s="324" t="s">
        <v>77</v>
      </c>
      <c r="F52" s="325"/>
      <c r="G52" s="326"/>
      <c r="H52" s="268" t="s">
        <v>31</v>
      </c>
      <c r="I52" s="264"/>
      <c r="J52" s="268" t="s">
        <v>78</v>
      </c>
      <c r="K52" s="268"/>
      <c r="L52" s="264"/>
      <c r="M52" s="18" t="s">
        <v>79</v>
      </c>
    </row>
    <row r="53" spans="2:13" ht="15.75" thickBot="1">
      <c r="B53" s="35" t="s">
        <v>80</v>
      </c>
      <c r="C53" s="36" t="s">
        <v>81</v>
      </c>
      <c r="D53" s="36" t="s">
        <v>34</v>
      </c>
      <c r="E53" s="37" t="s">
        <v>82</v>
      </c>
      <c r="F53" s="38">
        <v>0.01</v>
      </c>
      <c r="G53" s="39" t="s">
        <v>83</v>
      </c>
      <c r="H53" s="79" t="s">
        <v>84</v>
      </c>
      <c r="I53" s="39" t="s">
        <v>65</v>
      </c>
      <c r="J53" s="19" t="s">
        <v>85</v>
      </c>
      <c r="K53" s="19" t="s">
        <v>86</v>
      </c>
      <c r="L53" s="20" t="s">
        <v>87</v>
      </c>
      <c r="M53" s="185">
        <v>0.01</v>
      </c>
    </row>
    <row r="54" spans="2:13">
      <c r="B54" s="109" t="s">
        <v>88</v>
      </c>
      <c r="C54" s="110" t="s">
        <v>89</v>
      </c>
      <c r="D54" s="130">
        <v>11.9</v>
      </c>
      <c r="E54" s="111">
        <v>3352</v>
      </c>
      <c r="F54" s="112">
        <v>5525</v>
      </c>
      <c r="G54" s="112">
        <v>9104</v>
      </c>
      <c r="H54" s="187">
        <v>7128.8249999999998</v>
      </c>
      <c r="I54" s="110" t="s">
        <v>69</v>
      </c>
      <c r="J54" s="95"/>
      <c r="K54" s="95"/>
      <c r="L54" s="114"/>
      <c r="M54" s="59"/>
    </row>
    <row r="55" spans="2:13">
      <c r="B55" s="31" t="s">
        <v>90</v>
      </c>
      <c r="C55" s="29" t="s">
        <v>89</v>
      </c>
      <c r="D55" s="131">
        <v>1</v>
      </c>
      <c r="E55" s="41">
        <v>435</v>
      </c>
      <c r="F55" s="41">
        <v>717</v>
      </c>
      <c r="G55" s="41">
        <v>1182</v>
      </c>
      <c r="H55" s="188">
        <v>1023.542</v>
      </c>
      <c r="I55" s="29" t="s">
        <v>69</v>
      </c>
      <c r="J55" s="1"/>
      <c r="K55" s="1"/>
      <c r="L55" s="22"/>
      <c r="M55" s="14"/>
    </row>
    <row r="56" spans="2:13">
      <c r="B56" s="31" t="s">
        <v>91</v>
      </c>
      <c r="C56" s="29" t="s">
        <v>92</v>
      </c>
      <c r="D56" s="131">
        <v>41.3</v>
      </c>
      <c r="E56" s="41">
        <v>7108</v>
      </c>
      <c r="F56" s="41">
        <v>11713</v>
      </c>
      <c r="G56" s="41">
        <v>19304</v>
      </c>
      <c r="H56" s="188">
        <v>6850.3090000000002</v>
      </c>
      <c r="I56" s="29" t="s">
        <v>69</v>
      </c>
      <c r="J56" s="1"/>
      <c r="K56" s="1"/>
      <c r="L56" s="22"/>
      <c r="M56" s="14"/>
    </row>
    <row r="57" spans="2:13">
      <c r="B57" s="31" t="s">
        <v>93</v>
      </c>
      <c r="C57" s="29" t="s">
        <v>92</v>
      </c>
      <c r="D57" s="131">
        <v>16.5</v>
      </c>
      <c r="E57" s="41">
        <v>3455</v>
      </c>
      <c r="F57" s="41">
        <v>5693</v>
      </c>
      <c r="G57" s="41">
        <v>9383</v>
      </c>
      <c r="H57" s="188">
        <v>7811.5020000000004</v>
      </c>
      <c r="I57" s="29" t="s">
        <v>69</v>
      </c>
      <c r="J57" s="1"/>
      <c r="K57" s="1"/>
      <c r="L57" s="22"/>
      <c r="M57" s="14"/>
    </row>
    <row r="58" spans="2:13">
      <c r="B58" s="31" t="s">
        <v>94</v>
      </c>
      <c r="C58" s="29" t="s">
        <v>95</v>
      </c>
      <c r="D58" s="131">
        <v>4</v>
      </c>
      <c r="E58" s="41">
        <v>1255</v>
      </c>
      <c r="F58" s="41">
        <v>2068</v>
      </c>
      <c r="G58" s="41">
        <v>3408</v>
      </c>
      <c r="H58" s="190">
        <v>3559.2979999999998</v>
      </c>
      <c r="I58" s="29" t="s">
        <v>69</v>
      </c>
      <c r="J58" s="1"/>
      <c r="K58" s="1"/>
      <c r="L58" s="22"/>
      <c r="M58" s="14"/>
    </row>
    <row r="59" spans="2:13">
      <c r="B59" s="31" t="s">
        <v>96</v>
      </c>
      <c r="C59" s="29" t="s">
        <v>89</v>
      </c>
      <c r="D59" s="131">
        <v>32.5</v>
      </c>
      <c r="E59" s="41">
        <v>6725</v>
      </c>
      <c r="F59" s="41">
        <v>11082</v>
      </c>
      <c r="G59" s="41">
        <v>18263</v>
      </c>
      <c r="H59" s="188">
        <v>8082.6</v>
      </c>
      <c r="I59" s="29" t="s">
        <v>69</v>
      </c>
      <c r="J59" s="1"/>
      <c r="K59" s="1"/>
      <c r="L59" s="22"/>
      <c r="M59" s="14"/>
    </row>
    <row r="60" spans="2:13">
      <c r="B60" s="31" t="s">
        <v>97</v>
      </c>
      <c r="C60" s="29" t="s">
        <v>98</v>
      </c>
      <c r="D60" s="131">
        <v>1</v>
      </c>
      <c r="E60" s="41">
        <v>599</v>
      </c>
      <c r="F60" s="41">
        <v>987</v>
      </c>
      <c r="G60" s="41">
        <v>1626</v>
      </c>
      <c r="H60" s="188">
        <v>1230.944</v>
      </c>
      <c r="I60" s="29" t="s">
        <v>69</v>
      </c>
      <c r="J60" s="1"/>
      <c r="K60" s="1"/>
      <c r="L60" s="22"/>
      <c r="M60" s="14"/>
    </row>
    <row r="61" spans="2:13" ht="15.75" thickBot="1">
      <c r="B61" s="32" t="s">
        <v>99</v>
      </c>
      <c r="C61" s="34" t="s">
        <v>100</v>
      </c>
      <c r="D61" s="132">
        <v>3.3</v>
      </c>
      <c r="E61" s="115">
        <v>1410</v>
      </c>
      <c r="F61" s="115">
        <v>2324</v>
      </c>
      <c r="G61" s="115">
        <v>3830</v>
      </c>
      <c r="H61" s="189">
        <v>2960.8310000000001</v>
      </c>
      <c r="I61" s="34" t="s">
        <v>69</v>
      </c>
      <c r="J61" s="65"/>
      <c r="K61" s="65"/>
      <c r="L61" s="116"/>
      <c r="M61" s="17"/>
    </row>
    <row r="62" spans="2:13">
      <c r="B62" s="95"/>
      <c r="C62" s="95"/>
      <c r="D62" s="95"/>
      <c r="E62" s="96"/>
      <c r="F62" s="21"/>
      <c r="G62" s="96"/>
      <c r="H62" s="1"/>
      <c r="I62" s="1"/>
      <c r="K62" s="1"/>
      <c r="L62" s="95"/>
      <c r="M62" s="95"/>
    </row>
  </sheetData>
  <mergeCells count="11">
    <mergeCell ref="B27:H27"/>
    <mergeCell ref="J52:L52"/>
    <mergeCell ref="B30:H30"/>
    <mergeCell ref="C32:D32"/>
    <mergeCell ref="B43:H43"/>
    <mergeCell ref="E52:G52"/>
    <mergeCell ref="H52:I52"/>
    <mergeCell ref="E32:F32"/>
    <mergeCell ref="B45:H45"/>
    <mergeCell ref="B47:H47"/>
    <mergeCell ref="B49:H49"/>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7C110-8B0E-402E-9C73-54C454AB50D3}">
  <dimension ref="A1:M75"/>
  <sheetViews>
    <sheetView topLeftCell="A31" zoomScale="75" zoomScaleNormal="75" workbookViewId="0">
      <selection activeCell="H71" sqref="H71"/>
    </sheetView>
  </sheetViews>
  <sheetFormatPr defaultRowHeight="15"/>
  <cols>
    <col min="2" max="2" width="20.7109375" customWidth="1"/>
    <col min="3" max="3" width="24" customWidth="1"/>
    <col min="4" max="9" width="20.7109375" customWidth="1"/>
  </cols>
  <sheetData>
    <row r="1" spans="2:13">
      <c r="B1" s="1"/>
      <c r="C1" s="1"/>
      <c r="D1" s="1"/>
      <c r="E1" s="1"/>
      <c r="F1" s="1"/>
      <c r="G1" s="1"/>
      <c r="H1" s="1"/>
      <c r="I1" s="1"/>
      <c r="J1" s="1"/>
      <c r="K1" s="1"/>
      <c r="L1" s="1"/>
      <c r="M1" s="1"/>
    </row>
    <row r="2" spans="2:13" ht="21">
      <c r="B2" s="2" t="s">
        <v>53</v>
      </c>
      <c r="C2" s="2" t="s">
        <v>9</v>
      </c>
      <c r="D2" s="1"/>
      <c r="E2" s="1"/>
      <c r="F2" s="1"/>
      <c r="G2" s="1"/>
      <c r="H2" s="1"/>
      <c r="I2" s="1"/>
      <c r="J2" s="1"/>
      <c r="K2" s="1"/>
      <c r="L2" s="1"/>
      <c r="M2" s="1"/>
    </row>
    <row r="3" spans="2:13">
      <c r="B3" s="1"/>
      <c r="C3" s="1"/>
      <c r="D3" s="1"/>
      <c r="E3" s="1"/>
      <c r="F3" s="1"/>
      <c r="G3" s="1"/>
      <c r="H3" s="1"/>
      <c r="I3" s="1"/>
      <c r="J3" s="1"/>
      <c r="K3" s="1"/>
      <c r="L3" s="1"/>
      <c r="M3" s="1"/>
    </row>
    <row r="4" spans="2:13" ht="39" customHeight="1">
      <c r="B4" s="2" t="s">
        <v>54</v>
      </c>
      <c r="C4" s="277" t="s">
        <v>101</v>
      </c>
      <c r="D4" s="277"/>
      <c r="E4" s="277"/>
      <c r="F4" s="1"/>
      <c r="G4" s="1"/>
      <c r="H4" s="1"/>
      <c r="I4" s="1"/>
      <c r="J4" s="1"/>
      <c r="K4" s="1"/>
      <c r="L4" s="1"/>
      <c r="M4" s="1"/>
    </row>
    <row r="5" spans="2:13" ht="21">
      <c r="B5" s="2"/>
      <c r="C5" s="2"/>
      <c r="D5" s="1"/>
      <c r="E5" s="1"/>
      <c r="F5" s="1"/>
      <c r="G5" s="1"/>
      <c r="H5" s="1"/>
      <c r="I5" s="1"/>
      <c r="J5" s="1"/>
      <c r="K5" s="1"/>
      <c r="L5" s="1"/>
      <c r="M5" s="1"/>
    </row>
    <row r="6" spans="2:13" ht="21">
      <c r="B6" s="2" t="s">
        <v>56</v>
      </c>
      <c r="C6" s="2" t="s">
        <v>15</v>
      </c>
      <c r="D6" s="1"/>
      <c r="E6" s="1"/>
      <c r="F6" s="1"/>
      <c r="G6" s="1"/>
      <c r="H6" s="1"/>
      <c r="I6" s="1"/>
      <c r="J6" s="1"/>
      <c r="K6" s="1"/>
      <c r="L6" s="1"/>
      <c r="M6" s="1"/>
    </row>
    <row r="7" spans="2:13">
      <c r="B7" s="1"/>
      <c r="C7" s="1"/>
      <c r="D7" s="1"/>
      <c r="E7" s="1"/>
      <c r="F7" s="1"/>
      <c r="G7" s="1"/>
      <c r="H7" s="1"/>
      <c r="I7" s="1"/>
      <c r="J7" s="1"/>
      <c r="K7" s="1"/>
      <c r="L7" s="1"/>
      <c r="M7" s="1"/>
    </row>
    <row r="8" spans="2:13" ht="21">
      <c r="B8" s="4" t="s">
        <v>57</v>
      </c>
      <c r="C8" s="5" t="s">
        <v>57</v>
      </c>
      <c r="D8" s="5" t="s">
        <v>57</v>
      </c>
      <c r="E8" s="5" t="s">
        <v>57</v>
      </c>
      <c r="F8" s="5" t="s">
        <v>57</v>
      </c>
      <c r="G8" s="5" t="s">
        <v>57</v>
      </c>
      <c r="H8" s="5" t="s">
        <v>57</v>
      </c>
      <c r="I8" s="5" t="s">
        <v>57</v>
      </c>
      <c r="J8" s="5" t="s">
        <v>57</v>
      </c>
      <c r="K8" s="5" t="s">
        <v>57</v>
      </c>
      <c r="L8" s="5" t="s">
        <v>57</v>
      </c>
      <c r="M8" s="5" t="s">
        <v>57</v>
      </c>
    </row>
    <row r="9" spans="2:13" ht="15.75">
      <c r="B9" s="24" t="s">
        <v>58</v>
      </c>
      <c r="C9" s="25" t="s">
        <v>2</v>
      </c>
      <c r="D9" s="6"/>
      <c r="E9" s="6"/>
      <c r="F9" s="6"/>
      <c r="G9" s="6"/>
      <c r="H9" s="1"/>
      <c r="I9" s="1"/>
      <c r="J9" s="1"/>
      <c r="K9" s="1"/>
      <c r="L9" s="1"/>
      <c r="M9" s="1"/>
    </row>
    <row r="10" spans="2:13" ht="15.75">
      <c r="B10" s="26" t="s">
        <v>12</v>
      </c>
      <c r="C10" s="129">
        <f>'HUC-Overview'!$C$6</f>
        <v>155.20377199999999</v>
      </c>
      <c r="D10" s="7"/>
      <c r="E10" s="7"/>
      <c r="F10" s="7"/>
      <c r="G10" s="8"/>
      <c r="H10" s="1"/>
      <c r="I10" s="1"/>
      <c r="J10" s="1"/>
      <c r="K10" s="1"/>
      <c r="L10" s="1"/>
      <c r="M10" s="1"/>
    </row>
    <row r="11" spans="2:13" ht="15.75">
      <c r="B11" s="8"/>
      <c r="C11" s="7"/>
      <c r="D11" s="7"/>
      <c r="E11" s="7"/>
      <c r="F11" s="7"/>
      <c r="G11" s="8"/>
      <c r="H11" s="1"/>
      <c r="I11" s="1"/>
      <c r="J11" s="1"/>
      <c r="K11" s="1"/>
      <c r="L11" s="1"/>
      <c r="M11" s="1"/>
    </row>
    <row r="12" spans="2:13" ht="15.75">
      <c r="B12" s="8"/>
      <c r="C12" s="7"/>
      <c r="D12" s="7"/>
      <c r="E12" s="7"/>
      <c r="F12" s="7"/>
      <c r="G12" s="7"/>
      <c r="H12" s="1"/>
      <c r="I12" s="1"/>
      <c r="J12" s="1"/>
      <c r="K12" s="1"/>
      <c r="L12" s="1"/>
      <c r="M12" s="1"/>
    </row>
    <row r="13" spans="2:13">
      <c r="B13" s="1"/>
      <c r="C13" s="1"/>
      <c r="D13" s="1"/>
      <c r="E13" s="1"/>
      <c r="F13" s="1"/>
      <c r="G13" s="1"/>
      <c r="H13" s="1"/>
      <c r="I13" s="1"/>
      <c r="J13" s="1"/>
      <c r="K13" s="1"/>
      <c r="L13" s="1"/>
      <c r="M13" s="1"/>
    </row>
    <row r="14" spans="2:13" ht="21">
      <c r="B14" s="9" t="s">
        <v>59</v>
      </c>
      <c r="C14" s="10" t="s">
        <v>57</v>
      </c>
      <c r="D14" s="10" t="s">
        <v>57</v>
      </c>
      <c r="E14" s="10" t="s">
        <v>57</v>
      </c>
      <c r="F14" s="10" t="s">
        <v>57</v>
      </c>
      <c r="G14" s="10" t="s">
        <v>57</v>
      </c>
      <c r="H14" s="10" t="s">
        <v>57</v>
      </c>
      <c r="I14" s="10" t="s">
        <v>57</v>
      </c>
      <c r="J14" s="10" t="s">
        <v>57</v>
      </c>
      <c r="K14" s="10" t="s">
        <v>57</v>
      </c>
      <c r="L14" s="10" t="s">
        <v>57</v>
      </c>
      <c r="M14" s="10" t="s">
        <v>57</v>
      </c>
    </row>
    <row r="15" spans="2:13">
      <c r="B15" s="1"/>
      <c r="C15" s="1"/>
      <c r="D15" s="1"/>
      <c r="E15" s="1"/>
      <c r="F15" s="1"/>
      <c r="G15" s="1"/>
      <c r="H15" s="1"/>
      <c r="I15" s="1"/>
      <c r="J15" s="1"/>
      <c r="K15" s="1"/>
      <c r="L15" s="1"/>
      <c r="M15" s="1"/>
    </row>
    <row r="16" spans="2:13">
      <c r="B16" s="1"/>
      <c r="C16" s="1"/>
      <c r="D16" s="1"/>
      <c r="E16" s="1"/>
      <c r="F16" s="1"/>
      <c r="G16" s="1"/>
      <c r="H16" s="1"/>
      <c r="I16" s="1"/>
      <c r="J16" s="1"/>
      <c r="K16" s="1"/>
      <c r="L16" s="1"/>
      <c r="M16" s="1"/>
    </row>
    <row r="17" spans="2:13">
      <c r="B17" s="1"/>
      <c r="C17" s="1"/>
      <c r="D17" s="1"/>
      <c r="E17" s="1"/>
      <c r="F17" s="1"/>
      <c r="G17" s="1"/>
      <c r="H17" s="1"/>
      <c r="I17" s="1"/>
      <c r="J17" s="1"/>
      <c r="K17" s="1"/>
      <c r="L17" s="1"/>
      <c r="M17" s="1"/>
    </row>
    <row r="18" spans="2:13">
      <c r="B18" s="1"/>
      <c r="C18" s="1"/>
      <c r="D18" s="1"/>
      <c r="E18" s="1"/>
      <c r="F18" s="1"/>
      <c r="G18" s="1"/>
      <c r="H18" s="1"/>
      <c r="I18" s="1"/>
      <c r="J18" s="1"/>
      <c r="K18" s="1"/>
      <c r="L18" s="1"/>
      <c r="M18" s="1"/>
    </row>
    <row r="19" spans="2:13">
      <c r="B19" s="1"/>
      <c r="C19" s="1"/>
      <c r="D19" s="1"/>
      <c r="E19" s="1"/>
      <c r="F19" s="1"/>
      <c r="G19" s="1"/>
      <c r="H19" s="1"/>
      <c r="I19" s="1"/>
      <c r="J19" s="1"/>
      <c r="K19" s="1"/>
      <c r="L19" s="1"/>
      <c r="M19" s="1"/>
    </row>
    <row r="20" spans="2:13">
      <c r="B20" s="1"/>
      <c r="C20" s="1"/>
      <c r="D20" s="1"/>
      <c r="E20" s="1"/>
      <c r="F20" s="1"/>
      <c r="G20" s="1"/>
      <c r="H20" s="1"/>
      <c r="I20" s="1"/>
      <c r="J20" s="1"/>
      <c r="K20" s="1"/>
      <c r="L20" s="1"/>
      <c r="M20" s="1"/>
    </row>
    <row r="21" spans="2:13">
      <c r="B21" s="1"/>
      <c r="C21" s="1"/>
      <c r="D21" s="1"/>
      <c r="E21" s="1"/>
      <c r="F21" s="1"/>
      <c r="G21" s="1"/>
      <c r="H21" s="1"/>
      <c r="I21" s="1"/>
      <c r="J21" s="1"/>
      <c r="K21" s="1"/>
      <c r="L21" s="1"/>
      <c r="M21" s="1"/>
    </row>
    <row r="22" spans="2:13">
      <c r="B22" s="1"/>
      <c r="C22" s="1"/>
      <c r="D22" s="1"/>
      <c r="E22" s="1"/>
      <c r="F22" s="1"/>
      <c r="G22" s="1"/>
      <c r="H22" s="1"/>
      <c r="I22" s="1"/>
      <c r="J22" s="1"/>
      <c r="K22" s="1"/>
      <c r="L22" s="1"/>
      <c r="M22" s="1"/>
    </row>
    <row r="23" spans="2:13">
      <c r="B23" s="1"/>
      <c r="C23" s="1"/>
      <c r="D23" s="1"/>
      <c r="E23" s="1"/>
      <c r="F23" s="1"/>
      <c r="G23" s="1"/>
      <c r="H23" s="1"/>
      <c r="I23" s="1"/>
      <c r="J23" s="1"/>
      <c r="K23" s="1"/>
      <c r="L23" s="1"/>
      <c r="M23" s="1"/>
    </row>
    <row r="24" spans="2:13">
      <c r="B24" s="1"/>
      <c r="C24" s="1"/>
      <c r="D24" s="1"/>
      <c r="E24" s="1"/>
      <c r="F24" s="1"/>
      <c r="G24" s="1"/>
      <c r="H24" s="1"/>
      <c r="I24" s="1"/>
      <c r="J24" s="1"/>
      <c r="K24" s="1"/>
      <c r="L24" s="1"/>
      <c r="M24" s="1"/>
    </row>
    <row r="25" spans="2:13">
      <c r="B25" s="1"/>
      <c r="C25" s="1"/>
      <c r="D25" s="1"/>
      <c r="E25" s="1"/>
      <c r="F25" s="1"/>
      <c r="G25" s="1"/>
      <c r="H25" s="1"/>
      <c r="I25" s="1"/>
      <c r="J25" s="1"/>
      <c r="K25" s="1"/>
      <c r="L25" s="1"/>
      <c r="M25" s="1"/>
    </row>
    <row r="26" spans="2:13">
      <c r="B26" s="1"/>
      <c r="C26" s="1"/>
      <c r="D26" s="1"/>
      <c r="E26" s="1"/>
      <c r="F26" s="1"/>
      <c r="G26" s="1"/>
      <c r="H26" s="1"/>
      <c r="I26" s="1"/>
      <c r="J26" s="1"/>
      <c r="K26" s="1"/>
      <c r="L26" s="1"/>
      <c r="M26" s="1"/>
    </row>
    <row r="27" spans="2:13" ht="23.25">
      <c r="B27" s="322" t="s">
        <v>62</v>
      </c>
      <c r="C27" s="322"/>
      <c r="D27" s="322"/>
      <c r="E27" s="322"/>
      <c r="F27" s="322"/>
      <c r="G27" s="322"/>
      <c r="H27" s="322"/>
      <c r="I27" s="1"/>
      <c r="J27" s="1"/>
      <c r="K27" s="1"/>
      <c r="L27" s="1"/>
      <c r="M27" s="1"/>
    </row>
    <row r="28" spans="2:13">
      <c r="B28" s="1"/>
      <c r="C28" s="1"/>
      <c r="D28" s="1"/>
      <c r="E28" s="1"/>
      <c r="F28" s="1"/>
      <c r="G28" s="1"/>
      <c r="H28" s="1"/>
      <c r="I28" s="1"/>
      <c r="J28" s="1"/>
      <c r="K28" s="1"/>
      <c r="L28" s="1"/>
      <c r="M28" s="1"/>
    </row>
    <row r="29" spans="2:13">
      <c r="B29" s="1"/>
      <c r="C29" s="278" t="s">
        <v>31</v>
      </c>
      <c r="D29" s="279"/>
      <c r="E29" s="1"/>
      <c r="F29" s="79"/>
      <c r="G29" s="1"/>
      <c r="H29" s="1"/>
      <c r="I29" s="1"/>
      <c r="J29" s="1"/>
      <c r="K29" s="1"/>
      <c r="L29" s="1"/>
      <c r="M29" s="1"/>
    </row>
    <row r="30" spans="2:13">
      <c r="B30" s="11" t="s">
        <v>64</v>
      </c>
      <c r="C30" s="12" t="s">
        <v>41</v>
      </c>
      <c r="D30" s="12" t="s">
        <v>65</v>
      </c>
      <c r="E30" s="1"/>
      <c r="F30" s="40"/>
      <c r="G30" s="1"/>
      <c r="H30" s="1"/>
      <c r="I30" s="1"/>
      <c r="J30" s="1"/>
      <c r="K30" s="1"/>
      <c r="L30" s="1"/>
      <c r="M30" s="1"/>
    </row>
    <row r="31" spans="2:13">
      <c r="B31" s="27">
        <v>0.1</v>
      </c>
      <c r="C31" s="28">
        <v>9261</v>
      </c>
      <c r="D31" s="29" t="s">
        <v>48</v>
      </c>
      <c r="E31" s="1"/>
      <c r="F31" s="1"/>
      <c r="G31" s="1"/>
      <c r="H31" s="1"/>
      <c r="I31" s="1"/>
      <c r="J31" s="1"/>
      <c r="K31" s="1"/>
      <c r="L31" s="1"/>
      <c r="M31" s="1"/>
    </row>
    <row r="32" spans="2:13">
      <c r="B32" s="27">
        <v>0.04</v>
      </c>
      <c r="C32" s="28">
        <v>15535</v>
      </c>
      <c r="D32" s="29" t="s">
        <v>46</v>
      </c>
      <c r="E32" s="1"/>
      <c r="F32" s="1"/>
      <c r="G32" s="1"/>
      <c r="H32" s="1"/>
      <c r="I32" s="1"/>
      <c r="J32" s="1"/>
      <c r="K32" s="1"/>
      <c r="L32" s="1"/>
      <c r="M32" s="1"/>
    </row>
    <row r="33" spans="2:13">
      <c r="B33" s="27">
        <v>0.02</v>
      </c>
      <c r="C33" s="28">
        <v>21214</v>
      </c>
      <c r="D33" s="29" t="s">
        <v>44</v>
      </c>
      <c r="E33" s="1"/>
      <c r="F33" s="1"/>
      <c r="G33" s="1"/>
      <c r="H33" s="1"/>
      <c r="I33" s="1"/>
      <c r="J33" s="1"/>
      <c r="K33" s="1"/>
      <c r="L33" s="1"/>
      <c r="M33" s="1"/>
    </row>
    <row r="34" spans="2:13">
      <c r="B34" s="27">
        <v>0.01</v>
      </c>
      <c r="C34" s="28">
        <v>30193</v>
      </c>
      <c r="D34" s="29" t="s">
        <v>69</v>
      </c>
      <c r="E34" s="1"/>
      <c r="F34" s="1"/>
      <c r="G34" s="1"/>
      <c r="H34" s="1"/>
      <c r="I34" s="1"/>
      <c r="J34" s="1"/>
      <c r="K34" s="1"/>
      <c r="L34" s="1"/>
      <c r="M34" s="1"/>
    </row>
    <row r="35" spans="2:13">
      <c r="B35" s="30">
        <v>2E-3</v>
      </c>
      <c r="C35" s="28">
        <v>71130</v>
      </c>
      <c r="D35" s="29" t="s">
        <v>42</v>
      </c>
      <c r="E35" s="1"/>
      <c r="F35" s="1"/>
      <c r="G35" s="1"/>
      <c r="H35" s="1"/>
      <c r="I35" s="1"/>
      <c r="J35" s="1"/>
      <c r="K35" s="1"/>
      <c r="L35" s="1"/>
      <c r="M35" s="1"/>
    </row>
    <row r="36" spans="2:13">
      <c r="B36" s="31" t="s">
        <v>70</v>
      </c>
      <c r="C36" s="28">
        <v>17864</v>
      </c>
      <c r="D36" s="29" t="s">
        <v>50</v>
      </c>
      <c r="E36" s="1"/>
      <c r="F36" s="1"/>
      <c r="G36" s="1"/>
      <c r="H36" s="1"/>
      <c r="I36" s="1"/>
      <c r="J36" s="1"/>
      <c r="K36" s="1"/>
      <c r="L36" s="1"/>
      <c r="M36" s="1"/>
    </row>
    <row r="37" spans="2:13">
      <c r="B37" s="32" t="s">
        <v>72</v>
      </c>
      <c r="C37" s="33">
        <v>154930</v>
      </c>
      <c r="D37" s="34" t="s">
        <v>52</v>
      </c>
      <c r="E37" s="1"/>
      <c r="F37" s="1"/>
      <c r="G37" s="1"/>
      <c r="H37" s="1"/>
      <c r="I37" s="1"/>
      <c r="J37" s="1"/>
      <c r="K37" s="1"/>
      <c r="L37" s="1"/>
      <c r="M37" s="1"/>
    </row>
    <row r="38" spans="2:13">
      <c r="B38" s="1"/>
      <c r="C38" s="1"/>
      <c r="D38" s="1"/>
      <c r="E38" s="1"/>
      <c r="F38" s="1"/>
      <c r="G38" s="1"/>
      <c r="H38" s="1"/>
      <c r="I38" s="1"/>
      <c r="J38" s="1"/>
      <c r="K38" s="1"/>
      <c r="L38" s="1"/>
      <c r="M38" s="1"/>
    </row>
    <row r="39" spans="2:13">
      <c r="B39" s="1"/>
      <c r="C39" s="1"/>
      <c r="D39" s="1"/>
      <c r="E39" s="1"/>
      <c r="F39" s="1"/>
      <c r="G39" s="1"/>
      <c r="H39" s="1"/>
      <c r="I39" s="1"/>
      <c r="J39" s="1"/>
      <c r="K39" s="1"/>
      <c r="L39" s="1"/>
      <c r="M39" s="1"/>
    </row>
    <row r="40" spans="2:13" ht="21">
      <c r="B40" s="323" t="s">
        <v>73</v>
      </c>
      <c r="C40" s="323"/>
      <c r="D40" s="323"/>
      <c r="E40" s="323"/>
      <c r="F40" s="323"/>
      <c r="G40" s="323"/>
      <c r="H40" s="323"/>
      <c r="I40" s="1"/>
      <c r="J40" s="1"/>
      <c r="K40" s="1"/>
      <c r="L40" s="1"/>
      <c r="M40" s="1"/>
    </row>
    <row r="41" spans="2:13" ht="15.75" thickBot="1">
      <c r="B41" s="1"/>
      <c r="C41" s="1"/>
      <c r="D41" s="1"/>
      <c r="E41" s="1"/>
      <c r="F41" s="1"/>
      <c r="G41" s="1"/>
      <c r="H41" s="1"/>
      <c r="I41" s="1"/>
      <c r="J41" s="1"/>
      <c r="K41" s="1"/>
      <c r="L41" s="1"/>
      <c r="M41" s="1"/>
    </row>
    <row r="42" spans="2:13" ht="19.5" customHeight="1">
      <c r="B42" s="280" t="s">
        <v>102</v>
      </c>
      <c r="C42" s="281"/>
      <c r="D42" s="281"/>
      <c r="E42" s="281"/>
      <c r="F42" s="281"/>
      <c r="G42" s="281"/>
      <c r="H42" s="282"/>
      <c r="I42" s="1"/>
      <c r="J42" s="1"/>
      <c r="K42" s="1"/>
      <c r="L42" s="1"/>
      <c r="M42" s="1"/>
    </row>
    <row r="43" spans="2:13" ht="81.75" customHeight="1" thickBot="1">
      <c r="B43" s="283"/>
      <c r="C43" s="284"/>
      <c r="D43" s="284"/>
      <c r="E43" s="284"/>
      <c r="F43" s="284"/>
      <c r="G43" s="284"/>
      <c r="H43" s="285"/>
      <c r="I43" s="1"/>
      <c r="J43" s="1"/>
      <c r="K43" s="1"/>
      <c r="L43" s="1"/>
      <c r="M43" s="1"/>
    </row>
    <row r="44" spans="2:13" ht="15.75" customHeight="1"/>
    <row r="45" spans="2:13" ht="15.75" customHeight="1"/>
    <row r="46" spans="2:13" ht="16.899999999999999" customHeight="1">
      <c r="B46" s="276" t="s">
        <v>75</v>
      </c>
      <c r="C46" s="276"/>
      <c r="D46" s="276"/>
      <c r="E46" s="276"/>
      <c r="F46" s="276"/>
      <c r="G46" s="276"/>
      <c r="H46" s="276"/>
    </row>
    <row r="47" spans="2:13" ht="15.75" customHeight="1" thickBot="1"/>
    <row r="48" spans="2:13" ht="61.5" customHeight="1">
      <c r="B48" s="280" t="s">
        <v>76</v>
      </c>
      <c r="C48" s="281"/>
      <c r="D48" s="281"/>
      <c r="E48" s="281"/>
      <c r="F48" s="281"/>
      <c r="G48" s="281"/>
      <c r="H48" s="282"/>
    </row>
    <row r="49" spans="2:13" ht="15.75" thickBot="1">
      <c r="B49" s="283"/>
      <c r="C49" s="284"/>
      <c r="D49" s="284"/>
      <c r="E49" s="284"/>
      <c r="F49" s="284"/>
      <c r="G49" s="284"/>
      <c r="H49" s="285"/>
      <c r="J49" s="1"/>
      <c r="K49" s="1"/>
      <c r="L49" s="1"/>
      <c r="M49" s="1"/>
    </row>
    <row r="50" spans="2:13" ht="15.75" thickBot="1">
      <c r="B50" s="1"/>
      <c r="C50" s="1"/>
      <c r="D50" s="1"/>
      <c r="E50" s="1"/>
      <c r="F50" s="1"/>
      <c r="G50" s="1"/>
      <c r="H50" s="1"/>
      <c r="I50" s="1"/>
      <c r="J50" s="1"/>
      <c r="K50" s="1"/>
      <c r="L50" s="1"/>
      <c r="M50" s="1"/>
    </row>
    <row r="51" spans="2:13" ht="15.75" thickBot="1">
      <c r="B51" s="1"/>
      <c r="C51" s="1"/>
      <c r="D51" s="1"/>
      <c r="E51" s="324" t="s">
        <v>77</v>
      </c>
      <c r="F51" s="325"/>
      <c r="G51" s="326"/>
      <c r="H51" s="268" t="s">
        <v>31</v>
      </c>
      <c r="I51" s="264"/>
      <c r="J51" s="268" t="s">
        <v>78</v>
      </c>
      <c r="K51" s="268"/>
      <c r="L51" s="264"/>
      <c r="M51" s="18" t="s">
        <v>79</v>
      </c>
    </row>
    <row r="52" spans="2:13" ht="15.75" thickBot="1">
      <c r="B52" s="35" t="s">
        <v>80</v>
      </c>
      <c r="C52" s="36" t="s">
        <v>81</v>
      </c>
      <c r="D52" s="36" t="s">
        <v>34</v>
      </c>
      <c r="E52" s="37" t="s">
        <v>82</v>
      </c>
      <c r="F52" s="38">
        <v>0.01</v>
      </c>
      <c r="G52" s="39" t="s">
        <v>83</v>
      </c>
      <c r="H52" s="37" t="s">
        <v>84</v>
      </c>
      <c r="I52" s="39" t="s">
        <v>65</v>
      </c>
      <c r="J52" s="19" t="s">
        <v>85</v>
      </c>
      <c r="K52" s="19" t="s">
        <v>86</v>
      </c>
      <c r="L52" s="20" t="s">
        <v>87</v>
      </c>
      <c r="M52" s="185">
        <v>0.01</v>
      </c>
    </row>
    <row r="53" spans="2:13">
      <c r="B53" s="109" t="s">
        <v>88</v>
      </c>
      <c r="C53" s="110" t="s">
        <v>103</v>
      </c>
      <c r="D53" s="130">
        <v>8.83</v>
      </c>
      <c r="E53" s="112">
        <v>2888</v>
      </c>
      <c r="F53" s="112">
        <v>4760</v>
      </c>
      <c r="G53" s="113">
        <v>7844</v>
      </c>
      <c r="H53" s="191">
        <v>5771.451</v>
      </c>
      <c r="I53" s="110" t="s">
        <v>69</v>
      </c>
      <c r="J53" s="95"/>
      <c r="K53" s="95"/>
      <c r="L53" s="114"/>
      <c r="M53" s="59"/>
    </row>
    <row r="54" spans="2:13">
      <c r="B54" s="31" t="s">
        <v>90</v>
      </c>
      <c r="C54" s="29" t="s">
        <v>104</v>
      </c>
      <c r="D54" s="131">
        <v>25.78</v>
      </c>
      <c r="E54" s="41">
        <v>5074</v>
      </c>
      <c r="F54" s="41">
        <v>8362</v>
      </c>
      <c r="G54" s="28">
        <v>13780</v>
      </c>
      <c r="H54" s="186">
        <v>9440.7389999999996</v>
      </c>
      <c r="I54" s="29" t="s">
        <v>69</v>
      </c>
      <c r="J54" s="1"/>
      <c r="K54" s="1"/>
      <c r="L54" s="22"/>
      <c r="M54" s="14"/>
    </row>
    <row r="55" spans="2:13">
      <c r="B55" s="31" t="s">
        <v>91</v>
      </c>
      <c r="C55" s="29" t="s">
        <v>100</v>
      </c>
      <c r="D55" s="131">
        <v>3.84</v>
      </c>
      <c r="E55" s="41">
        <v>1029</v>
      </c>
      <c r="F55" s="41">
        <v>1696</v>
      </c>
      <c r="G55" s="28">
        <v>2796</v>
      </c>
      <c r="H55" s="186">
        <v>2207.413</v>
      </c>
      <c r="I55" s="29" t="s">
        <v>69</v>
      </c>
      <c r="J55" s="1"/>
      <c r="K55" s="1"/>
      <c r="L55" s="22"/>
      <c r="M55" s="14"/>
    </row>
    <row r="56" spans="2:13">
      <c r="B56" s="31" t="s">
        <v>93</v>
      </c>
      <c r="C56" s="29" t="s">
        <v>100</v>
      </c>
      <c r="D56" s="131">
        <v>6.13</v>
      </c>
      <c r="E56" s="41">
        <v>1496</v>
      </c>
      <c r="F56" s="41">
        <v>2466</v>
      </c>
      <c r="G56" s="28">
        <v>4064</v>
      </c>
      <c r="H56" s="192">
        <v>4299.5370000000003</v>
      </c>
      <c r="I56" s="29" t="s">
        <v>69</v>
      </c>
      <c r="J56" s="1"/>
      <c r="K56" s="1"/>
      <c r="L56" s="22"/>
      <c r="M56" s="14"/>
    </row>
    <row r="57" spans="2:13">
      <c r="B57" s="31" t="s">
        <v>94</v>
      </c>
      <c r="C57" s="29" t="s">
        <v>105</v>
      </c>
      <c r="D57" s="131">
        <v>133.44</v>
      </c>
      <c r="E57" s="41">
        <v>15881</v>
      </c>
      <c r="F57" s="41">
        <v>26172</v>
      </c>
      <c r="G57" s="28">
        <v>43132</v>
      </c>
      <c r="H57" s="186">
        <v>31698</v>
      </c>
      <c r="I57" s="29" t="s">
        <v>69</v>
      </c>
      <c r="J57" s="1"/>
      <c r="K57" s="1"/>
      <c r="L57" s="22"/>
      <c r="M57" s="14"/>
    </row>
    <row r="58" spans="2:13">
      <c r="B58" s="31" t="s">
        <v>96</v>
      </c>
      <c r="C58" s="29" t="s">
        <v>100</v>
      </c>
      <c r="D58" s="131">
        <v>7.86</v>
      </c>
      <c r="E58" s="41">
        <v>1997</v>
      </c>
      <c r="F58" s="41">
        <v>3290</v>
      </c>
      <c r="G58" s="28">
        <v>5422</v>
      </c>
      <c r="H58" s="186">
        <v>4030.2</v>
      </c>
      <c r="I58" s="29" t="s">
        <v>69</v>
      </c>
      <c r="J58" s="1"/>
      <c r="K58" s="1"/>
      <c r="L58" s="22"/>
      <c r="M58" s="14"/>
    </row>
    <row r="59" spans="2:13">
      <c r="B59" s="31" t="s">
        <v>97</v>
      </c>
      <c r="C59" s="29" t="s">
        <v>105</v>
      </c>
      <c r="D59" s="131">
        <v>77.400000000000006</v>
      </c>
      <c r="E59" s="41">
        <v>11669</v>
      </c>
      <c r="F59" s="41">
        <v>19230</v>
      </c>
      <c r="G59" s="28">
        <v>31691</v>
      </c>
      <c r="H59" s="186">
        <v>15114.522999999999</v>
      </c>
      <c r="I59" s="29" t="s">
        <v>69</v>
      </c>
      <c r="J59" s="1"/>
      <c r="K59" s="1"/>
      <c r="L59" s="22"/>
      <c r="M59" s="14"/>
    </row>
    <row r="60" spans="2:13">
      <c r="B60" s="31" t="s">
        <v>99</v>
      </c>
      <c r="C60" s="29" t="s">
        <v>100</v>
      </c>
      <c r="D60" s="131">
        <v>3.83</v>
      </c>
      <c r="E60" s="41">
        <v>1186</v>
      </c>
      <c r="F60" s="41">
        <v>1955</v>
      </c>
      <c r="G60" s="28">
        <v>3222</v>
      </c>
      <c r="H60" s="186">
        <v>2691.3040000000001</v>
      </c>
      <c r="I60" s="29" t="s">
        <v>69</v>
      </c>
      <c r="J60" s="1"/>
      <c r="K60" s="1"/>
      <c r="L60" s="22"/>
      <c r="M60" s="14"/>
    </row>
    <row r="61" spans="2:13">
      <c r="B61" s="31" t="s">
        <v>106</v>
      </c>
      <c r="C61" s="29" t="s">
        <v>104</v>
      </c>
      <c r="D61" s="131">
        <v>19.41</v>
      </c>
      <c r="E61" s="41">
        <v>4493</v>
      </c>
      <c r="F61" s="41">
        <v>7405</v>
      </c>
      <c r="G61" s="28">
        <v>12203</v>
      </c>
      <c r="H61" s="186">
        <v>7437.3149999999996</v>
      </c>
      <c r="I61" s="29" t="s">
        <v>69</v>
      </c>
      <c r="J61" s="1"/>
      <c r="K61" s="1"/>
      <c r="L61" s="22"/>
      <c r="M61" s="14"/>
    </row>
    <row r="62" spans="2:13" ht="15.75" thickBot="1">
      <c r="B62" s="32" t="s">
        <v>107</v>
      </c>
      <c r="C62" s="34" t="s">
        <v>37</v>
      </c>
      <c r="D62" s="34" t="s">
        <v>108</v>
      </c>
      <c r="E62" s="115" t="s">
        <v>108</v>
      </c>
      <c r="F62" s="115" t="s">
        <v>108</v>
      </c>
      <c r="G62" s="33" t="s">
        <v>108</v>
      </c>
      <c r="H62" s="193">
        <v>30193</v>
      </c>
      <c r="I62" s="34" t="s">
        <v>69</v>
      </c>
      <c r="J62" s="98">
        <v>11700</v>
      </c>
      <c r="K62" s="98">
        <v>30300</v>
      </c>
      <c r="L62" s="150">
        <v>160000</v>
      </c>
      <c r="M62" s="17"/>
    </row>
    <row r="64" spans="2:13" ht="12.75" customHeight="1"/>
    <row r="66" spans="1:2">
      <c r="A66" s="72"/>
    </row>
    <row r="67" spans="1:2">
      <c r="A67" s="72"/>
    </row>
    <row r="68" spans="1:2">
      <c r="A68" s="72"/>
    </row>
    <row r="69" spans="1:2">
      <c r="A69" s="72"/>
    </row>
    <row r="70" spans="1:2">
      <c r="A70" s="72"/>
    </row>
    <row r="71" spans="1:2">
      <c r="A71" s="72"/>
      <c r="B71" s="1"/>
    </row>
    <row r="72" spans="1:2">
      <c r="A72" s="72"/>
      <c r="B72" s="1"/>
    </row>
    <row r="73" spans="1:2">
      <c r="A73" s="72"/>
    </row>
    <row r="74" spans="1:2">
      <c r="A74" s="72"/>
    </row>
    <row r="75" spans="1:2">
      <c r="A75" s="72"/>
    </row>
  </sheetData>
  <mergeCells count="10">
    <mergeCell ref="C4:E4"/>
    <mergeCell ref="J51:L51"/>
    <mergeCell ref="B27:H27"/>
    <mergeCell ref="C29:D29"/>
    <mergeCell ref="E51:G51"/>
    <mergeCell ref="H51:I51"/>
    <mergeCell ref="B40:H40"/>
    <mergeCell ref="B46:H46"/>
    <mergeCell ref="B42:H43"/>
    <mergeCell ref="B48:H4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6AD42-7523-4D86-A4EB-B1E8E09E3CD8}">
  <dimension ref="A1:O66"/>
  <sheetViews>
    <sheetView topLeftCell="A28" zoomScale="75" zoomScaleNormal="75" workbookViewId="0">
      <selection activeCell="L42" sqref="L42"/>
    </sheetView>
  </sheetViews>
  <sheetFormatPr defaultRowHeight="15"/>
  <cols>
    <col min="2" max="9" width="20.7109375" customWidth="1"/>
  </cols>
  <sheetData>
    <row r="1" spans="2:13">
      <c r="B1" s="1"/>
      <c r="C1" s="1"/>
      <c r="D1" s="1"/>
      <c r="E1" s="1"/>
      <c r="F1" s="1"/>
      <c r="G1" s="1"/>
      <c r="H1" s="1"/>
      <c r="I1" s="1"/>
      <c r="J1" s="1"/>
      <c r="K1" s="1"/>
      <c r="L1" s="1"/>
      <c r="M1" s="1"/>
    </row>
    <row r="2" spans="2:13" ht="21">
      <c r="B2" s="2" t="s">
        <v>53</v>
      </c>
      <c r="C2" s="2" t="s">
        <v>9</v>
      </c>
      <c r="D2" s="1"/>
      <c r="E2" s="1"/>
      <c r="F2" s="1"/>
      <c r="G2" s="1"/>
      <c r="H2" s="1"/>
      <c r="I2" s="1"/>
      <c r="J2" s="1"/>
      <c r="K2" s="1"/>
      <c r="L2" s="1"/>
      <c r="M2" s="1"/>
    </row>
    <row r="3" spans="2:13">
      <c r="B3" s="1"/>
      <c r="C3" s="1"/>
      <c r="D3" s="1"/>
      <c r="E3" s="1"/>
      <c r="F3" s="1"/>
      <c r="G3" s="1"/>
      <c r="H3" s="1"/>
      <c r="I3" s="1"/>
      <c r="J3" s="1"/>
      <c r="K3" s="1"/>
      <c r="L3" s="1"/>
      <c r="M3" s="1"/>
    </row>
    <row r="4" spans="2:13" ht="21">
      <c r="B4" s="2" t="s">
        <v>54</v>
      </c>
      <c r="C4" s="2" t="s">
        <v>12</v>
      </c>
      <c r="D4" s="1"/>
      <c r="E4" s="3"/>
      <c r="F4" s="1"/>
      <c r="G4" s="1"/>
      <c r="H4" s="1"/>
      <c r="I4" s="1"/>
      <c r="J4" s="1"/>
      <c r="K4" s="1"/>
      <c r="L4" s="1"/>
      <c r="M4" s="1"/>
    </row>
    <row r="5" spans="2:13" ht="21">
      <c r="B5" s="2"/>
      <c r="C5" s="2"/>
      <c r="D5" s="1"/>
      <c r="E5" s="1"/>
      <c r="F5" s="1"/>
      <c r="G5" s="1"/>
      <c r="H5" s="1"/>
      <c r="I5" s="1"/>
      <c r="J5" s="1"/>
      <c r="K5" s="1"/>
      <c r="L5" s="1"/>
      <c r="M5" s="1"/>
    </row>
    <row r="6" spans="2:13" ht="21">
      <c r="B6" s="2" t="s">
        <v>56</v>
      </c>
      <c r="C6" s="2" t="s">
        <v>16</v>
      </c>
      <c r="D6" s="1"/>
      <c r="E6" s="1"/>
      <c r="F6" s="1"/>
      <c r="G6" s="1"/>
      <c r="H6" s="1"/>
      <c r="I6" s="1"/>
      <c r="J6" s="1"/>
      <c r="K6" s="1"/>
      <c r="L6" s="1"/>
      <c r="M6" s="1"/>
    </row>
    <row r="7" spans="2:13">
      <c r="B7" s="1"/>
      <c r="C7" s="1"/>
      <c r="D7" s="1"/>
      <c r="E7" s="1"/>
      <c r="F7" s="1"/>
      <c r="G7" s="1"/>
      <c r="H7" s="1"/>
      <c r="I7" s="1"/>
      <c r="J7" s="1"/>
      <c r="K7" s="1"/>
      <c r="L7" s="1"/>
      <c r="M7" s="1"/>
    </row>
    <row r="8" spans="2:13" ht="21">
      <c r="B8" s="4" t="s">
        <v>57</v>
      </c>
      <c r="C8" s="5" t="s">
        <v>57</v>
      </c>
      <c r="D8" s="5" t="s">
        <v>57</v>
      </c>
      <c r="E8" s="5" t="s">
        <v>57</v>
      </c>
      <c r="F8" s="5" t="s">
        <v>57</v>
      </c>
      <c r="G8" s="5" t="s">
        <v>57</v>
      </c>
      <c r="H8" s="5" t="s">
        <v>57</v>
      </c>
      <c r="I8" s="5" t="s">
        <v>57</v>
      </c>
      <c r="J8" s="5" t="s">
        <v>57</v>
      </c>
      <c r="K8" s="5" t="s">
        <v>57</v>
      </c>
      <c r="L8" s="5" t="s">
        <v>57</v>
      </c>
      <c r="M8" s="5" t="s">
        <v>57</v>
      </c>
    </row>
    <row r="9" spans="2:13" ht="15.75">
      <c r="B9" s="24" t="s">
        <v>58</v>
      </c>
      <c r="C9" s="25" t="s">
        <v>2</v>
      </c>
      <c r="D9" s="6"/>
      <c r="E9" s="6"/>
      <c r="F9" s="6"/>
      <c r="G9" s="6"/>
      <c r="H9" s="1"/>
      <c r="I9" s="1"/>
      <c r="J9" s="1"/>
      <c r="K9" s="1"/>
      <c r="L9" s="1"/>
      <c r="M9" s="1"/>
    </row>
    <row r="10" spans="2:13" ht="15.75">
      <c r="B10" s="26" t="s">
        <v>15</v>
      </c>
      <c r="C10" s="129">
        <f>'HUC-Overview'!$C$7</f>
        <v>198.51361399999999</v>
      </c>
      <c r="D10" s="7"/>
      <c r="E10" s="7"/>
      <c r="F10" s="7"/>
      <c r="G10" s="8"/>
      <c r="H10" s="1"/>
      <c r="I10" s="1"/>
      <c r="J10" s="1"/>
      <c r="K10" s="1"/>
      <c r="L10" s="1"/>
      <c r="M10" s="1"/>
    </row>
    <row r="11" spans="2:13" ht="15.75">
      <c r="B11" s="8"/>
      <c r="C11" s="7"/>
      <c r="D11" s="7"/>
      <c r="E11" s="7"/>
      <c r="F11" s="7"/>
      <c r="G11" s="8"/>
      <c r="H11" s="1"/>
      <c r="I11" s="1"/>
      <c r="J11" s="1"/>
      <c r="K11" s="1"/>
      <c r="L11" s="1"/>
      <c r="M11" s="1"/>
    </row>
    <row r="12" spans="2:13" ht="15.75">
      <c r="B12" s="8"/>
      <c r="C12" s="7"/>
      <c r="D12" s="7"/>
      <c r="E12" s="7"/>
      <c r="F12" s="7"/>
      <c r="G12" s="7"/>
      <c r="H12" s="1"/>
      <c r="I12" s="1"/>
      <c r="J12" s="1"/>
      <c r="K12" s="1"/>
      <c r="L12" s="1"/>
      <c r="M12" s="1"/>
    </row>
    <row r="13" spans="2:13">
      <c r="B13" s="1"/>
      <c r="C13" s="1"/>
      <c r="D13" s="1"/>
      <c r="E13" s="1"/>
      <c r="F13" s="1"/>
      <c r="G13" s="1"/>
      <c r="H13" s="1"/>
      <c r="I13" s="1"/>
      <c r="J13" s="1"/>
      <c r="K13" s="1"/>
      <c r="L13" s="1"/>
      <c r="M13" s="1"/>
    </row>
    <row r="14" spans="2:13" ht="21">
      <c r="B14" s="9" t="s">
        <v>59</v>
      </c>
      <c r="C14" s="10" t="s">
        <v>57</v>
      </c>
      <c r="D14" s="10" t="s">
        <v>57</v>
      </c>
      <c r="E14" s="10" t="s">
        <v>57</v>
      </c>
      <c r="F14" s="10" t="s">
        <v>57</v>
      </c>
      <c r="G14" s="10" t="s">
        <v>57</v>
      </c>
      <c r="H14" s="10" t="s">
        <v>57</v>
      </c>
      <c r="I14" s="10" t="s">
        <v>57</v>
      </c>
      <c r="J14" s="10" t="s">
        <v>57</v>
      </c>
      <c r="K14" s="10" t="s">
        <v>57</v>
      </c>
      <c r="L14" s="10" t="s">
        <v>57</v>
      </c>
      <c r="M14" s="10" t="s">
        <v>57</v>
      </c>
    </row>
    <row r="15" spans="2:13">
      <c r="B15" s="1"/>
      <c r="C15" s="1"/>
      <c r="D15" s="1"/>
      <c r="E15" s="1"/>
      <c r="F15" s="1"/>
      <c r="G15" s="1"/>
      <c r="H15" s="1"/>
      <c r="I15" s="1"/>
      <c r="J15" s="1"/>
      <c r="K15" s="1"/>
      <c r="L15" s="1"/>
      <c r="M15" s="1"/>
    </row>
    <row r="16" spans="2:13">
      <c r="B16" s="1"/>
      <c r="C16" s="1"/>
      <c r="D16" s="1"/>
      <c r="E16" s="1"/>
      <c r="F16" s="1"/>
      <c r="G16" s="1"/>
      <c r="H16" s="1"/>
      <c r="I16" s="1"/>
      <c r="J16" s="1"/>
      <c r="K16" s="1"/>
      <c r="L16" s="1"/>
      <c r="M16" s="1"/>
    </row>
    <row r="17" spans="2:13">
      <c r="B17" s="1"/>
      <c r="C17" s="1"/>
      <c r="D17" s="1"/>
      <c r="E17" s="1"/>
      <c r="F17" s="1"/>
      <c r="G17" s="1"/>
      <c r="H17" s="1"/>
      <c r="I17" s="1"/>
      <c r="J17" s="1"/>
      <c r="K17" s="1"/>
      <c r="L17" s="1"/>
      <c r="M17" s="1"/>
    </row>
    <row r="18" spans="2:13">
      <c r="B18" s="1"/>
      <c r="C18" s="1"/>
      <c r="D18" s="1"/>
      <c r="E18" s="1"/>
      <c r="F18" s="1"/>
      <c r="G18" s="1"/>
      <c r="H18" s="1"/>
      <c r="I18" s="1"/>
      <c r="J18" s="1"/>
      <c r="K18" s="1"/>
      <c r="L18" s="1"/>
      <c r="M18" s="1"/>
    </row>
    <row r="19" spans="2:13">
      <c r="B19" s="1"/>
      <c r="C19" s="1"/>
      <c r="D19" s="1"/>
      <c r="E19" s="1"/>
      <c r="F19" s="1"/>
      <c r="G19" s="1"/>
      <c r="H19" s="1"/>
      <c r="I19" s="1"/>
      <c r="J19" s="1"/>
      <c r="K19" s="1"/>
      <c r="L19" s="1"/>
      <c r="M19" s="1"/>
    </row>
    <row r="20" spans="2:13">
      <c r="B20" s="1"/>
      <c r="C20" s="1"/>
      <c r="D20" s="1"/>
      <c r="E20" s="1"/>
      <c r="F20" s="1"/>
      <c r="G20" s="1"/>
      <c r="H20" s="1"/>
      <c r="I20" s="1"/>
      <c r="J20" s="1"/>
      <c r="K20" s="1"/>
      <c r="L20" s="1"/>
      <c r="M20" s="1"/>
    </row>
    <row r="21" spans="2:13">
      <c r="B21" s="1"/>
      <c r="C21" s="1"/>
      <c r="D21" s="1"/>
      <c r="E21" s="1"/>
      <c r="F21" s="1"/>
      <c r="G21" s="1"/>
      <c r="H21" s="1"/>
      <c r="I21" s="1"/>
      <c r="J21" s="1"/>
      <c r="K21" s="1"/>
      <c r="L21" s="1"/>
      <c r="M21" s="1"/>
    </row>
    <row r="22" spans="2:13">
      <c r="B22" s="1"/>
      <c r="C22" s="1"/>
      <c r="D22" s="1"/>
      <c r="E22" s="1"/>
      <c r="F22" s="1"/>
      <c r="G22" s="1"/>
      <c r="H22" s="1"/>
      <c r="I22" s="1"/>
      <c r="J22" s="1"/>
      <c r="K22" s="1"/>
      <c r="L22" s="1"/>
      <c r="M22" s="1"/>
    </row>
    <row r="23" spans="2:13">
      <c r="B23" s="1"/>
      <c r="C23" s="1"/>
      <c r="D23" s="1"/>
      <c r="E23" s="1"/>
      <c r="F23" s="1"/>
      <c r="G23" s="1"/>
      <c r="H23" s="1"/>
      <c r="I23" s="1"/>
      <c r="J23" s="1"/>
      <c r="K23" s="1"/>
      <c r="L23" s="1"/>
      <c r="M23" s="1"/>
    </row>
    <row r="24" spans="2:13">
      <c r="B24" s="1"/>
      <c r="C24" s="1"/>
      <c r="D24" s="1"/>
      <c r="E24" s="1"/>
      <c r="F24" s="1"/>
      <c r="G24" s="1"/>
      <c r="H24" s="1"/>
      <c r="I24" s="1"/>
      <c r="J24" s="1"/>
      <c r="K24" s="1"/>
      <c r="L24" s="1"/>
      <c r="M24" s="1"/>
    </row>
    <row r="25" spans="2:13">
      <c r="B25" s="1"/>
      <c r="C25" s="1"/>
      <c r="D25" s="1"/>
      <c r="E25" s="1"/>
      <c r="F25" s="1"/>
      <c r="G25" s="1"/>
      <c r="H25" s="1"/>
      <c r="I25" s="1"/>
      <c r="J25" s="1"/>
      <c r="K25" s="1"/>
      <c r="L25" s="1"/>
      <c r="M25" s="1"/>
    </row>
    <row r="26" spans="2:13">
      <c r="B26" s="1"/>
      <c r="C26" s="1"/>
      <c r="D26" s="1"/>
      <c r="E26" s="1"/>
      <c r="F26" s="1"/>
      <c r="G26" s="1"/>
      <c r="H26" s="1"/>
      <c r="I26" s="1"/>
      <c r="J26" s="1"/>
      <c r="K26" s="1"/>
      <c r="L26" s="1"/>
      <c r="M26" s="1"/>
    </row>
    <row r="27" spans="2:13" ht="23.25">
      <c r="B27" s="322" t="s">
        <v>62</v>
      </c>
      <c r="C27" s="322"/>
      <c r="D27" s="322"/>
      <c r="E27" s="322"/>
      <c r="F27" s="322"/>
      <c r="G27" s="322"/>
      <c r="H27" s="322"/>
      <c r="I27" s="1"/>
      <c r="J27" s="1"/>
      <c r="K27" s="1"/>
      <c r="L27" s="1"/>
      <c r="M27" s="1"/>
    </row>
    <row r="28" spans="2:13">
      <c r="B28" s="1"/>
      <c r="C28" s="1"/>
      <c r="D28" s="1"/>
      <c r="E28" s="1"/>
      <c r="F28" s="1"/>
      <c r="G28" s="1"/>
      <c r="H28" s="1"/>
      <c r="I28" s="1"/>
      <c r="J28" s="1"/>
      <c r="K28" s="1"/>
      <c r="L28" s="1"/>
      <c r="M28" s="1"/>
    </row>
    <row r="29" spans="2:13">
      <c r="B29" s="1"/>
      <c r="C29" s="278" t="s">
        <v>31</v>
      </c>
      <c r="D29" s="279"/>
      <c r="E29" s="1"/>
      <c r="F29" s="79"/>
      <c r="G29" s="1"/>
      <c r="H29" s="1"/>
      <c r="I29" s="1"/>
      <c r="J29" s="1"/>
      <c r="K29" s="1"/>
      <c r="L29" s="1"/>
      <c r="M29" s="1"/>
    </row>
    <row r="30" spans="2:13">
      <c r="B30" s="11" t="s">
        <v>64</v>
      </c>
      <c r="C30" s="12" t="s">
        <v>41</v>
      </c>
      <c r="D30" s="12" t="s">
        <v>65</v>
      </c>
      <c r="E30" s="1"/>
      <c r="F30" s="40"/>
      <c r="G30" s="1"/>
      <c r="H30" s="1"/>
      <c r="I30" s="1"/>
      <c r="J30" s="1"/>
      <c r="K30" s="1"/>
      <c r="L30" s="1"/>
      <c r="M30" s="1"/>
    </row>
    <row r="31" spans="2:13">
      <c r="B31" s="27">
        <v>0.1</v>
      </c>
      <c r="C31" s="28">
        <v>18929.91</v>
      </c>
      <c r="D31" s="29" t="s">
        <v>48</v>
      </c>
      <c r="E31" s="1"/>
      <c r="F31" s="1"/>
      <c r="G31" s="1"/>
      <c r="H31" s="1"/>
      <c r="I31" s="1"/>
      <c r="J31" s="1"/>
      <c r="K31" s="1"/>
      <c r="L31" s="1"/>
      <c r="M31" s="1"/>
    </row>
    <row r="32" spans="2:13">
      <c r="B32" s="27">
        <v>0.04</v>
      </c>
      <c r="C32" s="28">
        <v>31517.05</v>
      </c>
      <c r="D32" s="29" t="s">
        <v>46</v>
      </c>
      <c r="E32" s="1"/>
      <c r="F32" s="1"/>
      <c r="G32" s="1"/>
      <c r="H32" s="1"/>
      <c r="I32" s="1"/>
      <c r="J32" s="1"/>
      <c r="K32" s="1"/>
      <c r="L32" s="1"/>
      <c r="M32" s="1"/>
    </row>
    <row r="33" spans="2:13">
      <c r="B33" s="27">
        <v>0.02</v>
      </c>
      <c r="C33" s="28">
        <v>42975.29</v>
      </c>
      <c r="D33" s="29" t="s">
        <v>44</v>
      </c>
      <c r="E33" s="1"/>
      <c r="F33" s="1"/>
      <c r="G33" s="1"/>
      <c r="H33" s="1"/>
      <c r="I33" s="1"/>
      <c r="J33" s="1"/>
      <c r="K33" s="1"/>
      <c r="L33" s="1"/>
      <c r="M33" s="1"/>
    </row>
    <row r="34" spans="2:13">
      <c r="B34" s="27">
        <v>0.01</v>
      </c>
      <c r="C34" s="28">
        <v>55959.56</v>
      </c>
      <c r="D34" s="29" t="s">
        <v>69</v>
      </c>
      <c r="E34" s="1"/>
      <c r="F34" s="1"/>
      <c r="G34" s="1"/>
      <c r="H34" s="1"/>
      <c r="I34" s="1"/>
      <c r="J34" s="1"/>
      <c r="K34" s="1"/>
      <c r="L34" s="1"/>
      <c r="M34" s="1"/>
    </row>
    <row r="35" spans="2:13">
      <c r="B35" s="30">
        <v>2E-3</v>
      </c>
      <c r="C35" s="28">
        <v>96341.65</v>
      </c>
      <c r="D35" s="29" t="s">
        <v>42</v>
      </c>
      <c r="E35" s="1"/>
      <c r="F35" s="1"/>
      <c r="G35" s="1"/>
      <c r="H35" s="1"/>
      <c r="I35" s="1"/>
      <c r="J35" s="1"/>
      <c r="K35" s="1"/>
      <c r="L35" s="1"/>
      <c r="M35" s="1"/>
    </row>
    <row r="36" spans="2:13">
      <c r="B36" s="31" t="s">
        <v>70</v>
      </c>
      <c r="C36" s="28">
        <v>36420.730000000003</v>
      </c>
      <c r="D36" s="29" t="s">
        <v>50</v>
      </c>
      <c r="E36" s="1"/>
      <c r="F36" s="1"/>
      <c r="G36" s="1"/>
      <c r="H36" s="1"/>
      <c r="I36" s="1"/>
      <c r="J36" s="1"/>
      <c r="K36" s="1"/>
      <c r="L36" s="1"/>
      <c r="M36" s="1"/>
    </row>
    <row r="37" spans="2:13" ht="15.75" thickBot="1">
      <c r="B37" s="32" t="s">
        <v>72</v>
      </c>
      <c r="C37" s="33">
        <v>117595.8</v>
      </c>
      <c r="D37" s="34" t="s">
        <v>52</v>
      </c>
      <c r="E37" s="1"/>
      <c r="F37" s="1"/>
      <c r="G37" s="1"/>
      <c r="H37" s="1"/>
      <c r="I37" s="1"/>
      <c r="J37" s="1"/>
      <c r="K37" s="1"/>
      <c r="L37" s="1"/>
      <c r="M37" s="1"/>
    </row>
    <row r="38" spans="2:13">
      <c r="B38" s="1"/>
      <c r="C38" s="1"/>
      <c r="D38" s="1"/>
      <c r="E38" s="1"/>
      <c r="F38" s="1"/>
      <c r="G38" s="1"/>
      <c r="H38" s="1"/>
      <c r="I38" s="1"/>
      <c r="J38" s="1"/>
      <c r="K38" s="1"/>
      <c r="L38" s="1"/>
      <c r="M38" s="1"/>
    </row>
    <row r="39" spans="2:13">
      <c r="B39" s="1"/>
      <c r="C39" s="1"/>
      <c r="D39" s="1"/>
      <c r="E39" s="1"/>
      <c r="F39" s="1"/>
      <c r="G39" s="1"/>
      <c r="H39" s="1"/>
      <c r="I39" s="1"/>
      <c r="J39" s="1"/>
      <c r="K39" s="1"/>
      <c r="L39" s="1"/>
      <c r="M39" s="1"/>
    </row>
    <row r="40" spans="2:13" ht="21">
      <c r="B40" s="323" t="s">
        <v>73</v>
      </c>
      <c r="C40" s="323"/>
      <c r="D40" s="323"/>
      <c r="E40" s="323"/>
      <c r="F40" s="323"/>
      <c r="G40" s="323"/>
      <c r="H40" s="323"/>
      <c r="I40" s="1"/>
      <c r="J40" s="1"/>
      <c r="K40" s="1"/>
      <c r="L40" s="1"/>
      <c r="M40" s="1"/>
    </row>
    <row r="41" spans="2:13" ht="15.75" thickBot="1">
      <c r="B41" s="1"/>
      <c r="C41" s="1"/>
      <c r="D41" s="1"/>
      <c r="E41" s="1"/>
      <c r="F41" s="1"/>
      <c r="G41" s="1"/>
      <c r="H41" s="1"/>
      <c r="I41" s="1"/>
      <c r="J41" s="1"/>
      <c r="K41" s="1"/>
      <c r="L41" s="1"/>
      <c r="M41" s="1"/>
    </row>
    <row r="42" spans="2:13" ht="177.75" customHeight="1" thickBot="1">
      <c r="B42" s="273" t="s">
        <v>109</v>
      </c>
      <c r="C42" s="274"/>
      <c r="D42" s="274"/>
      <c r="E42" s="274"/>
      <c r="F42" s="274"/>
      <c r="G42" s="274"/>
      <c r="H42" s="275"/>
      <c r="I42" s="1"/>
      <c r="J42" s="1"/>
      <c r="K42" s="1"/>
      <c r="L42" s="1"/>
      <c r="M42" s="1"/>
    </row>
    <row r="43" spans="2:13" ht="15.75" customHeight="1"/>
    <row r="44" spans="2:13" ht="16.899999999999999" customHeight="1">
      <c r="B44" s="276" t="s">
        <v>75</v>
      </c>
      <c r="C44" s="276"/>
      <c r="D44" s="276"/>
      <c r="E44" s="276"/>
      <c r="F44" s="276"/>
      <c r="G44" s="276"/>
      <c r="H44" s="276"/>
    </row>
    <row r="45" spans="2:13" ht="15.75" customHeight="1" thickBot="1"/>
    <row r="46" spans="2:13" ht="61.5" customHeight="1" thickBot="1">
      <c r="B46" s="273" t="s">
        <v>76</v>
      </c>
      <c r="C46" s="274"/>
      <c r="D46" s="274"/>
      <c r="E46" s="274"/>
      <c r="F46" s="274"/>
      <c r="G46" s="274"/>
      <c r="H46" s="275"/>
    </row>
    <row r="47" spans="2:13">
      <c r="B47" s="48"/>
      <c r="C47" s="1"/>
      <c r="D47" s="1"/>
      <c r="E47" s="1"/>
      <c r="F47" s="1"/>
      <c r="G47" s="1"/>
      <c r="H47" s="1"/>
      <c r="I47" s="1"/>
      <c r="J47" s="1"/>
      <c r="K47" s="1"/>
      <c r="L47" s="1"/>
      <c r="M47" s="1"/>
    </row>
    <row r="48" spans="2:13" ht="15.75" thickBot="1">
      <c r="B48" s="1"/>
      <c r="C48" s="1"/>
      <c r="D48" s="1"/>
      <c r="E48" s="1"/>
      <c r="F48" s="1"/>
      <c r="G48" s="1"/>
      <c r="H48" s="1"/>
      <c r="I48" s="1"/>
      <c r="J48" s="1"/>
      <c r="K48" s="1"/>
      <c r="L48" s="1"/>
      <c r="M48" s="1"/>
    </row>
    <row r="49" spans="2:15" ht="15.75" thickBot="1">
      <c r="B49" s="1"/>
      <c r="C49" s="1"/>
      <c r="D49" s="1"/>
      <c r="E49" s="288" t="s">
        <v>77</v>
      </c>
      <c r="F49" s="289"/>
      <c r="G49" s="290"/>
      <c r="H49" s="286" t="s">
        <v>31</v>
      </c>
      <c r="I49" s="287"/>
      <c r="J49" s="286" t="s">
        <v>78</v>
      </c>
      <c r="K49" s="286"/>
      <c r="L49" s="287"/>
      <c r="M49" s="238" t="s">
        <v>79</v>
      </c>
    </row>
    <row r="50" spans="2:15" ht="15.75" thickBot="1">
      <c r="B50" s="35" t="s">
        <v>80</v>
      </c>
      <c r="C50" s="36" t="s">
        <v>81</v>
      </c>
      <c r="D50" s="36" t="s">
        <v>34</v>
      </c>
      <c r="E50" s="37" t="s">
        <v>82</v>
      </c>
      <c r="F50" s="38">
        <v>0.01</v>
      </c>
      <c r="G50" s="39" t="s">
        <v>83</v>
      </c>
      <c r="H50" s="37" t="s">
        <v>84</v>
      </c>
      <c r="I50" s="39" t="s">
        <v>65</v>
      </c>
      <c r="J50" s="19" t="s">
        <v>85</v>
      </c>
      <c r="K50" s="19" t="s">
        <v>86</v>
      </c>
      <c r="L50" s="20" t="s">
        <v>87</v>
      </c>
      <c r="M50" s="185">
        <v>0.01</v>
      </c>
    </row>
    <row r="51" spans="2:15">
      <c r="B51" s="109" t="s">
        <v>88</v>
      </c>
      <c r="C51" s="110" t="s">
        <v>110</v>
      </c>
      <c r="D51" s="130">
        <v>4.0999999999999996</v>
      </c>
      <c r="E51" s="194">
        <v>1495.412231</v>
      </c>
      <c r="F51" s="112">
        <v>2464.439453</v>
      </c>
      <c r="G51" s="113">
        <v>4061.39624</v>
      </c>
      <c r="H51" s="191">
        <v>2723.2</v>
      </c>
      <c r="I51" s="110" t="s">
        <v>69</v>
      </c>
      <c r="J51" s="95"/>
      <c r="K51" s="95"/>
      <c r="L51" s="114"/>
      <c r="M51" s="59"/>
      <c r="O51" s="204"/>
    </row>
    <row r="52" spans="2:15">
      <c r="B52" s="31" t="s">
        <v>90</v>
      </c>
      <c r="C52" s="29" t="s">
        <v>110</v>
      </c>
      <c r="D52" s="131">
        <v>12.05</v>
      </c>
      <c r="E52" s="41">
        <v>3049.483154</v>
      </c>
      <c r="F52" s="41">
        <v>5025.5483400000003</v>
      </c>
      <c r="G52" s="28">
        <v>8282.1035159999992</v>
      </c>
      <c r="H52" s="195">
        <v>6284.1850000000004</v>
      </c>
      <c r="I52" s="29" t="s">
        <v>69</v>
      </c>
      <c r="J52" s="1"/>
      <c r="K52" s="1"/>
      <c r="L52" s="22"/>
      <c r="M52" s="14"/>
      <c r="O52" s="204"/>
    </row>
    <row r="53" spans="2:15">
      <c r="B53" s="31" t="s">
        <v>91</v>
      </c>
      <c r="C53" s="29" t="s">
        <v>111</v>
      </c>
      <c r="D53" s="131">
        <v>95.69</v>
      </c>
      <c r="E53" s="41">
        <v>13025.474609999999</v>
      </c>
      <c r="F53" s="41">
        <v>21465.98242</v>
      </c>
      <c r="G53" s="28">
        <v>35375.9375</v>
      </c>
      <c r="H53" s="195">
        <v>24399.648000000001</v>
      </c>
      <c r="I53" s="29" t="s">
        <v>69</v>
      </c>
      <c r="J53" s="1"/>
      <c r="K53" s="1"/>
      <c r="L53" s="22"/>
      <c r="M53" s="14"/>
      <c r="O53" s="204"/>
    </row>
    <row r="54" spans="2:15">
      <c r="B54" s="31" t="s">
        <v>93</v>
      </c>
      <c r="C54" s="29" t="s">
        <v>111</v>
      </c>
      <c r="D54" s="131">
        <v>7.42</v>
      </c>
      <c r="E54" s="41">
        <v>2710.2304690000001</v>
      </c>
      <c r="F54" s="41">
        <v>4466.4599609999996</v>
      </c>
      <c r="G54" s="28">
        <v>7360.7260740000002</v>
      </c>
      <c r="H54" s="195">
        <v>4365.2219999999998</v>
      </c>
      <c r="I54" s="29" t="s">
        <v>69</v>
      </c>
      <c r="J54" s="1"/>
      <c r="K54" s="1"/>
      <c r="L54" s="22"/>
      <c r="M54" s="14"/>
      <c r="O54" s="204"/>
    </row>
    <row r="55" spans="2:15">
      <c r="B55" s="31" t="s">
        <v>94</v>
      </c>
      <c r="C55" s="29" t="s">
        <v>100</v>
      </c>
      <c r="D55" s="131">
        <v>11.61</v>
      </c>
      <c r="E55" s="41">
        <v>2483.0373540000001</v>
      </c>
      <c r="F55" s="41">
        <v>4092.045654</v>
      </c>
      <c r="G55" s="28">
        <v>6743.6914059999999</v>
      </c>
      <c r="H55" s="195">
        <v>4382.43</v>
      </c>
      <c r="I55" s="29" t="s">
        <v>69</v>
      </c>
      <c r="J55" s="1"/>
      <c r="K55" s="1"/>
      <c r="L55" s="22"/>
      <c r="M55" s="14"/>
      <c r="O55" s="204"/>
    </row>
    <row r="56" spans="2:15">
      <c r="B56" s="31" t="s">
        <v>96</v>
      </c>
      <c r="C56" s="29" t="s">
        <v>111</v>
      </c>
      <c r="D56" s="131">
        <v>40.19</v>
      </c>
      <c r="E56" s="41">
        <v>8014.3037109999996</v>
      </c>
      <c r="F56" s="41">
        <v>13207.572270000001</v>
      </c>
      <c r="G56" s="28">
        <v>21766.08008</v>
      </c>
      <c r="H56" s="195">
        <v>11419.072</v>
      </c>
      <c r="I56" s="29" t="s">
        <v>69</v>
      </c>
      <c r="J56" s="1"/>
      <c r="K56" s="1"/>
      <c r="L56" s="22"/>
      <c r="M56" s="14"/>
      <c r="O56" s="204"/>
    </row>
    <row r="57" spans="2:15">
      <c r="B57" s="31" t="s">
        <v>97</v>
      </c>
      <c r="C57" s="29" t="s">
        <v>100</v>
      </c>
      <c r="D57" s="131">
        <v>3.18</v>
      </c>
      <c r="E57" s="41">
        <v>991.70642090000001</v>
      </c>
      <c r="F57" s="41">
        <v>1634.3321530000001</v>
      </c>
      <c r="G57" s="28">
        <v>2693.3793949999999</v>
      </c>
      <c r="H57" s="196">
        <v>2927.2130000000002</v>
      </c>
      <c r="I57" s="29" t="s">
        <v>69</v>
      </c>
      <c r="J57" s="1"/>
      <c r="K57" s="1"/>
      <c r="L57" s="22"/>
      <c r="M57" s="14"/>
      <c r="O57" s="204"/>
    </row>
    <row r="58" spans="2:15">
      <c r="B58" s="31" t="s">
        <v>99</v>
      </c>
      <c r="C58" s="29" t="s">
        <v>112</v>
      </c>
      <c r="D58" s="131">
        <v>8.14</v>
      </c>
      <c r="E58" s="41">
        <v>1723.4936520000001</v>
      </c>
      <c r="F58" s="41">
        <v>2840.3176269999999</v>
      </c>
      <c r="G58" s="28">
        <v>4680.8432620000003</v>
      </c>
      <c r="H58" s="196">
        <v>6665.8739999999998</v>
      </c>
      <c r="I58" s="29" t="s">
        <v>69</v>
      </c>
      <c r="J58" s="1"/>
      <c r="K58" s="1"/>
      <c r="L58" s="22"/>
      <c r="M58" s="14"/>
      <c r="O58" s="204"/>
    </row>
    <row r="59" spans="2:15">
      <c r="B59" s="31" t="s">
        <v>106</v>
      </c>
      <c r="C59" s="29" t="s">
        <v>113</v>
      </c>
      <c r="D59" s="131">
        <v>7.83</v>
      </c>
      <c r="E59" s="41">
        <v>2340.1223140000002</v>
      </c>
      <c r="F59" s="41">
        <v>3856.5217290000001</v>
      </c>
      <c r="G59" s="28">
        <v>6355.5478519999997</v>
      </c>
      <c r="H59" s="196">
        <v>6856.7659999999996</v>
      </c>
      <c r="I59" s="29" t="s">
        <v>69</v>
      </c>
      <c r="J59" s="1"/>
      <c r="K59" s="1"/>
      <c r="L59" s="22"/>
      <c r="M59" s="14"/>
      <c r="O59" s="204"/>
    </row>
    <row r="60" spans="2:15">
      <c r="B60" s="31" t="s">
        <v>114</v>
      </c>
      <c r="C60" s="29" t="s">
        <v>115</v>
      </c>
      <c r="D60" s="131">
        <v>64.94</v>
      </c>
      <c r="E60" s="41">
        <v>9202.5</v>
      </c>
      <c r="F60" s="41">
        <v>15165.719730000001</v>
      </c>
      <c r="G60" s="28">
        <v>24993.105469999999</v>
      </c>
      <c r="H60" s="195">
        <v>16015.578</v>
      </c>
      <c r="I60" s="29" t="s">
        <v>69</v>
      </c>
      <c r="J60" s="1"/>
      <c r="K60" s="1"/>
      <c r="L60" s="22"/>
      <c r="M60" s="14"/>
      <c r="O60" s="204"/>
    </row>
    <row r="61" spans="2:15">
      <c r="B61" s="31" t="s">
        <v>116</v>
      </c>
      <c r="C61" s="29" t="s">
        <v>117</v>
      </c>
      <c r="D61" s="131">
        <v>16.3</v>
      </c>
      <c r="E61" s="41">
        <v>3783.3610840000001</v>
      </c>
      <c r="F61" s="41">
        <v>6234.9790039999998</v>
      </c>
      <c r="G61" s="28">
        <v>10275.24512</v>
      </c>
      <c r="H61" s="195">
        <v>6426.6509999999998</v>
      </c>
      <c r="I61" s="29" t="s">
        <v>69</v>
      </c>
      <c r="J61" s="1"/>
      <c r="K61" s="1"/>
      <c r="L61" s="22"/>
      <c r="M61" s="14"/>
      <c r="O61" s="204"/>
    </row>
    <row r="62" spans="2:15">
      <c r="B62" s="31" t="s">
        <v>118</v>
      </c>
      <c r="C62" s="29" t="s">
        <v>100</v>
      </c>
      <c r="D62" s="131">
        <v>10.130000000000001</v>
      </c>
      <c r="E62" s="41">
        <v>2663.2709960000002</v>
      </c>
      <c r="F62" s="41">
        <v>4389.0708009999998</v>
      </c>
      <c r="G62" s="28">
        <v>7233.1884769999997</v>
      </c>
      <c r="H62" s="195">
        <v>5772.2740000000003</v>
      </c>
      <c r="I62" s="29" t="s">
        <v>69</v>
      </c>
      <c r="J62" s="1"/>
      <c r="K62" s="1"/>
      <c r="L62" s="22"/>
      <c r="M62" s="14"/>
      <c r="O62" s="204"/>
    </row>
    <row r="63" spans="2:15" ht="15.75" thickBot="1">
      <c r="B63" s="32" t="s">
        <v>119</v>
      </c>
      <c r="C63" s="34" t="s">
        <v>100</v>
      </c>
      <c r="D63" s="132">
        <v>23.73</v>
      </c>
      <c r="E63" s="115">
        <v>4825.3637699999999</v>
      </c>
      <c r="F63" s="115">
        <v>7952.1997069999998</v>
      </c>
      <c r="G63" s="33">
        <v>13105.22559</v>
      </c>
      <c r="H63" s="193">
        <v>5813.8630000000003</v>
      </c>
      <c r="I63" s="34" t="s">
        <v>69</v>
      </c>
      <c r="J63" s="65"/>
      <c r="K63" s="65"/>
      <c r="L63" s="116"/>
      <c r="M63" s="17"/>
      <c r="O63" s="204"/>
    </row>
    <row r="64" spans="2:15">
      <c r="O64" s="201"/>
    </row>
    <row r="66" spans="1:1">
      <c r="A66" s="40"/>
    </row>
  </sheetData>
  <mergeCells count="9">
    <mergeCell ref="J49:L49"/>
    <mergeCell ref="B27:H27"/>
    <mergeCell ref="C29:D29"/>
    <mergeCell ref="E49:G49"/>
    <mergeCell ref="H49:I49"/>
    <mergeCell ref="B40:H40"/>
    <mergeCell ref="B42:H42"/>
    <mergeCell ref="B44:H44"/>
    <mergeCell ref="B46:H4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0371C-331F-4163-9DFD-190CA8A44953}">
  <dimension ref="A1:O78"/>
  <sheetViews>
    <sheetView topLeftCell="A34" zoomScale="75" zoomScaleNormal="75" workbookViewId="0">
      <selection activeCell="E64" sqref="E64"/>
    </sheetView>
  </sheetViews>
  <sheetFormatPr defaultRowHeight="15"/>
  <cols>
    <col min="1" max="1" width="15.7109375" bestFit="1" customWidth="1"/>
    <col min="2" max="2" width="20.7109375" customWidth="1"/>
    <col min="3" max="3" width="22.28515625" customWidth="1"/>
    <col min="4" max="9" width="20.7109375" customWidth="1"/>
  </cols>
  <sheetData>
    <row r="1" spans="2:13">
      <c r="B1" s="1"/>
      <c r="C1" s="1"/>
      <c r="D1" s="1"/>
      <c r="E1" s="1"/>
      <c r="F1" s="1"/>
      <c r="G1" s="1"/>
      <c r="H1" s="1"/>
      <c r="I1" s="1"/>
      <c r="J1" s="1"/>
      <c r="K1" s="1"/>
      <c r="L1" s="1"/>
      <c r="M1" s="1"/>
    </row>
    <row r="2" spans="2:13" ht="21">
      <c r="B2" s="2" t="s">
        <v>53</v>
      </c>
      <c r="C2" s="2" t="s">
        <v>9</v>
      </c>
      <c r="D2" s="1"/>
      <c r="E2" s="1"/>
      <c r="F2" s="1"/>
      <c r="G2" s="1"/>
      <c r="H2" s="1"/>
      <c r="I2" s="1"/>
      <c r="J2" s="1"/>
      <c r="K2" s="1"/>
      <c r="L2" s="1"/>
      <c r="M2" s="1"/>
    </row>
    <row r="3" spans="2:13">
      <c r="B3" s="1"/>
      <c r="C3" s="1"/>
      <c r="D3" s="1"/>
      <c r="E3" s="1"/>
      <c r="F3" s="1"/>
      <c r="G3" s="1"/>
      <c r="H3" s="1"/>
      <c r="I3" s="1"/>
      <c r="J3" s="1"/>
      <c r="K3" s="1"/>
      <c r="L3" s="1"/>
      <c r="M3" s="1"/>
    </row>
    <row r="4" spans="2:13" ht="21">
      <c r="B4" s="2" t="s">
        <v>54</v>
      </c>
      <c r="C4" s="2" t="s">
        <v>15</v>
      </c>
      <c r="D4" s="1"/>
      <c r="E4" s="3"/>
      <c r="F4" s="1"/>
      <c r="G4" s="1"/>
      <c r="H4" s="1"/>
      <c r="I4" s="1"/>
      <c r="J4" s="1"/>
      <c r="K4" s="1"/>
      <c r="L4" s="1"/>
      <c r="M4" s="1"/>
    </row>
    <row r="5" spans="2:13" ht="21">
      <c r="B5" s="2"/>
      <c r="C5" s="2"/>
      <c r="D5" s="1"/>
      <c r="E5" s="1"/>
      <c r="F5" s="1"/>
      <c r="G5" s="1"/>
      <c r="H5" s="1"/>
      <c r="I5" s="1"/>
      <c r="J5" s="1"/>
      <c r="K5" s="1"/>
      <c r="L5" s="1"/>
      <c r="M5" s="1"/>
    </row>
    <row r="6" spans="2:13" ht="21">
      <c r="B6" s="2" t="s">
        <v>56</v>
      </c>
      <c r="C6" s="2" t="s">
        <v>21</v>
      </c>
      <c r="D6" s="1"/>
      <c r="E6" s="1"/>
      <c r="F6" s="1"/>
      <c r="G6" s="1"/>
      <c r="H6" s="1"/>
      <c r="I6" s="1"/>
      <c r="J6" s="1"/>
      <c r="K6" s="1"/>
      <c r="L6" s="1"/>
      <c r="M6" s="1"/>
    </row>
    <row r="7" spans="2:13">
      <c r="B7" s="1"/>
      <c r="C7" s="1"/>
      <c r="D7" s="1"/>
      <c r="E7" s="1"/>
      <c r="F7" s="1"/>
      <c r="G7" s="1"/>
      <c r="H7" s="1"/>
      <c r="I7" s="1"/>
      <c r="J7" s="1"/>
      <c r="K7" s="1"/>
      <c r="L7" s="1"/>
      <c r="M7" s="1"/>
    </row>
    <row r="8" spans="2:13" ht="21">
      <c r="B8" s="4" t="s">
        <v>57</v>
      </c>
      <c r="C8" s="5" t="s">
        <v>57</v>
      </c>
      <c r="D8" s="5" t="s">
        <v>57</v>
      </c>
      <c r="E8" s="5" t="s">
        <v>57</v>
      </c>
      <c r="F8" s="5" t="s">
        <v>57</v>
      </c>
      <c r="G8" s="5" t="s">
        <v>57</v>
      </c>
      <c r="H8" s="5" t="s">
        <v>57</v>
      </c>
      <c r="I8" s="5" t="s">
        <v>57</v>
      </c>
      <c r="J8" s="5" t="s">
        <v>57</v>
      </c>
      <c r="K8" s="5" t="s">
        <v>57</v>
      </c>
      <c r="L8" s="5" t="s">
        <v>57</v>
      </c>
      <c r="M8" s="5" t="s">
        <v>57</v>
      </c>
    </row>
    <row r="9" spans="2:13" ht="15.75">
      <c r="B9" s="24" t="s">
        <v>58</v>
      </c>
      <c r="C9" s="25" t="s">
        <v>2</v>
      </c>
      <c r="D9" s="6"/>
      <c r="E9" s="6"/>
      <c r="F9" s="6"/>
      <c r="G9" s="6"/>
      <c r="H9" s="1"/>
      <c r="I9" s="1"/>
      <c r="J9" s="1"/>
      <c r="K9" s="1"/>
      <c r="L9" s="1"/>
      <c r="M9" s="1"/>
    </row>
    <row r="10" spans="2:13" ht="15.75">
      <c r="B10" s="26" t="s">
        <v>16</v>
      </c>
      <c r="C10" s="129">
        <f>'HUC-Overview'!$C$8</f>
        <v>215.847072</v>
      </c>
      <c r="D10" s="7"/>
      <c r="E10" s="7"/>
      <c r="F10" s="7"/>
      <c r="G10" s="8"/>
      <c r="H10" s="1"/>
      <c r="I10" s="1"/>
      <c r="J10" s="1"/>
      <c r="K10" s="1"/>
      <c r="L10" s="1"/>
      <c r="M10" s="1"/>
    </row>
    <row r="11" spans="2:13" ht="15.75">
      <c r="B11" s="8"/>
      <c r="C11" s="7"/>
      <c r="D11" s="7"/>
      <c r="E11" s="7"/>
      <c r="F11" s="7"/>
      <c r="G11" s="8"/>
      <c r="H11" s="1"/>
      <c r="I11" s="1"/>
      <c r="J11" s="1"/>
      <c r="K11" s="1"/>
      <c r="L11" s="1"/>
      <c r="M11" s="1"/>
    </row>
    <row r="12" spans="2:13" ht="15.75">
      <c r="B12" s="8"/>
      <c r="C12" s="7"/>
      <c r="D12" s="7"/>
      <c r="E12" s="7"/>
      <c r="F12" s="7"/>
      <c r="G12" s="7"/>
      <c r="H12" s="1"/>
      <c r="I12" s="1"/>
      <c r="J12" s="1"/>
      <c r="K12" s="1"/>
      <c r="L12" s="1"/>
      <c r="M12" s="1"/>
    </row>
    <row r="13" spans="2:13">
      <c r="B13" s="1"/>
      <c r="C13" s="1"/>
      <c r="D13" s="1"/>
      <c r="E13" s="1"/>
      <c r="F13" s="1"/>
      <c r="G13" s="1"/>
      <c r="H13" s="1"/>
      <c r="I13" s="1"/>
      <c r="J13" s="1"/>
      <c r="K13" s="1"/>
      <c r="L13" s="1"/>
      <c r="M13" s="1"/>
    </row>
    <row r="14" spans="2:13" ht="21">
      <c r="B14" s="9" t="s">
        <v>59</v>
      </c>
      <c r="C14" s="10" t="s">
        <v>57</v>
      </c>
      <c r="D14" s="10" t="s">
        <v>57</v>
      </c>
      <c r="E14" s="10" t="s">
        <v>57</v>
      </c>
      <c r="F14" s="10" t="s">
        <v>57</v>
      </c>
      <c r="G14" s="10" t="s">
        <v>57</v>
      </c>
      <c r="H14" s="10" t="s">
        <v>57</v>
      </c>
      <c r="I14" s="10" t="s">
        <v>57</v>
      </c>
      <c r="J14" s="10" t="s">
        <v>57</v>
      </c>
      <c r="K14" s="10" t="s">
        <v>57</v>
      </c>
      <c r="L14" s="10" t="s">
        <v>57</v>
      </c>
      <c r="M14" s="10" t="s">
        <v>57</v>
      </c>
    </row>
    <row r="15" spans="2:13">
      <c r="B15" s="1"/>
      <c r="C15" s="1"/>
      <c r="D15" s="1"/>
      <c r="E15" s="1"/>
      <c r="F15" s="1"/>
      <c r="G15" s="1"/>
      <c r="H15" s="1"/>
      <c r="I15" s="1"/>
      <c r="J15" s="1"/>
      <c r="K15" s="1"/>
      <c r="L15" s="1"/>
      <c r="M15" s="1"/>
    </row>
    <row r="16" spans="2:13">
      <c r="B16" s="1"/>
      <c r="C16" s="1"/>
      <c r="D16" s="1"/>
      <c r="E16" s="1"/>
      <c r="F16" s="1"/>
      <c r="G16" s="1"/>
      <c r="H16" s="1"/>
      <c r="I16" s="1"/>
      <c r="J16" s="1"/>
      <c r="K16" s="1"/>
      <c r="L16" s="1"/>
      <c r="M16" s="1"/>
    </row>
    <row r="17" spans="2:13">
      <c r="B17" s="1"/>
      <c r="C17" s="1"/>
      <c r="D17" s="1"/>
      <c r="E17" s="1"/>
      <c r="F17" s="1"/>
      <c r="G17" s="1"/>
      <c r="H17" s="1"/>
      <c r="I17" s="1"/>
      <c r="J17" s="1"/>
      <c r="K17" s="1"/>
      <c r="L17" s="1"/>
      <c r="M17" s="1"/>
    </row>
    <row r="18" spans="2:13">
      <c r="B18" s="1"/>
      <c r="C18" s="1"/>
      <c r="D18" s="1"/>
      <c r="E18" s="1"/>
      <c r="F18" s="1"/>
      <c r="G18" s="1"/>
      <c r="H18" s="1"/>
      <c r="I18" s="1"/>
      <c r="J18" s="1"/>
      <c r="K18" s="1"/>
      <c r="L18" s="1"/>
      <c r="M18" s="1"/>
    </row>
    <row r="19" spans="2:13">
      <c r="B19" s="1"/>
      <c r="C19" s="1"/>
      <c r="D19" s="1"/>
      <c r="E19" s="1"/>
      <c r="F19" s="1"/>
      <c r="G19" s="1"/>
      <c r="H19" s="1"/>
      <c r="I19" s="1"/>
      <c r="J19" s="1"/>
      <c r="K19" s="1"/>
      <c r="L19" s="1"/>
      <c r="M19" s="1"/>
    </row>
    <row r="20" spans="2:13">
      <c r="B20" s="1"/>
      <c r="C20" s="1"/>
      <c r="D20" s="1"/>
      <c r="E20" s="1"/>
      <c r="F20" s="1"/>
      <c r="G20" s="1"/>
      <c r="H20" s="1"/>
      <c r="I20" s="1"/>
      <c r="J20" s="1"/>
      <c r="K20" s="1"/>
      <c r="L20" s="1"/>
      <c r="M20" s="1"/>
    </row>
    <row r="21" spans="2:13">
      <c r="B21" s="1"/>
      <c r="C21" s="1"/>
      <c r="D21" s="1"/>
      <c r="E21" s="1"/>
      <c r="F21" s="1"/>
      <c r="G21" s="1"/>
      <c r="H21" s="1"/>
      <c r="I21" s="1"/>
      <c r="J21" s="1"/>
      <c r="K21" s="1"/>
      <c r="L21" s="1"/>
      <c r="M21" s="1"/>
    </row>
    <row r="22" spans="2:13">
      <c r="B22" s="1"/>
      <c r="C22" s="1"/>
      <c r="D22" s="1"/>
      <c r="E22" s="1"/>
      <c r="F22" s="1"/>
      <c r="G22" s="1"/>
      <c r="H22" s="1"/>
      <c r="I22" s="1"/>
      <c r="J22" s="1"/>
      <c r="K22" s="1"/>
      <c r="L22" s="1"/>
      <c r="M22" s="1"/>
    </row>
    <row r="23" spans="2:13">
      <c r="B23" s="1"/>
      <c r="C23" s="1"/>
      <c r="D23" s="1"/>
      <c r="E23" s="1"/>
      <c r="F23" s="1"/>
      <c r="G23" s="1"/>
      <c r="H23" s="1"/>
      <c r="I23" s="1"/>
      <c r="J23" s="1"/>
      <c r="K23" s="1"/>
      <c r="L23" s="1"/>
      <c r="M23" s="1"/>
    </row>
    <row r="24" spans="2:13">
      <c r="B24" s="1"/>
      <c r="C24" s="1"/>
      <c r="D24" s="1"/>
      <c r="E24" s="1"/>
      <c r="F24" s="1"/>
      <c r="G24" s="1"/>
      <c r="H24" s="1"/>
      <c r="I24" s="1"/>
      <c r="J24" s="1"/>
      <c r="K24" s="1"/>
      <c r="L24" s="1"/>
      <c r="M24" s="1"/>
    </row>
    <row r="25" spans="2:13">
      <c r="B25" s="1"/>
      <c r="C25" s="1"/>
      <c r="D25" s="1"/>
      <c r="E25" s="1"/>
      <c r="F25" s="1"/>
      <c r="G25" s="1"/>
      <c r="H25" s="1"/>
      <c r="I25" s="1"/>
      <c r="J25" s="1"/>
      <c r="K25" s="1"/>
      <c r="L25" s="1"/>
      <c r="M25" s="1"/>
    </row>
    <row r="26" spans="2:13">
      <c r="B26" s="1"/>
      <c r="C26" s="1"/>
      <c r="D26" s="1"/>
      <c r="E26" s="1"/>
      <c r="F26" s="1"/>
      <c r="G26" s="1"/>
      <c r="H26" s="1"/>
      <c r="I26" s="1"/>
      <c r="J26" s="1"/>
      <c r="K26" s="1"/>
      <c r="L26" s="1"/>
      <c r="M26" s="1"/>
    </row>
    <row r="27" spans="2:13" ht="23.25">
      <c r="B27" s="322" t="s">
        <v>62</v>
      </c>
      <c r="C27" s="322"/>
      <c r="D27" s="322"/>
      <c r="E27" s="322"/>
      <c r="F27" s="322"/>
      <c r="G27" s="322"/>
      <c r="H27" s="322"/>
      <c r="I27" s="1"/>
      <c r="J27" s="1"/>
      <c r="K27" s="1"/>
      <c r="L27" s="1"/>
      <c r="M27" s="1"/>
    </row>
    <row r="28" spans="2:13">
      <c r="B28" s="1"/>
      <c r="C28" s="1"/>
      <c r="D28" s="1"/>
      <c r="E28" s="1"/>
      <c r="F28" s="1"/>
      <c r="G28" s="1"/>
      <c r="H28" s="1"/>
      <c r="I28" s="1"/>
      <c r="J28" s="1"/>
      <c r="K28" s="1"/>
      <c r="L28" s="1"/>
      <c r="M28" s="1"/>
    </row>
    <row r="29" spans="2:13" ht="15.75" thickBot="1">
      <c r="B29" s="1"/>
      <c r="C29" s="278" t="s">
        <v>31</v>
      </c>
      <c r="D29" s="279"/>
      <c r="E29" s="1"/>
      <c r="F29" s="79"/>
      <c r="G29" s="1"/>
      <c r="H29" s="1"/>
      <c r="I29" s="1"/>
      <c r="J29" s="1"/>
      <c r="K29" s="1"/>
      <c r="L29" s="1"/>
      <c r="M29" s="1"/>
    </row>
    <row r="30" spans="2:13" ht="15.75" thickBot="1">
      <c r="B30" s="11" t="s">
        <v>64</v>
      </c>
      <c r="C30" s="12" t="s">
        <v>41</v>
      </c>
      <c r="D30" s="12" t="s">
        <v>65</v>
      </c>
      <c r="E30" s="1"/>
      <c r="F30" s="79"/>
      <c r="G30" s="1"/>
      <c r="H30" s="1"/>
      <c r="I30" s="1"/>
      <c r="J30" s="1"/>
      <c r="K30" s="1"/>
      <c r="L30" s="1"/>
      <c r="M30" s="1"/>
    </row>
    <row r="31" spans="2:13">
      <c r="B31" s="27">
        <v>0.1</v>
      </c>
      <c r="C31" s="28">
        <v>25991.24</v>
      </c>
      <c r="D31" s="29" t="s">
        <v>48</v>
      </c>
      <c r="E31" s="1"/>
      <c r="F31" s="79"/>
      <c r="G31" s="1"/>
      <c r="H31" s="1"/>
      <c r="I31" s="1"/>
      <c r="J31" s="1"/>
      <c r="K31" s="1"/>
      <c r="L31" s="1"/>
      <c r="M31" s="1"/>
    </row>
    <row r="32" spans="2:13">
      <c r="B32" s="27">
        <v>0.04</v>
      </c>
      <c r="C32" s="28">
        <v>41233.11</v>
      </c>
      <c r="D32" s="29" t="s">
        <v>46</v>
      </c>
      <c r="E32" s="1"/>
      <c r="F32" s="79"/>
      <c r="G32" s="1"/>
      <c r="H32" s="1"/>
      <c r="I32" s="1"/>
      <c r="J32" s="1"/>
      <c r="K32" s="1"/>
      <c r="L32" s="1"/>
      <c r="M32" s="1"/>
    </row>
    <row r="33" spans="2:13">
      <c r="B33" s="27">
        <v>0.02</v>
      </c>
      <c r="C33" s="28">
        <v>54694.39</v>
      </c>
      <c r="D33" s="29" t="s">
        <v>44</v>
      </c>
      <c r="E33" s="1"/>
      <c r="F33" s="79"/>
      <c r="G33" s="1"/>
      <c r="H33" s="1"/>
      <c r="I33" s="1"/>
      <c r="J33" s="1"/>
      <c r="K33" s="1"/>
      <c r="L33" s="1"/>
      <c r="M33" s="1"/>
    </row>
    <row r="34" spans="2:13">
      <c r="B34" s="27">
        <v>0.01</v>
      </c>
      <c r="C34" s="28">
        <v>70218.91</v>
      </c>
      <c r="D34" s="29" t="s">
        <v>69</v>
      </c>
      <c r="E34" s="1"/>
      <c r="F34" s="79"/>
      <c r="G34" s="1"/>
      <c r="H34" s="1"/>
      <c r="I34" s="1"/>
      <c r="J34" s="1"/>
      <c r="K34" s="1"/>
      <c r="L34" s="1"/>
      <c r="M34" s="1"/>
    </row>
    <row r="35" spans="2:13">
      <c r="B35" s="30">
        <v>2E-3</v>
      </c>
      <c r="C35" s="28">
        <v>117075.4</v>
      </c>
      <c r="D35" s="29" t="s">
        <v>42</v>
      </c>
      <c r="E35" s="1"/>
      <c r="F35" s="79"/>
      <c r="G35" s="1"/>
      <c r="H35" s="1"/>
      <c r="I35" s="1"/>
      <c r="J35" s="1"/>
      <c r="K35" s="1"/>
      <c r="L35" s="1"/>
      <c r="M35" s="1"/>
    </row>
    <row r="36" spans="2:13">
      <c r="B36" s="31" t="s">
        <v>70</v>
      </c>
      <c r="C36" s="28">
        <v>46773.55</v>
      </c>
      <c r="D36" s="29" t="s">
        <v>50</v>
      </c>
      <c r="E36" s="1"/>
      <c r="F36" s="79"/>
      <c r="G36" s="1"/>
      <c r="H36" s="1"/>
      <c r="I36" s="1"/>
      <c r="J36" s="1"/>
      <c r="K36" s="1"/>
      <c r="L36" s="1"/>
      <c r="M36" s="1"/>
    </row>
    <row r="37" spans="2:13" ht="15.75" thickBot="1">
      <c r="B37" s="32" t="s">
        <v>72</v>
      </c>
      <c r="C37" s="33">
        <v>102287.1</v>
      </c>
      <c r="D37" s="34" t="s">
        <v>52</v>
      </c>
      <c r="E37" s="1"/>
      <c r="F37" s="79"/>
      <c r="G37" s="1"/>
      <c r="H37" s="1"/>
      <c r="I37" s="1"/>
      <c r="J37" s="1"/>
      <c r="K37" s="1"/>
      <c r="L37" s="1"/>
      <c r="M37" s="1"/>
    </row>
    <row r="38" spans="2:13">
      <c r="B38" s="1"/>
      <c r="C38" s="1"/>
      <c r="D38" s="1"/>
      <c r="E38" s="1"/>
      <c r="F38" s="79"/>
      <c r="G38" s="1"/>
      <c r="H38" s="1"/>
      <c r="I38" s="1"/>
      <c r="J38" s="1"/>
      <c r="K38" s="1"/>
      <c r="L38" s="1"/>
      <c r="M38" s="1"/>
    </row>
    <row r="39" spans="2:13">
      <c r="B39" s="1"/>
      <c r="C39" s="1"/>
      <c r="D39" s="1"/>
      <c r="E39" s="1"/>
      <c r="F39" s="1"/>
      <c r="G39" s="1"/>
      <c r="H39" s="1"/>
      <c r="I39" s="1"/>
      <c r="J39" s="1"/>
      <c r="K39" s="1"/>
      <c r="L39" s="1"/>
      <c r="M39" s="1"/>
    </row>
    <row r="40" spans="2:13" ht="21">
      <c r="B40" s="323" t="s">
        <v>73</v>
      </c>
      <c r="C40" s="323"/>
      <c r="D40" s="323"/>
      <c r="E40" s="323"/>
      <c r="F40" s="323"/>
      <c r="G40" s="323"/>
      <c r="H40" s="323"/>
      <c r="I40" s="1"/>
      <c r="J40" s="1"/>
      <c r="K40" s="1"/>
      <c r="L40" s="1"/>
      <c r="M40" s="1"/>
    </row>
    <row r="41" spans="2:13" ht="15.75" thickBot="1">
      <c r="B41" s="1"/>
      <c r="C41" s="1"/>
      <c r="D41" s="1"/>
      <c r="E41" s="1"/>
      <c r="F41" s="1"/>
      <c r="G41" s="1"/>
      <c r="H41" s="1"/>
      <c r="I41" s="1"/>
      <c r="J41" s="1"/>
      <c r="K41" s="1"/>
      <c r="L41" s="1"/>
      <c r="M41" s="1"/>
    </row>
    <row r="42" spans="2:13" ht="139.5" customHeight="1" thickBot="1">
      <c r="B42" s="291" t="s">
        <v>120</v>
      </c>
      <c r="C42" s="292"/>
      <c r="D42" s="292"/>
      <c r="E42" s="292"/>
      <c r="F42" s="292"/>
      <c r="G42" s="292"/>
      <c r="H42" s="293"/>
      <c r="I42" s="1"/>
      <c r="J42" s="1"/>
      <c r="K42" s="1"/>
      <c r="L42" s="1"/>
      <c r="M42" s="1"/>
    </row>
    <row r="43" spans="2:13" ht="15.75" customHeight="1"/>
    <row r="44" spans="2:13" ht="16.899999999999999" customHeight="1">
      <c r="B44" s="276" t="s">
        <v>75</v>
      </c>
      <c r="C44" s="276"/>
      <c r="D44" s="276"/>
      <c r="E44" s="276"/>
      <c r="F44" s="276"/>
      <c r="G44" s="276"/>
      <c r="H44" s="276"/>
    </row>
    <row r="45" spans="2:13" ht="15.75" customHeight="1" thickBot="1"/>
    <row r="46" spans="2:13" ht="61.5" customHeight="1" thickBot="1">
      <c r="B46" s="291" t="s">
        <v>76</v>
      </c>
      <c r="C46" s="292"/>
      <c r="D46" s="292"/>
      <c r="E46" s="292"/>
      <c r="F46" s="292"/>
      <c r="G46" s="292"/>
      <c r="H46" s="293"/>
    </row>
    <row r="47" spans="2:13">
      <c r="B47" s="1"/>
      <c r="C47" s="1"/>
      <c r="D47" s="1"/>
      <c r="E47" s="1"/>
      <c r="F47" s="1"/>
      <c r="G47" s="1"/>
      <c r="H47" s="1"/>
      <c r="I47" s="1"/>
      <c r="J47" s="1"/>
      <c r="K47" s="1"/>
      <c r="L47" s="1"/>
      <c r="M47" s="1"/>
    </row>
    <row r="48" spans="2:13" ht="15.75" thickBot="1">
      <c r="B48" s="1"/>
      <c r="C48" s="1"/>
      <c r="D48" s="1"/>
      <c r="E48" s="1"/>
      <c r="F48" s="1"/>
      <c r="G48" s="1"/>
      <c r="H48" s="1"/>
      <c r="I48" s="1"/>
      <c r="J48" s="1"/>
      <c r="K48" s="1"/>
      <c r="L48" s="1"/>
      <c r="M48" s="1"/>
    </row>
    <row r="49" spans="2:15">
      <c r="B49" s="1"/>
      <c r="C49" s="1"/>
      <c r="D49" s="1"/>
      <c r="E49" s="324" t="s">
        <v>77</v>
      </c>
      <c r="F49" s="325"/>
      <c r="G49" s="326"/>
      <c r="H49" s="268" t="s">
        <v>31</v>
      </c>
      <c r="I49" s="264"/>
      <c r="J49" s="268" t="s">
        <v>78</v>
      </c>
      <c r="K49" s="268"/>
      <c r="L49" s="264"/>
      <c r="M49" s="18" t="s">
        <v>79</v>
      </c>
    </row>
    <row r="50" spans="2:15" ht="15.75" thickBot="1">
      <c r="B50" s="35" t="s">
        <v>80</v>
      </c>
      <c r="C50" s="36" t="s">
        <v>81</v>
      </c>
      <c r="D50" s="36" t="s">
        <v>34</v>
      </c>
      <c r="E50" s="37" t="s">
        <v>82</v>
      </c>
      <c r="F50" s="38">
        <v>0.01</v>
      </c>
      <c r="G50" s="39" t="s">
        <v>83</v>
      </c>
      <c r="H50" s="37" t="s">
        <v>84</v>
      </c>
      <c r="I50" s="39" t="s">
        <v>65</v>
      </c>
      <c r="J50" s="19" t="s">
        <v>85</v>
      </c>
      <c r="K50" s="19" t="s">
        <v>86</v>
      </c>
      <c r="L50" s="20" t="s">
        <v>87</v>
      </c>
      <c r="M50" s="185">
        <v>0.01</v>
      </c>
    </row>
    <row r="51" spans="2:15">
      <c r="B51" s="109" t="s">
        <v>88</v>
      </c>
      <c r="C51" s="110" t="s">
        <v>100</v>
      </c>
      <c r="D51" s="130">
        <v>1.56</v>
      </c>
      <c r="E51" s="111">
        <v>610</v>
      </c>
      <c r="F51" s="112">
        <v>1006</v>
      </c>
      <c r="G51" s="113">
        <v>1658</v>
      </c>
      <c r="H51" s="197">
        <v>2525.4169999999999</v>
      </c>
      <c r="I51" s="110" t="s">
        <v>69</v>
      </c>
      <c r="J51" s="95"/>
      <c r="K51" s="95"/>
      <c r="L51" s="114"/>
      <c r="M51" s="59"/>
      <c r="O51" s="205"/>
    </row>
    <row r="52" spans="2:15">
      <c r="B52" s="31" t="s">
        <v>90</v>
      </c>
      <c r="C52" s="29" t="s">
        <v>121</v>
      </c>
      <c r="D52" s="131">
        <v>9.5399999999999991</v>
      </c>
      <c r="E52" s="41">
        <v>2336</v>
      </c>
      <c r="F52" s="41">
        <v>3850</v>
      </c>
      <c r="G52" s="28">
        <v>6345</v>
      </c>
      <c r="H52" s="186">
        <v>5667.2830000000004</v>
      </c>
      <c r="I52" s="29" t="s">
        <v>69</v>
      </c>
      <c r="J52" s="1"/>
      <c r="K52" s="1"/>
      <c r="L52" s="22"/>
      <c r="M52" s="14"/>
      <c r="O52" s="205"/>
    </row>
    <row r="53" spans="2:15">
      <c r="B53" s="31" t="s">
        <v>91</v>
      </c>
      <c r="C53" s="29" t="s">
        <v>100</v>
      </c>
      <c r="D53" s="131">
        <v>3.33</v>
      </c>
      <c r="E53" s="41">
        <v>962</v>
      </c>
      <c r="F53" s="41">
        <v>1586</v>
      </c>
      <c r="G53" s="28">
        <v>2614</v>
      </c>
      <c r="H53" s="192">
        <v>3311.75</v>
      </c>
      <c r="I53" s="29" t="s">
        <v>69</v>
      </c>
      <c r="J53" s="1"/>
      <c r="K53" s="1"/>
      <c r="L53" s="22"/>
      <c r="M53" s="14"/>
      <c r="O53" s="205"/>
    </row>
    <row r="54" spans="2:15">
      <c r="B54" s="31" t="s">
        <v>93</v>
      </c>
      <c r="C54" s="29" t="s">
        <v>100</v>
      </c>
      <c r="D54" s="131">
        <v>3.73</v>
      </c>
      <c r="E54" s="41">
        <v>1032</v>
      </c>
      <c r="F54" s="41">
        <v>1701</v>
      </c>
      <c r="G54" s="28">
        <v>2803</v>
      </c>
      <c r="H54" s="192">
        <v>2961.2269999999999</v>
      </c>
      <c r="I54" s="29" t="s">
        <v>69</v>
      </c>
      <c r="J54" s="1"/>
      <c r="K54" s="1"/>
      <c r="L54" s="22"/>
      <c r="M54" s="14"/>
      <c r="O54" s="205"/>
    </row>
    <row r="55" spans="2:15">
      <c r="B55" s="31" t="s">
        <v>94</v>
      </c>
      <c r="C55" s="29" t="s">
        <v>100</v>
      </c>
      <c r="D55" s="131">
        <v>12.67</v>
      </c>
      <c r="E55" s="41">
        <v>2884</v>
      </c>
      <c r="F55" s="41">
        <v>4753</v>
      </c>
      <c r="G55" s="28">
        <v>7833</v>
      </c>
      <c r="H55" s="186">
        <v>6136.7280000000001</v>
      </c>
      <c r="I55" s="29" t="s">
        <v>69</v>
      </c>
      <c r="J55" s="1"/>
      <c r="K55" s="1"/>
      <c r="L55" s="22"/>
      <c r="M55" s="14"/>
      <c r="O55" s="205"/>
    </row>
    <row r="56" spans="2:15">
      <c r="B56" s="31" t="s">
        <v>96</v>
      </c>
      <c r="C56" s="29" t="s">
        <v>121</v>
      </c>
      <c r="D56" s="131">
        <v>36.700000000000003</v>
      </c>
      <c r="E56" s="41">
        <v>5358</v>
      </c>
      <c r="F56" s="41">
        <v>8830</v>
      </c>
      <c r="G56" s="28">
        <v>14552</v>
      </c>
      <c r="H56" s="186">
        <v>8126.65</v>
      </c>
      <c r="I56" s="29" t="s">
        <v>69</v>
      </c>
      <c r="J56" s="1"/>
      <c r="K56" s="1"/>
      <c r="L56" s="22"/>
      <c r="M56" s="14"/>
      <c r="O56" s="205"/>
    </row>
    <row r="57" spans="2:15">
      <c r="B57" s="31" t="s">
        <v>97</v>
      </c>
      <c r="C57" s="29" t="s">
        <v>121</v>
      </c>
      <c r="D57" s="131">
        <v>64.790000000000006</v>
      </c>
      <c r="E57" s="41">
        <v>8282</v>
      </c>
      <c r="F57" s="41">
        <v>13648</v>
      </c>
      <c r="G57" s="28">
        <v>22492</v>
      </c>
      <c r="H57" s="186">
        <v>15100.68</v>
      </c>
      <c r="I57" s="29" t="s">
        <v>69</v>
      </c>
      <c r="J57" s="1"/>
      <c r="K57" s="1"/>
      <c r="L57" s="22"/>
      <c r="M57" s="14"/>
      <c r="O57" s="205"/>
    </row>
    <row r="58" spans="2:15">
      <c r="B58" s="31" t="s">
        <v>99</v>
      </c>
      <c r="C58" s="29" t="s">
        <v>122</v>
      </c>
      <c r="D58" s="131">
        <v>6.35</v>
      </c>
      <c r="E58" s="41">
        <v>2062</v>
      </c>
      <c r="F58" s="41">
        <v>3398</v>
      </c>
      <c r="G58" s="28">
        <v>5600</v>
      </c>
      <c r="H58" s="186">
        <v>4278.4139999999998</v>
      </c>
      <c r="I58" s="29" t="s">
        <v>69</v>
      </c>
      <c r="J58" s="1"/>
      <c r="K58" s="1"/>
      <c r="L58" s="22"/>
      <c r="M58" s="14"/>
      <c r="O58" s="205"/>
    </row>
    <row r="59" spans="2:15">
      <c r="B59" s="31" t="s">
        <v>106</v>
      </c>
      <c r="C59" s="29" t="s">
        <v>123</v>
      </c>
      <c r="D59" s="131">
        <v>12.19</v>
      </c>
      <c r="E59" s="41">
        <v>3361</v>
      </c>
      <c r="F59" s="41">
        <v>5540</v>
      </c>
      <c r="G59" s="28">
        <v>9129</v>
      </c>
      <c r="H59" s="186">
        <v>7326.4120000000003</v>
      </c>
      <c r="I59" s="29" t="s">
        <v>69</v>
      </c>
      <c r="J59" s="1"/>
      <c r="K59" s="1"/>
      <c r="L59" s="22"/>
      <c r="M59" s="14"/>
      <c r="O59" s="205"/>
    </row>
    <row r="60" spans="2:15">
      <c r="B60" s="31" t="s">
        <v>114</v>
      </c>
      <c r="C60" s="29" t="s">
        <v>122</v>
      </c>
      <c r="D60" s="131">
        <v>24.71</v>
      </c>
      <c r="E60" s="41">
        <v>4812</v>
      </c>
      <c r="F60" s="41">
        <v>7931</v>
      </c>
      <c r="G60" s="28">
        <v>13070</v>
      </c>
      <c r="H60" s="186">
        <v>12170.272999999999</v>
      </c>
      <c r="I60" s="29" t="s">
        <v>69</v>
      </c>
      <c r="J60" s="1"/>
      <c r="K60" s="1"/>
      <c r="L60" s="22"/>
      <c r="M60" s="14"/>
      <c r="O60" s="205"/>
    </row>
    <row r="61" spans="2:15">
      <c r="B61" s="31" t="s">
        <v>116</v>
      </c>
      <c r="C61" s="29" t="s">
        <v>122</v>
      </c>
      <c r="D61" s="131">
        <v>37.479999999999997</v>
      </c>
      <c r="E61" s="41">
        <v>6233</v>
      </c>
      <c r="F61" s="41">
        <v>10272</v>
      </c>
      <c r="G61" s="28">
        <v>16928</v>
      </c>
      <c r="H61" s="186">
        <v>15467.93</v>
      </c>
      <c r="I61" s="29" t="s">
        <v>69</v>
      </c>
      <c r="J61" s="1"/>
      <c r="K61" s="1"/>
      <c r="L61" s="22"/>
      <c r="M61" s="14"/>
      <c r="O61" s="205"/>
    </row>
    <row r="62" spans="2:15" ht="15.75" thickBot="1">
      <c r="B62" s="32" t="s">
        <v>118</v>
      </c>
      <c r="C62" s="34" t="s">
        <v>92</v>
      </c>
      <c r="D62" s="132">
        <v>55.42</v>
      </c>
      <c r="E62" s="115">
        <v>8003</v>
      </c>
      <c r="F62" s="115">
        <v>13189</v>
      </c>
      <c r="G62" s="33">
        <v>21735</v>
      </c>
      <c r="H62" s="198">
        <v>22153.437999999998</v>
      </c>
      <c r="I62" s="34" t="s">
        <v>69</v>
      </c>
      <c r="J62" s="65"/>
      <c r="K62" s="65"/>
      <c r="L62" s="116"/>
      <c r="M62" s="17"/>
      <c r="O62" s="205"/>
    </row>
    <row r="66" spans="1:1">
      <c r="A66" s="205"/>
    </row>
    <row r="67" spans="1:1">
      <c r="A67" s="205"/>
    </row>
    <row r="68" spans="1:1">
      <c r="A68" s="205"/>
    </row>
    <row r="69" spans="1:1">
      <c r="A69" s="205"/>
    </row>
    <row r="70" spans="1:1">
      <c r="A70" s="205"/>
    </row>
    <row r="71" spans="1:1">
      <c r="A71" s="205"/>
    </row>
    <row r="72" spans="1:1">
      <c r="A72" s="205"/>
    </row>
    <row r="73" spans="1:1">
      <c r="A73" s="205"/>
    </row>
    <row r="74" spans="1:1">
      <c r="A74" s="205"/>
    </row>
    <row r="75" spans="1:1">
      <c r="A75" s="205"/>
    </row>
    <row r="76" spans="1:1">
      <c r="A76" s="205"/>
    </row>
    <row r="77" spans="1:1">
      <c r="A77" s="205"/>
    </row>
    <row r="78" spans="1:1">
      <c r="A78" s="202"/>
    </row>
  </sheetData>
  <mergeCells count="9">
    <mergeCell ref="J49:L49"/>
    <mergeCell ref="B27:H27"/>
    <mergeCell ref="C29:D29"/>
    <mergeCell ref="E49:G49"/>
    <mergeCell ref="H49:I49"/>
    <mergeCell ref="B40:H40"/>
    <mergeCell ref="B42:H42"/>
    <mergeCell ref="B44:H44"/>
    <mergeCell ref="B46:H46"/>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F1A19-831A-40A2-9BB5-C7AD9C40BB01}">
  <dimension ref="A1:M56"/>
  <sheetViews>
    <sheetView topLeftCell="A36" zoomScale="75" zoomScaleNormal="75" workbookViewId="0">
      <selection activeCell="D59" sqref="D59"/>
    </sheetView>
  </sheetViews>
  <sheetFormatPr defaultRowHeight="15"/>
  <cols>
    <col min="2" max="9" width="20.7109375" customWidth="1"/>
  </cols>
  <sheetData>
    <row r="1" spans="2:13">
      <c r="B1" s="1"/>
      <c r="C1" s="1"/>
      <c r="D1" s="1"/>
      <c r="E1" s="1"/>
      <c r="F1" s="1"/>
      <c r="G1" s="1"/>
      <c r="H1" s="1"/>
      <c r="I1" s="1"/>
      <c r="J1" s="1"/>
      <c r="K1" s="1"/>
      <c r="L1" s="1"/>
      <c r="M1" s="1"/>
    </row>
    <row r="2" spans="2:13" ht="21">
      <c r="B2" s="2" t="s">
        <v>53</v>
      </c>
      <c r="C2" s="2" t="s">
        <v>18</v>
      </c>
      <c r="D2" s="1"/>
      <c r="E2" s="1"/>
      <c r="F2" s="1"/>
      <c r="G2" s="1"/>
      <c r="H2" s="1"/>
      <c r="I2" s="1"/>
      <c r="J2" s="1"/>
      <c r="K2" s="1"/>
      <c r="L2" s="1"/>
      <c r="M2" s="1"/>
    </row>
    <row r="3" spans="2:13">
      <c r="B3" s="1"/>
      <c r="C3" s="1"/>
      <c r="D3" s="1"/>
      <c r="E3" s="1"/>
      <c r="F3" s="1"/>
      <c r="G3" s="1"/>
      <c r="H3" s="1"/>
      <c r="I3" s="1"/>
      <c r="J3" s="1"/>
      <c r="K3" s="1"/>
      <c r="L3" s="1"/>
      <c r="M3" s="1"/>
    </row>
    <row r="4" spans="2:13" ht="21">
      <c r="B4" s="2" t="s">
        <v>54</v>
      </c>
      <c r="C4" s="2" t="s">
        <v>124</v>
      </c>
      <c r="D4" s="1"/>
      <c r="E4" s="3"/>
      <c r="F4" s="1"/>
      <c r="G4" s="1"/>
      <c r="H4" s="1"/>
      <c r="I4" s="1"/>
      <c r="J4" s="1"/>
      <c r="K4" s="1"/>
      <c r="L4" s="1"/>
      <c r="M4" s="1"/>
    </row>
    <row r="5" spans="2:13" ht="21">
      <c r="B5" s="2"/>
      <c r="C5" s="2"/>
      <c r="D5" s="1"/>
      <c r="E5" s="1"/>
      <c r="F5" s="1"/>
      <c r="G5" s="1"/>
      <c r="H5" s="1"/>
      <c r="I5" s="1"/>
      <c r="J5" s="1"/>
      <c r="K5" s="1"/>
      <c r="L5" s="1"/>
      <c r="M5" s="1"/>
    </row>
    <row r="6" spans="2:13" ht="21">
      <c r="B6" s="2" t="s">
        <v>56</v>
      </c>
      <c r="C6" s="2" t="s">
        <v>20</v>
      </c>
      <c r="D6" s="1"/>
      <c r="E6" s="1"/>
      <c r="F6" s="1"/>
      <c r="G6" s="1"/>
      <c r="H6" s="1"/>
      <c r="I6" s="1"/>
      <c r="J6" s="1"/>
      <c r="K6" s="1"/>
      <c r="L6" s="1"/>
      <c r="M6" s="1"/>
    </row>
    <row r="7" spans="2:13">
      <c r="B7" s="1"/>
      <c r="C7" s="1"/>
      <c r="D7" s="1"/>
      <c r="E7" s="1"/>
      <c r="F7" s="1"/>
      <c r="G7" s="1"/>
      <c r="H7" s="1"/>
      <c r="I7" s="1"/>
      <c r="J7" s="1"/>
      <c r="K7" s="1"/>
      <c r="L7" s="1"/>
      <c r="M7" s="1"/>
    </row>
    <row r="8" spans="2:13" ht="21">
      <c r="B8" s="4" t="s">
        <v>57</v>
      </c>
      <c r="C8" s="5" t="s">
        <v>57</v>
      </c>
      <c r="D8" s="5" t="s">
        <v>57</v>
      </c>
      <c r="E8" s="5" t="s">
        <v>57</v>
      </c>
      <c r="F8" s="5" t="s">
        <v>57</v>
      </c>
      <c r="G8" s="5" t="s">
        <v>57</v>
      </c>
      <c r="H8" s="5" t="s">
        <v>57</v>
      </c>
      <c r="I8" s="5" t="s">
        <v>57</v>
      </c>
      <c r="J8" s="5" t="s">
        <v>57</v>
      </c>
      <c r="K8" s="5" t="s">
        <v>57</v>
      </c>
      <c r="L8" s="5" t="s">
        <v>57</v>
      </c>
      <c r="M8" s="5" t="s">
        <v>57</v>
      </c>
    </row>
    <row r="9" spans="2:13" ht="15.75">
      <c r="B9" s="24" t="s">
        <v>58</v>
      </c>
      <c r="C9" s="25" t="s">
        <v>2</v>
      </c>
      <c r="D9" s="6"/>
      <c r="E9" s="6"/>
      <c r="F9" s="6"/>
      <c r="G9" s="6"/>
      <c r="H9" s="1"/>
      <c r="I9" s="1"/>
      <c r="J9" s="1"/>
      <c r="K9" s="1"/>
      <c r="L9" s="1"/>
      <c r="M9" s="1"/>
    </row>
    <row r="10" spans="2:13" ht="15.75">
      <c r="B10" s="26" t="s">
        <v>17</v>
      </c>
      <c r="C10" s="129">
        <f>'HUC-Overview'!$C$9</f>
        <v>187.92647099999999</v>
      </c>
      <c r="D10" s="7"/>
      <c r="E10" s="7"/>
      <c r="F10" s="7"/>
      <c r="G10" s="8"/>
      <c r="H10" s="1"/>
      <c r="I10" s="1"/>
      <c r="J10" s="1"/>
      <c r="K10" s="1"/>
      <c r="L10" s="1"/>
      <c r="M10" s="1"/>
    </row>
    <row r="11" spans="2:13" ht="15.75">
      <c r="B11" s="8"/>
      <c r="C11" s="7"/>
      <c r="D11" s="7"/>
      <c r="E11" s="7"/>
      <c r="F11" s="7"/>
      <c r="G11" s="8"/>
      <c r="H11" s="1"/>
      <c r="I11" s="1"/>
      <c r="J11" s="1"/>
      <c r="K11" s="1"/>
      <c r="L11" s="1"/>
      <c r="M11" s="1"/>
    </row>
    <row r="12" spans="2:13" ht="15.75">
      <c r="B12" s="8"/>
      <c r="C12" s="7"/>
      <c r="D12" s="7"/>
      <c r="E12" s="7"/>
      <c r="F12" s="7"/>
      <c r="G12" s="7"/>
      <c r="H12" s="1"/>
      <c r="I12" s="1"/>
      <c r="J12" s="1"/>
      <c r="K12" s="1"/>
      <c r="L12" s="1"/>
      <c r="M12" s="1"/>
    </row>
    <row r="13" spans="2:13">
      <c r="B13" s="1"/>
      <c r="C13" s="1"/>
      <c r="D13" s="1"/>
      <c r="E13" s="1"/>
      <c r="F13" s="1"/>
      <c r="G13" s="1"/>
      <c r="H13" s="1"/>
      <c r="I13" s="1"/>
      <c r="J13" s="1"/>
      <c r="K13" s="1"/>
      <c r="L13" s="1"/>
      <c r="M13" s="1"/>
    </row>
    <row r="14" spans="2:13" ht="21">
      <c r="B14" s="9" t="s">
        <v>59</v>
      </c>
      <c r="C14" s="10" t="s">
        <v>57</v>
      </c>
      <c r="D14" s="10" t="s">
        <v>57</v>
      </c>
      <c r="E14" s="10" t="s">
        <v>57</v>
      </c>
      <c r="F14" s="10" t="s">
        <v>57</v>
      </c>
      <c r="G14" s="10" t="s">
        <v>57</v>
      </c>
      <c r="H14" s="10" t="s">
        <v>57</v>
      </c>
      <c r="I14" s="10" t="s">
        <v>57</v>
      </c>
      <c r="J14" s="10" t="s">
        <v>57</v>
      </c>
      <c r="K14" s="10" t="s">
        <v>57</v>
      </c>
      <c r="L14" s="10" t="s">
        <v>57</v>
      </c>
      <c r="M14" s="10" t="s">
        <v>57</v>
      </c>
    </row>
    <row r="15" spans="2:13">
      <c r="B15" s="1"/>
      <c r="C15" s="1"/>
      <c r="D15" s="1"/>
      <c r="E15" s="1"/>
      <c r="F15" s="1"/>
      <c r="G15" s="1"/>
      <c r="H15" s="1"/>
      <c r="I15" s="1"/>
      <c r="J15" s="1"/>
      <c r="K15" s="1"/>
      <c r="L15" s="1"/>
      <c r="M15" s="1"/>
    </row>
    <row r="16" spans="2:13">
      <c r="B16" s="1"/>
      <c r="C16" s="1"/>
      <c r="D16" s="1"/>
      <c r="E16" s="1"/>
      <c r="F16" s="1"/>
      <c r="G16" s="1"/>
      <c r="H16" s="1"/>
      <c r="I16" s="1"/>
      <c r="J16" s="1"/>
      <c r="K16" s="1"/>
      <c r="L16" s="1"/>
      <c r="M16" s="1"/>
    </row>
    <row r="17" spans="2:13">
      <c r="B17" s="1"/>
      <c r="C17" s="1"/>
      <c r="D17" s="1"/>
      <c r="E17" s="1"/>
      <c r="F17" s="1"/>
      <c r="G17" s="1"/>
      <c r="H17" s="1"/>
      <c r="I17" s="1"/>
      <c r="J17" s="1"/>
      <c r="K17" s="1"/>
      <c r="L17" s="1"/>
      <c r="M17" s="1"/>
    </row>
    <row r="18" spans="2:13">
      <c r="B18" s="1"/>
      <c r="C18" s="1"/>
      <c r="D18" s="1"/>
      <c r="E18" s="1"/>
      <c r="F18" s="1"/>
      <c r="G18" s="1"/>
      <c r="H18" s="1"/>
      <c r="I18" s="1"/>
      <c r="J18" s="1"/>
      <c r="K18" s="1"/>
      <c r="L18" s="1"/>
      <c r="M18" s="1"/>
    </row>
    <row r="19" spans="2:13">
      <c r="B19" s="1"/>
      <c r="C19" s="1"/>
      <c r="D19" s="1"/>
      <c r="E19" s="1"/>
      <c r="F19" s="1"/>
      <c r="G19" s="1"/>
      <c r="H19" s="1"/>
      <c r="I19" s="1"/>
      <c r="J19" s="1"/>
      <c r="K19" s="1"/>
      <c r="L19" s="1"/>
      <c r="M19" s="1"/>
    </row>
    <row r="20" spans="2:13">
      <c r="B20" s="1"/>
      <c r="C20" s="1"/>
      <c r="D20" s="1"/>
      <c r="E20" s="1"/>
      <c r="F20" s="1"/>
      <c r="G20" s="1"/>
      <c r="H20" s="1"/>
      <c r="I20" s="1"/>
      <c r="J20" s="1"/>
      <c r="K20" s="1"/>
      <c r="L20" s="1"/>
      <c r="M20" s="1"/>
    </row>
    <row r="21" spans="2:13">
      <c r="B21" s="1"/>
      <c r="C21" s="1"/>
      <c r="D21" s="1"/>
      <c r="E21" s="1"/>
      <c r="F21" s="1"/>
      <c r="G21" s="1"/>
      <c r="H21" s="1"/>
      <c r="I21" s="1"/>
      <c r="J21" s="1"/>
      <c r="K21" s="1"/>
      <c r="L21" s="1"/>
      <c r="M21" s="1"/>
    </row>
    <row r="22" spans="2:13">
      <c r="B22" s="1"/>
      <c r="C22" s="1"/>
      <c r="D22" s="1"/>
      <c r="E22" s="1"/>
      <c r="F22" s="1"/>
      <c r="G22" s="1"/>
      <c r="H22" s="1"/>
      <c r="I22" s="1"/>
      <c r="J22" s="1"/>
      <c r="K22" s="1"/>
      <c r="L22" s="1"/>
      <c r="M22" s="1"/>
    </row>
    <row r="23" spans="2:13">
      <c r="B23" s="1"/>
      <c r="C23" s="1"/>
      <c r="D23" s="1"/>
      <c r="E23" s="1"/>
      <c r="F23" s="1"/>
      <c r="G23" s="1"/>
      <c r="H23" s="1"/>
      <c r="I23" s="1"/>
      <c r="J23" s="1"/>
      <c r="K23" s="1"/>
      <c r="L23" s="1"/>
      <c r="M23" s="1"/>
    </row>
    <row r="24" spans="2:13">
      <c r="B24" s="1"/>
      <c r="C24" s="1"/>
      <c r="D24" s="1"/>
      <c r="E24" s="1"/>
      <c r="F24" s="1"/>
      <c r="G24" s="1"/>
      <c r="H24" s="1"/>
      <c r="I24" s="1"/>
      <c r="J24" s="1"/>
      <c r="K24" s="1"/>
      <c r="L24" s="1"/>
      <c r="M24" s="1"/>
    </row>
    <row r="25" spans="2:13">
      <c r="B25" s="1"/>
      <c r="C25" s="1"/>
      <c r="D25" s="1"/>
      <c r="E25" s="1"/>
      <c r="F25" s="1"/>
      <c r="G25" s="1"/>
      <c r="H25" s="1"/>
      <c r="I25" s="1"/>
      <c r="J25" s="1"/>
      <c r="K25" s="1"/>
      <c r="L25" s="1"/>
      <c r="M25" s="1"/>
    </row>
    <row r="26" spans="2:13">
      <c r="B26" s="1"/>
      <c r="C26" s="1"/>
      <c r="D26" s="1"/>
      <c r="E26" s="1"/>
      <c r="F26" s="1"/>
      <c r="G26" s="1"/>
      <c r="H26" s="1"/>
      <c r="I26" s="1"/>
      <c r="J26" s="1"/>
      <c r="K26" s="1"/>
      <c r="L26" s="1"/>
      <c r="M26" s="1"/>
    </row>
    <row r="27" spans="2:13" ht="23.25">
      <c r="B27" s="322" t="s">
        <v>62</v>
      </c>
      <c r="C27" s="322"/>
      <c r="D27" s="322"/>
      <c r="E27" s="322"/>
      <c r="F27" s="322"/>
      <c r="G27" s="322"/>
      <c r="H27" s="322"/>
      <c r="I27" s="1"/>
      <c r="J27" s="1"/>
      <c r="K27" s="1"/>
      <c r="L27" s="1"/>
      <c r="M27" s="1"/>
    </row>
    <row r="28" spans="2:13">
      <c r="B28" s="1"/>
      <c r="C28" s="1"/>
      <c r="D28" s="1"/>
      <c r="E28" s="1"/>
      <c r="F28" s="1"/>
      <c r="G28" s="1"/>
      <c r="H28" s="1"/>
      <c r="I28" s="1"/>
      <c r="J28" s="1"/>
      <c r="K28" s="1"/>
      <c r="L28" s="1"/>
      <c r="M28" s="1"/>
    </row>
    <row r="29" spans="2:13">
      <c r="B29" s="1"/>
      <c r="C29" s="278" t="s">
        <v>31</v>
      </c>
      <c r="D29" s="279"/>
      <c r="E29" s="1"/>
      <c r="F29" s="1"/>
      <c r="G29" s="1"/>
      <c r="H29" s="1"/>
      <c r="I29" s="1"/>
      <c r="J29" s="1"/>
      <c r="K29" s="1"/>
      <c r="L29" s="1"/>
      <c r="M29" s="1"/>
    </row>
    <row r="30" spans="2:13">
      <c r="B30" s="11" t="s">
        <v>64</v>
      </c>
      <c r="C30" s="12" t="s">
        <v>41</v>
      </c>
      <c r="D30" s="12" t="s">
        <v>65</v>
      </c>
      <c r="E30" s="1"/>
      <c r="F30" s="1"/>
      <c r="G30" s="1"/>
      <c r="H30" s="1"/>
      <c r="I30" s="1"/>
      <c r="J30" s="1"/>
      <c r="K30" s="1"/>
      <c r="L30" s="1"/>
      <c r="M30" s="1"/>
    </row>
    <row r="31" spans="2:13">
      <c r="B31" s="27">
        <v>0.1</v>
      </c>
      <c r="C31" s="28">
        <v>11072.56</v>
      </c>
      <c r="D31" s="29" t="s">
        <v>48</v>
      </c>
      <c r="E31" s="1"/>
      <c r="F31" s="1"/>
      <c r="G31" s="1"/>
      <c r="H31" s="1"/>
      <c r="I31" s="1"/>
      <c r="J31" s="1"/>
      <c r="K31" s="1"/>
      <c r="L31" s="1"/>
      <c r="M31" s="1"/>
    </row>
    <row r="32" spans="2:13">
      <c r="B32" s="27">
        <v>0.04</v>
      </c>
      <c r="C32" s="28">
        <v>16952.78</v>
      </c>
      <c r="D32" s="29" t="s">
        <v>46</v>
      </c>
      <c r="E32" s="1"/>
      <c r="F32" s="1"/>
      <c r="G32" s="1"/>
      <c r="H32" s="1"/>
      <c r="I32" s="1"/>
      <c r="J32" s="1"/>
      <c r="K32" s="1"/>
      <c r="L32" s="1"/>
      <c r="M32" s="1"/>
    </row>
    <row r="33" spans="1:13">
      <c r="B33" s="27">
        <v>0.02</v>
      </c>
      <c r="C33" s="28">
        <v>22825.25</v>
      </c>
      <c r="D33" s="29" t="s">
        <v>44</v>
      </c>
      <c r="E33" s="1"/>
      <c r="F33" s="1"/>
      <c r="G33" s="1"/>
      <c r="H33" s="1"/>
      <c r="I33" s="1"/>
      <c r="J33" s="1"/>
      <c r="K33" s="1"/>
      <c r="L33" s="1"/>
      <c r="M33" s="1"/>
    </row>
    <row r="34" spans="1:13">
      <c r="B34" s="27">
        <v>0.01</v>
      </c>
      <c r="C34" s="28">
        <v>29507.16</v>
      </c>
      <c r="D34" s="29" t="s">
        <v>69</v>
      </c>
      <c r="E34" s="1"/>
      <c r="F34" s="1"/>
      <c r="G34" s="1"/>
      <c r="H34" s="1"/>
      <c r="I34" s="1"/>
      <c r="J34" s="1"/>
      <c r="K34" s="1"/>
      <c r="L34" s="1"/>
      <c r="M34" s="1"/>
    </row>
    <row r="35" spans="1:13">
      <c r="B35" s="30">
        <v>2E-3</v>
      </c>
      <c r="C35" s="28">
        <v>59530.63</v>
      </c>
      <c r="D35" s="29" t="s">
        <v>42</v>
      </c>
      <c r="E35" s="1"/>
      <c r="F35" s="1"/>
      <c r="G35" s="1"/>
      <c r="H35" s="1"/>
      <c r="I35" s="1"/>
      <c r="J35" s="1"/>
      <c r="K35" s="1"/>
      <c r="L35" s="1"/>
      <c r="M35" s="1"/>
    </row>
    <row r="36" spans="1:13">
      <c r="B36" s="31" t="s">
        <v>70</v>
      </c>
      <c r="C36" s="28">
        <v>19740.38</v>
      </c>
      <c r="D36" s="29" t="s">
        <v>50</v>
      </c>
      <c r="E36" s="1"/>
      <c r="F36" s="1"/>
      <c r="G36" s="1"/>
      <c r="H36" s="1"/>
      <c r="I36" s="1"/>
      <c r="J36" s="1"/>
      <c r="K36" s="1"/>
      <c r="L36" s="1"/>
      <c r="M36" s="1"/>
    </row>
    <row r="37" spans="1:13">
      <c r="B37" s="32" t="s">
        <v>72</v>
      </c>
      <c r="C37" s="33">
        <v>42245.84</v>
      </c>
      <c r="D37" s="34" t="s">
        <v>52</v>
      </c>
      <c r="E37" s="1"/>
      <c r="F37" s="1"/>
      <c r="G37" s="1"/>
      <c r="H37" s="1"/>
      <c r="I37" s="1"/>
      <c r="J37" s="1"/>
      <c r="K37" s="1"/>
      <c r="L37" s="1"/>
      <c r="M37" s="1"/>
    </row>
    <row r="38" spans="1:13">
      <c r="B38" s="1"/>
      <c r="C38" s="1"/>
      <c r="D38" s="1"/>
      <c r="E38" s="1"/>
      <c r="F38" s="1"/>
      <c r="G38" s="1"/>
      <c r="H38" s="1"/>
      <c r="I38" s="1"/>
      <c r="J38" s="1"/>
      <c r="K38" s="1"/>
      <c r="L38" s="1"/>
      <c r="M38" s="1"/>
    </row>
    <row r="39" spans="1:13">
      <c r="B39" s="1"/>
      <c r="C39" s="1"/>
      <c r="D39" s="1"/>
      <c r="E39" s="1"/>
      <c r="F39" s="1"/>
      <c r="G39" s="1"/>
      <c r="H39" s="1"/>
      <c r="I39" s="1"/>
      <c r="J39" s="1"/>
      <c r="K39" s="1"/>
      <c r="L39" s="1"/>
      <c r="M39" s="1"/>
    </row>
    <row r="40" spans="1:13" ht="21">
      <c r="B40" s="323" t="s">
        <v>73</v>
      </c>
      <c r="C40" s="323"/>
      <c r="D40" s="323"/>
      <c r="E40" s="323"/>
      <c r="F40" s="323"/>
      <c r="G40" s="323"/>
      <c r="H40" s="323"/>
      <c r="I40" s="1"/>
      <c r="J40" s="1"/>
      <c r="K40" s="1"/>
      <c r="L40" s="1"/>
      <c r="M40" s="1"/>
    </row>
    <row r="41" spans="1:13" ht="15.75" thickBot="1">
      <c r="B41" s="1"/>
      <c r="C41" s="1"/>
      <c r="D41" s="1"/>
      <c r="E41" s="1"/>
      <c r="F41" s="1"/>
      <c r="G41" s="1"/>
      <c r="H41" s="1"/>
      <c r="I41" s="1"/>
      <c r="J41" s="1"/>
      <c r="K41" s="1"/>
      <c r="L41" s="1"/>
      <c r="M41" s="1"/>
    </row>
    <row r="42" spans="1:13" ht="97.5" customHeight="1" thickBot="1">
      <c r="B42" s="291" t="s">
        <v>125</v>
      </c>
      <c r="C42" s="292"/>
      <c r="D42" s="292"/>
      <c r="E42" s="292"/>
      <c r="F42" s="292"/>
      <c r="G42" s="292"/>
      <c r="H42" s="293"/>
      <c r="I42" s="1"/>
      <c r="J42" s="1"/>
      <c r="K42" s="1"/>
      <c r="L42" s="1"/>
      <c r="M42" s="1"/>
    </row>
    <row r="43" spans="1:13" ht="15.75" customHeight="1"/>
    <row r="44" spans="1:13" ht="16.899999999999999" customHeight="1">
      <c r="B44" s="276" t="s">
        <v>75</v>
      </c>
      <c r="C44" s="276"/>
      <c r="D44" s="276"/>
      <c r="E44" s="276"/>
      <c r="F44" s="276"/>
      <c r="G44" s="276"/>
      <c r="H44" s="276"/>
    </row>
    <row r="45" spans="1:13" ht="15.75" customHeight="1" thickBot="1"/>
    <row r="46" spans="1:13" ht="61.5" customHeight="1" thickBot="1">
      <c r="B46" s="291" t="s">
        <v>76</v>
      </c>
      <c r="C46" s="292"/>
      <c r="D46" s="292"/>
      <c r="E46" s="292"/>
      <c r="F46" s="292"/>
      <c r="G46" s="292"/>
      <c r="H46" s="293"/>
    </row>
    <row r="47" spans="1:13">
      <c r="A47" s="1"/>
      <c r="B47" s="1"/>
      <c r="C47" s="1"/>
      <c r="D47" s="1"/>
      <c r="E47" s="1"/>
      <c r="F47" s="1"/>
      <c r="G47" s="1"/>
      <c r="H47" s="1"/>
      <c r="I47" s="1"/>
      <c r="J47" s="1"/>
      <c r="K47" s="1"/>
      <c r="L47" s="1"/>
      <c r="M47" s="1"/>
    </row>
    <row r="48" spans="1:13" ht="15.75" thickBot="1">
      <c r="B48" s="1"/>
      <c r="C48" s="1"/>
      <c r="D48" s="1"/>
      <c r="E48" s="1"/>
      <c r="F48" s="1"/>
      <c r="G48" s="1"/>
      <c r="H48" s="1"/>
      <c r="I48" s="1"/>
      <c r="J48" s="1"/>
      <c r="K48" s="1"/>
      <c r="L48" s="1"/>
      <c r="M48" s="1"/>
    </row>
    <row r="49" spans="2:13" ht="15" customHeight="1" thickBot="1">
      <c r="B49" s="1"/>
      <c r="C49" s="1"/>
      <c r="D49" s="1"/>
      <c r="E49" s="327" t="s">
        <v>77</v>
      </c>
      <c r="F49" s="328"/>
      <c r="G49" s="329"/>
      <c r="H49" s="294" t="s">
        <v>31</v>
      </c>
      <c r="I49" s="296"/>
      <c r="J49" s="294" t="s">
        <v>78</v>
      </c>
      <c r="K49" s="295"/>
      <c r="L49" s="296"/>
      <c r="M49" s="59" t="s">
        <v>79</v>
      </c>
    </row>
    <row r="50" spans="2:13" ht="15.75" thickBot="1">
      <c r="B50" s="49" t="s">
        <v>80</v>
      </c>
      <c r="C50" s="50" t="s">
        <v>81</v>
      </c>
      <c r="D50" s="50" t="s">
        <v>34</v>
      </c>
      <c r="E50" s="51" t="s">
        <v>82</v>
      </c>
      <c r="F50" s="52">
        <v>0.01</v>
      </c>
      <c r="G50" s="53" t="s">
        <v>83</v>
      </c>
      <c r="H50" s="51" t="s">
        <v>84</v>
      </c>
      <c r="I50" s="53" t="s">
        <v>65</v>
      </c>
      <c r="J50" s="54" t="s">
        <v>85</v>
      </c>
      <c r="K50" s="54" t="s">
        <v>86</v>
      </c>
      <c r="L50" s="19" t="s">
        <v>87</v>
      </c>
      <c r="M50" s="237">
        <v>0.01</v>
      </c>
    </row>
    <row r="51" spans="2:13">
      <c r="B51" s="55" t="s">
        <v>88</v>
      </c>
      <c r="C51" s="29" t="s">
        <v>39</v>
      </c>
      <c r="D51" s="29">
        <v>104.26</v>
      </c>
      <c r="E51" s="40">
        <v>14717.87</v>
      </c>
      <c r="F51" s="41">
        <v>24255</v>
      </c>
      <c r="G51" s="28">
        <v>39972</v>
      </c>
      <c r="H51" s="186">
        <v>28501.155999999999</v>
      </c>
      <c r="I51" s="29" t="s">
        <v>69</v>
      </c>
      <c r="J51" s="1"/>
      <c r="K51" s="1"/>
      <c r="L51" s="22"/>
      <c r="M51" s="23"/>
    </row>
    <row r="52" spans="2:13">
      <c r="B52" s="55" t="s">
        <v>90</v>
      </c>
      <c r="C52" s="29" t="s">
        <v>39</v>
      </c>
      <c r="D52" s="29">
        <v>60.24</v>
      </c>
      <c r="E52" s="41">
        <v>10161</v>
      </c>
      <c r="F52" s="41">
        <v>16746</v>
      </c>
      <c r="G52" s="28">
        <v>27597</v>
      </c>
      <c r="H52" s="186">
        <v>19454.377</v>
      </c>
      <c r="I52" s="29" t="s">
        <v>69</v>
      </c>
      <c r="J52" s="1"/>
      <c r="K52" s="1"/>
      <c r="L52" s="22"/>
      <c r="M52" s="22"/>
    </row>
    <row r="53" spans="2:13">
      <c r="B53" s="55" t="s">
        <v>91</v>
      </c>
      <c r="C53" s="29" t="s">
        <v>39</v>
      </c>
      <c r="D53" s="29">
        <v>24.17</v>
      </c>
      <c r="E53" s="41">
        <v>5830</v>
      </c>
      <c r="F53" s="41">
        <v>9608</v>
      </c>
      <c r="G53" s="28">
        <v>15834</v>
      </c>
      <c r="H53" s="186">
        <v>12671.532999999999</v>
      </c>
      <c r="I53" s="29" t="s">
        <v>69</v>
      </c>
      <c r="J53" s="1"/>
      <c r="K53" s="1"/>
      <c r="L53" s="22"/>
      <c r="M53" s="22"/>
    </row>
    <row r="54" spans="2:13">
      <c r="B54" s="55" t="s">
        <v>93</v>
      </c>
      <c r="C54" s="29" t="s">
        <v>126</v>
      </c>
      <c r="D54" s="29">
        <v>10.85</v>
      </c>
      <c r="E54" s="41">
        <v>2860</v>
      </c>
      <c r="F54" s="41">
        <v>4713</v>
      </c>
      <c r="G54" s="28">
        <v>7767</v>
      </c>
      <c r="H54" s="192">
        <v>7855.5649999999996</v>
      </c>
      <c r="I54" s="29" t="s">
        <v>69</v>
      </c>
      <c r="J54" s="1"/>
      <c r="K54" s="1"/>
      <c r="L54" s="22"/>
      <c r="M54" s="22"/>
    </row>
    <row r="55" spans="2:13">
      <c r="B55" s="55" t="s">
        <v>94</v>
      </c>
      <c r="C55" s="29" t="s">
        <v>126</v>
      </c>
      <c r="D55" s="29">
        <v>1.1499999999999999</v>
      </c>
      <c r="E55" s="41">
        <v>782</v>
      </c>
      <c r="F55" s="41">
        <v>1288</v>
      </c>
      <c r="G55" s="28">
        <v>2123</v>
      </c>
      <c r="H55" s="186">
        <v>1746.192</v>
      </c>
      <c r="I55" s="29" t="s">
        <v>69</v>
      </c>
      <c r="J55" s="1"/>
      <c r="K55" s="1"/>
      <c r="L55" s="22"/>
      <c r="M55" s="22"/>
    </row>
    <row r="56" spans="2:13" ht="15.75" thickBot="1">
      <c r="B56" s="56" t="s">
        <v>107</v>
      </c>
      <c r="C56" s="45" t="s">
        <v>39</v>
      </c>
      <c r="D56" s="45">
        <v>187.86</v>
      </c>
      <c r="E56" s="42">
        <v>18594</v>
      </c>
      <c r="F56" s="42">
        <v>30642</v>
      </c>
      <c r="G56" s="43">
        <v>50499</v>
      </c>
      <c r="H56" s="199">
        <v>29507.16</v>
      </c>
      <c r="I56" s="45" t="s">
        <v>69</v>
      </c>
      <c r="J56" s="57"/>
      <c r="K56" s="57"/>
      <c r="L56" s="58"/>
      <c r="M56" s="58"/>
    </row>
  </sheetData>
  <mergeCells count="9">
    <mergeCell ref="B46:H46"/>
    <mergeCell ref="B40:H40"/>
    <mergeCell ref="J49:L49"/>
    <mergeCell ref="B27:H27"/>
    <mergeCell ref="C29:D29"/>
    <mergeCell ref="E49:G49"/>
    <mergeCell ref="H49:I49"/>
    <mergeCell ref="B42:H42"/>
    <mergeCell ref="B44:H44"/>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A675A-A512-40FE-8B39-B89B09FF8A12}">
  <dimension ref="B1:O61"/>
  <sheetViews>
    <sheetView topLeftCell="A34" zoomScale="75" zoomScaleNormal="75" workbookViewId="0">
      <selection activeCell="C61" sqref="C61"/>
    </sheetView>
  </sheetViews>
  <sheetFormatPr defaultRowHeight="15"/>
  <cols>
    <col min="2" max="2" width="24" customWidth="1"/>
    <col min="3" max="3" width="33.7109375" customWidth="1"/>
    <col min="4" max="9" width="20.7109375" customWidth="1"/>
  </cols>
  <sheetData>
    <row r="1" spans="2:13">
      <c r="B1" s="1"/>
      <c r="C1" s="1"/>
      <c r="D1" s="1"/>
      <c r="E1" s="1"/>
      <c r="F1" s="1"/>
      <c r="G1" s="1"/>
      <c r="H1" s="1"/>
      <c r="I1" s="1"/>
      <c r="J1" s="1"/>
      <c r="K1" s="1"/>
      <c r="L1" s="1"/>
      <c r="M1" s="1"/>
    </row>
    <row r="2" spans="2:13" ht="21">
      <c r="B2" s="2" t="s">
        <v>53</v>
      </c>
      <c r="C2" s="2" t="s">
        <v>9</v>
      </c>
      <c r="D2" s="1"/>
      <c r="E2" s="1"/>
      <c r="F2" s="1"/>
      <c r="G2" s="1"/>
      <c r="H2" s="1"/>
      <c r="I2" s="1"/>
      <c r="J2" s="1"/>
      <c r="K2" s="1"/>
      <c r="L2" s="1"/>
      <c r="M2" s="1"/>
    </row>
    <row r="3" spans="2:13">
      <c r="B3" s="1"/>
      <c r="C3" s="1"/>
      <c r="D3" s="1"/>
      <c r="E3" s="1"/>
      <c r="F3" s="1"/>
      <c r="G3" s="1"/>
      <c r="H3" s="1"/>
      <c r="I3" s="1"/>
      <c r="J3" s="1"/>
      <c r="K3" s="1"/>
      <c r="L3" s="1"/>
      <c r="M3" s="1"/>
    </row>
    <row r="4" spans="2:13" ht="21">
      <c r="B4" s="2" t="s">
        <v>54</v>
      </c>
      <c r="C4" s="2" t="s">
        <v>17</v>
      </c>
      <c r="D4" s="1"/>
      <c r="E4" s="3"/>
      <c r="F4" s="1"/>
      <c r="G4" s="1"/>
      <c r="H4" s="1"/>
      <c r="I4" s="1"/>
      <c r="J4" s="1"/>
      <c r="K4" s="1"/>
      <c r="L4" s="1"/>
      <c r="M4" s="1"/>
    </row>
    <row r="5" spans="2:13" ht="21">
      <c r="B5" s="2"/>
      <c r="C5" s="2"/>
      <c r="D5" s="1"/>
      <c r="E5" s="1"/>
      <c r="F5" s="1"/>
      <c r="G5" s="1"/>
      <c r="H5" s="1"/>
      <c r="I5" s="1"/>
      <c r="J5" s="1"/>
      <c r="K5" s="1"/>
      <c r="L5" s="1"/>
      <c r="M5" s="1"/>
    </row>
    <row r="6" spans="2:13" ht="21">
      <c r="B6" s="2" t="s">
        <v>56</v>
      </c>
      <c r="C6" s="2" t="s">
        <v>21</v>
      </c>
      <c r="D6" s="1"/>
      <c r="E6" s="1"/>
      <c r="F6" s="1"/>
      <c r="G6" s="1"/>
      <c r="H6" s="1"/>
      <c r="I6" s="1"/>
      <c r="J6" s="1"/>
      <c r="K6" s="1"/>
      <c r="L6" s="1"/>
      <c r="M6" s="1"/>
    </row>
    <row r="7" spans="2:13">
      <c r="B7" s="1"/>
      <c r="C7" s="1"/>
      <c r="D7" s="1"/>
      <c r="E7" s="1"/>
      <c r="F7" s="1"/>
      <c r="G7" s="1"/>
      <c r="H7" s="1"/>
      <c r="I7" s="1"/>
      <c r="J7" s="1"/>
      <c r="K7" s="1"/>
      <c r="L7" s="1"/>
      <c r="M7" s="1"/>
    </row>
    <row r="8" spans="2:13" ht="21">
      <c r="B8" s="4" t="s">
        <v>57</v>
      </c>
      <c r="C8" s="5" t="s">
        <v>57</v>
      </c>
      <c r="D8" s="5" t="s">
        <v>57</v>
      </c>
      <c r="E8" s="5" t="s">
        <v>57</v>
      </c>
      <c r="F8" s="5" t="s">
        <v>57</v>
      </c>
      <c r="G8" s="5" t="s">
        <v>57</v>
      </c>
      <c r="H8" s="5" t="s">
        <v>57</v>
      </c>
      <c r="I8" s="5" t="s">
        <v>57</v>
      </c>
      <c r="J8" s="5" t="s">
        <v>57</v>
      </c>
      <c r="K8" s="5" t="s">
        <v>57</v>
      </c>
      <c r="L8" s="5" t="s">
        <v>57</v>
      </c>
      <c r="M8" s="5" t="s">
        <v>57</v>
      </c>
    </row>
    <row r="9" spans="2:13" ht="15.75">
      <c r="B9" s="24" t="s">
        <v>58</v>
      </c>
      <c r="C9" s="25" t="s">
        <v>2</v>
      </c>
      <c r="D9" s="6"/>
      <c r="E9" s="6"/>
      <c r="F9" s="6"/>
      <c r="G9" s="6"/>
      <c r="H9" s="1"/>
      <c r="I9" s="1"/>
      <c r="J9" s="1"/>
      <c r="K9" s="1"/>
      <c r="L9" s="1"/>
      <c r="M9" s="1"/>
    </row>
    <row r="10" spans="2:13" ht="15.75">
      <c r="B10" s="26" t="s">
        <v>20</v>
      </c>
      <c r="C10" s="129">
        <f>'HUC-Overview'!C10</f>
        <v>193.87728999999999</v>
      </c>
      <c r="D10" s="7"/>
      <c r="E10" s="7"/>
      <c r="F10" s="7"/>
      <c r="G10" s="8"/>
      <c r="H10" s="1"/>
      <c r="I10" s="1"/>
      <c r="J10" s="1"/>
      <c r="K10" s="1"/>
      <c r="L10" s="1"/>
      <c r="M10" s="1"/>
    </row>
    <row r="11" spans="2:13" ht="15.75">
      <c r="B11" s="8"/>
      <c r="C11" s="7"/>
      <c r="D11" s="7"/>
      <c r="E11" s="7"/>
      <c r="F11" s="7"/>
      <c r="G11" s="8"/>
      <c r="H11" s="1"/>
      <c r="I11" s="1"/>
      <c r="J11" s="1"/>
      <c r="K11" s="1"/>
      <c r="L11" s="1"/>
      <c r="M11" s="1"/>
    </row>
    <row r="12" spans="2:13" ht="15.75">
      <c r="B12" s="8"/>
      <c r="C12" s="7"/>
      <c r="D12" s="7"/>
      <c r="E12" s="7"/>
      <c r="F12" s="7"/>
      <c r="G12" s="7"/>
      <c r="H12" s="1"/>
      <c r="I12" s="1"/>
      <c r="J12" s="1"/>
      <c r="K12" s="1"/>
      <c r="L12" s="1"/>
      <c r="M12" s="1"/>
    </row>
    <row r="13" spans="2:13">
      <c r="B13" s="1"/>
      <c r="C13" s="1"/>
      <c r="D13" s="1"/>
      <c r="E13" s="1"/>
      <c r="F13" s="1"/>
      <c r="G13" s="1"/>
      <c r="H13" s="1"/>
      <c r="I13" s="1"/>
      <c r="J13" s="1"/>
      <c r="K13" s="1"/>
      <c r="L13" s="1"/>
      <c r="M13" s="1"/>
    </row>
    <row r="14" spans="2:13" ht="21">
      <c r="B14" s="9" t="s">
        <v>59</v>
      </c>
      <c r="C14" s="10" t="s">
        <v>57</v>
      </c>
      <c r="D14" s="10" t="s">
        <v>57</v>
      </c>
      <c r="E14" s="10" t="s">
        <v>57</v>
      </c>
      <c r="F14" s="10" t="s">
        <v>57</v>
      </c>
      <c r="G14" s="10" t="s">
        <v>57</v>
      </c>
      <c r="H14" s="10" t="s">
        <v>57</v>
      </c>
      <c r="I14" s="10" t="s">
        <v>57</v>
      </c>
      <c r="J14" s="10" t="s">
        <v>57</v>
      </c>
      <c r="K14" s="10" t="s">
        <v>57</v>
      </c>
      <c r="L14" s="10" t="s">
        <v>57</v>
      </c>
      <c r="M14" s="10" t="s">
        <v>57</v>
      </c>
    </row>
    <row r="15" spans="2:13">
      <c r="B15" s="1"/>
      <c r="C15" s="1"/>
      <c r="D15" s="1"/>
      <c r="E15" s="1"/>
      <c r="F15" s="1"/>
      <c r="G15" s="1"/>
      <c r="H15" s="1"/>
      <c r="I15" s="1"/>
      <c r="J15" s="1"/>
      <c r="K15" s="1"/>
      <c r="L15" s="1"/>
      <c r="M15" s="1"/>
    </row>
    <row r="16" spans="2:13">
      <c r="B16" s="1"/>
      <c r="C16" s="1"/>
      <c r="D16" s="1"/>
      <c r="E16" s="1"/>
      <c r="F16" s="1"/>
      <c r="G16" s="1"/>
      <c r="H16" s="1"/>
      <c r="I16" s="1"/>
      <c r="J16" s="1"/>
      <c r="K16" s="1"/>
      <c r="L16" s="1"/>
      <c r="M16" s="1"/>
    </row>
    <row r="17" spans="2:13">
      <c r="B17" s="1"/>
      <c r="C17" s="1"/>
      <c r="D17" s="1"/>
      <c r="E17" s="1"/>
      <c r="F17" s="1"/>
      <c r="G17" s="1"/>
      <c r="H17" s="1"/>
      <c r="I17" s="1"/>
      <c r="J17" s="1"/>
      <c r="K17" s="1"/>
      <c r="L17" s="1"/>
      <c r="M17" s="1"/>
    </row>
    <row r="18" spans="2:13">
      <c r="B18" s="1"/>
      <c r="C18" s="1"/>
      <c r="D18" s="1"/>
      <c r="E18" s="1"/>
      <c r="F18" s="1"/>
      <c r="G18" s="1"/>
      <c r="H18" s="1"/>
      <c r="I18" s="1"/>
      <c r="J18" s="1"/>
      <c r="K18" s="1"/>
      <c r="L18" s="1"/>
      <c r="M18" s="1"/>
    </row>
    <row r="19" spans="2:13">
      <c r="B19" s="1"/>
      <c r="C19" s="1"/>
      <c r="D19" s="1"/>
      <c r="E19" s="1"/>
      <c r="F19" s="1"/>
      <c r="G19" s="1"/>
      <c r="H19" s="1"/>
      <c r="I19" s="1"/>
      <c r="J19" s="1"/>
      <c r="K19" s="1"/>
      <c r="L19" s="1"/>
      <c r="M19" s="1"/>
    </row>
    <row r="20" spans="2:13">
      <c r="B20" s="1"/>
      <c r="C20" s="1"/>
      <c r="D20" s="1"/>
      <c r="E20" s="1"/>
      <c r="F20" s="1"/>
      <c r="G20" s="1"/>
      <c r="H20" s="1"/>
      <c r="I20" s="1"/>
      <c r="J20" s="1"/>
      <c r="K20" s="1"/>
      <c r="L20" s="1"/>
      <c r="M20" s="1"/>
    </row>
    <row r="21" spans="2:13">
      <c r="B21" s="1"/>
      <c r="C21" s="1"/>
      <c r="D21" s="1"/>
      <c r="E21" s="1"/>
      <c r="F21" s="1"/>
      <c r="G21" s="1"/>
      <c r="H21" s="1"/>
      <c r="I21" s="1"/>
      <c r="J21" s="1"/>
      <c r="K21" s="1"/>
      <c r="L21" s="1"/>
      <c r="M21" s="1"/>
    </row>
    <row r="22" spans="2:13">
      <c r="B22" s="1"/>
      <c r="C22" s="1"/>
      <c r="D22" s="1"/>
      <c r="E22" s="1"/>
      <c r="F22" s="1"/>
      <c r="G22" s="1"/>
      <c r="H22" s="1"/>
      <c r="I22" s="1"/>
      <c r="J22" s="1"/>
      <c r="K22" s="1"/>
      <c r="L22" s="1"/>
      <c r="M22" s="1"/>
    </row>
    <row r="23" spans="2:13">
      <c r="B23" s="1"/>
      <c r="C23" s="1"/>
      <c r="D23" s="1"/>
      <c r="E23" s="1"/>
      <c r="F23" s="1"/>
      <c r="G23" s="1"/>
      <c r="H23" s="1"/>
      <c r="I23" s="1"/>
      <c r="J23" s="1"/>
      <c r="K23" s="1"/>
      <c r="L23" s="1"/>
      <c r="M23" s="1"/>
    </row>
    <row r="24" spans="2:13">
      <c r="B24" s="1"/>
      <c r="C24" s="1"/>
      <c r="D24" s="1"/>
      <c r="E24" s="1"/>
      <c r="F24" s="1"/>
      <c r="G24" s="1"/>
      <c r="H24" s="1"/>
      <c r="I24" s="1"/>
      <c r="J24" s="1"/>
      <c r="K24" s="1"/>
      <c r="L24" s="1"/>
      <c r="M24" s="1"/>
    </row>
    <row r="25" spans="2:13" ht="23.25">
      <c r="B25" s="322" t="s">
        <v>62</v>
      </c>
      <c r="C25" s="322"/>
      <c r="D25" s="322"/>
      <c r="E25" s="322"/>
      <c r="F25" s="322"/>
      <c r="G25" s="322"/>
      <c r="H25" s="322"/>
      <c r="I25" s="1"/>
      <c r="J25" s="1"/>
      <c r="K25" s="1"/>
      <c r="L25" s="1"/>
      <c r="M25" s="1"/>
    </row>
    <row r="26" spans="2:13">
      <c r="B26" s="1"/>
      <c r="C26" s="1"/>
      <c r="D26" s="1"/>
      <c r="E26" s="1"/>
      <c r="F26" s="1"/>
      <c r="G26" s="1"/>
      <c r="H26" s="1"/>
      <c r="I26" s="1"/>
      <c r="J26" s="1"/>
      <c r="K26" s="1"/>
      <c r="L26" s="1"/>
      <c r="M26" s="1"/>
    </row>
    <row r="27" spans="2:13" ht="15.75" thickBot="1">
      <c r="B27" s="1"/>
      <c r="C27" s="278" t="s">
        <v>31</v>
      </c>
      <c r="D27" s="279"/>
      <c r="E27" s="1"/>
      <c r="F27" s="1" t="s">
        <v>127</v>
      </c>
      <c r="G27" s="1"/>
      <c r="H27" s="1"/>
      <c r="I27" s="1"/>
      <c r="J27" s="1"/>
      <c r="K27" s="1"/>
      <c r="L27" s="1"/>
      <c r="M27" s="1"/>
    </row>
    <row r="28" spans="2:13" ht="15.75" thickBot="1">
      <c r="B28" s="11" t="s">
        <v>64</v>
      </c>
      <c r="C28" s="12" t="s">
        <v>41</v>
      </c>
      <c r="D28" s="12" t="s">
        <v>65</v>
      </c>
      <c r="E28" s="1"/>
      <c r="F28" s="41">
        <v>18601</v>
      </c>
      <c r="G28" s="1"/>
      <c r="H28" s="1"/>
      <c r="I28" s="1"/>
      <c r="J28" s="1"/>
      <c r="K28" s="1"/>
      <c r="L28" s="1"/>
      <c r="M28" s="1"/>
    </row>
    <row r="29" spans="2:13">
      <c r="B29" s="27">
        <v>0.1</v>
      </c>
      <c r="C29" s="28"/>
      <c r="D29" s="29" t="s">
        <v>48</v>
      </c>
      <c r="E29" s="1"/>
      <c r="F29" s="41">
        <v>28700</v>
      </c>
      <c r="G29" s="1"/>
      <c r="H29" s="1"/>
      <c r="I29" s="1"/>
      <c r="J29" s="1"/>
      <c r="K29" s="1"/>
      <c r="L29" s="1"/>
      <c r="M29" s="1"/>
    </row>
    <row r="30" spans="2:13">
      <c r="B30" s="27">
        <v>0.04</v>
      </c>
      <c r="C30" s="28"/>
      <c r="D30" s="29" t="s">
        <v>46</v>
      </c>
      <c r="E30" s="1"/>
      <c r="F30" s="41">
        <v>37804</v>
      </c>
      <c r="G30" s="1"/>
      <c r="H30" s="1"/>
      <c r="I30" s="1"/>
      <c r="J30" s="1"/>
      <c r="K30" s="1"/>
      <c r="L30" s="1"/>
      <c r="M30" s="1"/>
    </row>
    <row r="31" spans="2:13">
      <c r="B31" s="27">
        <v>0.02</v>
      </c>
      <c r="C31" s="28"/>
      <c r="D31" s="29" t="s">
        <v>44</v>
      </c>
      <c r="E31" s="1"/>
      <c r="F31" s="41">
        <v>48430</v>
      </c>
      <c r="G31" s="1"/>
      <c r="H31" s="1"/>
      <c r="I31" s="1"/>
      <c r="J31" s="1"/>
      <c r="K31" s="1"/>
      <c r="L31" s="1"/>
      <c r="M31" s="1"/>
    </row>
    <row r="32" spans="2:13">
      <c r="B32" s="27">
        <v>0.01</v>
      </c>
      <c r="C32" s="28"/>
      <c r="D32" s="29" t="s">
        <v>69</v>
      </c>
      <c r="E32" s="1"/>
      <c r="F32" s="41">
        <v>83531</v>
      </c>
      <c r="G32" s="1"/>
      <c r="H32" s="1"/>
      <c r="I32" s="1"/>
      <c r="J32" s="1"/>
      <c r="K32" s="1"/>
      <c r="L32" s="1"/>
      <c r="M32" s="1"/>
    </row>
    <row r="33" spans="2:13">
      <c r="B33" s="182">
        <v>2E-3</v>
      </c>
      <c r="C33" s="28"/>
      <c r="D33" s="29" t="s">
        <v>42</v>
      </c>
      <c r="E33" s="1"/>
      <c r="F33" s="41">
        <v>32987</v>
      </c>
      <c r="G33" s="1"/>
      <c r="H33" s="1"/>
      <c r="I33" s="1"/>
      <c r="J33" s="1"/>
      <c r="K33" s="1"/>
      <c r="L33" s="1"/>
      <c r="M33" s="1"/>
    </row>
    <row r="34" spans="2:13">
      <c r="B34" s="31" t="s">
        <v>70</v>
      </c>
      <c r="C34" s="28"/>
      <c r="D34" s="29" t="s">
        <v>50</v>
      </c>
      <c r="E34" s="1"/>
      <c r="F34" s="41">
        <v>66118</v>
      </c>
      <c r="G34" s="1"/>
      <c r="H34" s="1"/>
      <c r="I34" s="1"/>
      <c r="J34" s="1"/>
      <c r="K34" s="1"/>
      <c r="L34" s="1"/>
      <c r="M34" s="1"/>
    </row>
    <row r="35" spans="2:13" ht="15.75" thickBot="1">
      <c r="B35" s="32" t="s">
        <v>72</v>
      </c>
      <c r="C35" s="33"/>
      <c r="D35" s="34" t="s">
        <v>52</v>
      </c>
      <c r="E35" s="1"/>
      <c r="F35" s="1"/>
      <c r="G35" s="1"/>
      <c r="H35" s="1"/>
      <c r="I35" s="1"/>
      <c r="J35" s="1"/>
      <c r="K35" s="1"/>
      <c r="L35" s="1"/>
      <c r="M35" s="1"/>
    </row>
    <row r="36" spans="2:13">
      <c r="B36" s="1"/>
      <c r="C36" s="1"/>
      <c r="D36" s="1"/>
      <c r="E36" s="1"/>
      <c r="F36" s="1"/>
      <c r="G36" s="1"/>
      <c r="H36" s="1"/>
      <c r="I36" s="1"/>
      <c r="J36" s="1"/>
      <c r="K36" s="1"/>
      <c r="L36" s="1"/>
      <c r="M36" s="1"/>
    </row>
    <row r="37" spans="2:13">
      <c r="B37" s="1"/>
      <c r="C37" s="1"/>
      <c r="D37" s="1"/>
      <c r="E37" s="1"/>
      <c r="F37" s="1"/>
      <c r="G37" s="1"/>
      <c r="H37" s="1"/>
      <c r="I37" s="1"/>
      <c r="J37" s="1"/>
      <c r="K37" s="1"/>
      <c r="L37" s="1"/>
      <c r="M37" s="1"/>
    </row>
    <row r="38" spans="2:13" ht="21">
      <c r="B38" s="323" t="s">
        <v>73</v>
      </c>
      <c r="C38" s="323"/>
      <c r="D38" s="323"/>
      <c r="E38" s="323"/>
      <c r="F38" s="323"/>
      <c r="G38" s="323"/>
      <c r="H38" s="323"/>
      <c r="I38" s="1"/>
      <c r="J38" s="1"/>
      <c r="K38" s="1"/>
      <c r="L38" s="1"/>
      <c r="M38" s="1"/>
    </row>
    <row r="39" spans="2:13" ht="15.75" thickBot="1">
      <c r="B39" s="1"/>
      <c r="C39" s="1"/>
      <c r="D39" s="1"/>
      <c r="E39" s="1"/>
      <c r="F39" s="1"/>
      <c r="G39" s="1"/>
      <c r="H39" s="1"/>
      <c r="I39" s="1"/>
      <c r="J39" s="1"/>
      <c r="K39" s="1"/>
      <c r="L39" s="1"/>
      <c r="M39" s="1"/>
    </row>
    <row r="40" spans="2:13" ht="97.5" customHeight="1">
      <c r="B40" s="291" t="s">
        <v>128</v>
      </c>
      <c r="C40" s="292"/>
      <c r="D40" s="292"/>
      <c r="E40" s="292"/>
      <c r="F40" s="292"/>
      <c r="G40" s="292"/>
      <c r="H40" s="293"/>
      <c r="I40" s="1"/>
      <c r="J40" s="1"/>
      <c r="K40" s="1"/>
      <c r="L40" s="1"/>
      <c r="M40" s="1"/>
    </row>
    <row r="41" spans="2:13">
      <c r="C41" s="1"/>
      <c r="D41" s="1"/>
      <c r="E41" s="1"/>
      <c r="F41" s="1"/>
      <c r="G41" s="1"/>
      <c r="H41" s="1"/>
      <c r="I41" s="1"/>
      <c r="K41" s="1"/>
      <c r="L41" s="1"/>
      <c r="M41" s="1"/>
    </row>
    <row r="42" spans="2:13" ht="16.899999999999999" customHeight="1">
      <c r="B42" s="276" t="s">
        <v>75</v>
      </c>
      <c r="C42" s="276"/>
      <c r="D42" s="276"/>
      <c r="E42" s="276"/>
      <c r="F42" s="276"/>
      <c r="G42" s="276"/>
      <c r="H42" s="276"/>
    </row>
    <row r="43" spans="2:13" ht="15.75" customHeight="1" thickBot="1"/>
    <row r="44" spans="2:13" ht="61.5" customHeight="1" thickBot="1">
      <c r="B44" s="300" t="s">
        <v>129</v>
      </c>
      <c r="C44" s="301"/>
      <c r="D44" s="301"/>
      <c r="E44" s="301"/>
      <c r="F44" s="301"/>
      <c r="G44" s="301"/>
      <c r="H44" s="302"/>
    </row>
    <row r="45" spans="2:13">
      <c r="C45" s="1"/>
      <c r="D45" s="1"/>
      <c r="E45" s="1"/>
      <c r="F45" s="1"/>
      <c r="G45" s="1"/>
      <c r="H45" s="1"/>
      <c r="I45" s="1"/>
      <c r="J45" s="1"/>
      <c r="K45" s="1"/>
      <c r="L45" s="1"/>
      <c r="M45" s="1"/>
    </row>
    <row r="46" spans="2:13" ht="15.75" thickBot="1">
      <c r="C46" s="1"/>
      <c r="D46" s="1"/>
      <c r="E46" s="1"/>
      <c r="F46" s="1"/>
      <c r="G46" s="1"/>
      <c r="H46" s="1"/>
      <c r="I46" s="1"/>
      <c r="J46" s="1"/>
      <c r="K46" s="1"/>
      <c r="L46" s="1"/>
      <c r="M46" s="1"/>
    </row>
    <row r="47" spans="2:13" ht="15.75" thickBot="1">
      <c r="B47" s="1"/>
      <c r="C47" s="1"/>
      <c r="D47" s="1"/>
      <c r="E47" s="303" t="s">
        <v>77</v>
      </c>
      <c r="F47" s="304"/>
      <c r="G47" s="305"/>
      <c r="H47" s="306" t="s">
        <v>31</v>
      </c>
      <c r="I47" s="307"/>
      <c r="J47" s="297" t="s">
        <v>78</v>
      </c>
      <c r="K47" s="298"/>
      <c r="L47" s="299"/>
      <c r="M47" s="160" t="s">
        <v>79</v>
      </c>
    </row>
    <row r="48" spans="2:13" ht="15.75" thickBot="1">
      <c r="B48" s="60" t="s">
        <v>80</v>
      </c>
      <c r="C48" s="61" t="s">
        <v>81</v>
      </c>
      <c r="D48" s="61" t="s">
        <v>34</v>
      </c>
      <c r="E48" s="152" t="s">
        <v>82</v>
      </c>
      <c r="F48" s="153">
        <v>0.01</v>
      </c>
      <c r="G48" s="152" t="s">
        <v>83</v>
      </c>
      <c r="H48" s="164" t="s">
        <v>84</v>
      </c>
      <c r="I48" s="162" t="s">
        <v>65</v>
      </c>
      <c r="J48" s="161" t="s">
        <v>85</v>
      </c>
      <c r="K48" s="161" t="s">
        <v>86</v>
      </c>
      <c r="L48" s="19" t="s">
        <v>87</v>
      </c>
      <c r="M48" s="237">
        <v>0.01</v>
      </c>
    </row>
    <row r="49" spans="2:15">
      <c r="B49" s="13" t="s">
        <v>88</v>
      </c>
      <c r="C49" s="14" t="s">
        <v>130</v>
      </c>
      <c r="D49" s="21">
        <v>69.03</v>
      </c>
      <c r="E49" s="154">
        <v>8016.57</v>
      </c>
      <c r="F49" s="155">
        <v>13211</v>
      </c>
      <c r="G49" s="156">
        <v>21772</v>
      </c>
      <c r="H49" s="186">
        <v>18452.953000000001</v>
      </c>
      <c r="I49" s="29" t="s">
        <v>69</v>
      </c>
      <c r="J49" s="40">
        <v>13110</v>
      </c>
      <c r="K49" s="40">
        <v>29930</v>
      </c>
      <c r="L49" s="29">
        <v>160700</v>
      </c>
      <c r="M49" s="163" t="s">
        <v>57</v>
      </c>
      <c r="N49" s="118"/>
      <c r="O49" s="201"/>
    </row>
    <row r="50" spans="2:15">
      <c r="B50" s="13" t="s">
        <v>90</v>
      </c>
      <c r="C50" s="14" t="s">
        <v>39</v>
      </c>
      <c r="D50" s="21">
        <v>216.35</v>
      </c>
      <c r="E50" s="157">
        <v>19705</v>
      </c>
      <c r="F50" s="41">
        <v>32474</v>
      </c>
      <c r="G50" s="158">
        <v>53518</v>
      </c>
      <c r="H50" s="186">
        <v>30139.004000000001</v>
      </c>
      <c r="I50" s="29" t="s">
        <v>69</v>
      </c>
      <c r="J50" s="40" t="s">
        <v>57</v>
      </c>
      <c r="K50" s="40"/>
      <c r="L50" s="29" t="s">
        <v>57</v>
      </c>
      <c r="M50" s="29" t="s">
        <v>57</v>
      </c>
      <c r="O50" s="201"/>
    </row>
    <row r="51" spans="2:15">
      <c r="B51" s="13" t="s">
        <v>91</v>
      </c>
      <c r="C51" s="14" t="s">
        <v>131</v>
      </c>
      <c r="D51" s="21">
        <v>6.99</v>
      </c>
      <c r="E51" s="157">
        <v>1524</v>
      </c>
      <c r="F51" s="41">
        <v>2511</v>
      </c>
      <c r="G51" s="158">
        <v>4138</v>
      </c>
      <c r="H51" s="186">
        <v>1560.634</v>
      </c>
      <c r="I51" s="29" t="s">
        <v>69</v>
      </c>
      <c r="J51" s="40" t="s">
        <v>57</v>
      </c>
      <c r="K51" s="40"/>
      <c r="L51" s="29" t="s">
        <v>57</v>
      </c>
      <c r="M51" s="29" t="s">
        <v>57</v>
      </c>
      <c r="O51" s="201"/>
    </row>
    <row r="52" spans="2:15">
      <c r="B52" s="13" t="s">
        <v>93</v>
      </c>
      <c r="C52" s="14" t="s">
        <v>130</v>
      </c>
      <c r="D52" s="21">
        <v>121.67</v>
      </c>
      <c r="E52" s="157">
        <v>19062</v>
      </c>
      <c r="F52" s="41">
        <v>11567</v>
      </c>
      <c r="G52" s="158">
        <v>31415</v>
      </c>
      <c r="H52" s="186">
        <v>27529.488000000001</v>
      </c>
      <c r="I52" s="29" t="s">
        <v>69</v>
      </c>
      <c r="J52" s="40" t="s">
        <v>57</v>
      </c>
      <c r="K52" s="40"/>
      <c r="L52" s="29" t="s">
        <v>57</v>
      </c>
      <c r="M52" s="29" t="s">
        <v>57</v>
      </c>
      <c r="O52" s="201"/>
    </row>
    <row r="53" spans="2:15">
      <c r="B53" s="13" t="s">
        <v>94</v>
      </c>
      <c r="C53" s="14" t="s">
        <v>132</v>
      </c>
      <c r="D53" s="21">
        <v>20.34</v>
      </c>
      <c r="E53" s="157">
        <v>3900</v>
      </c>
      <c r="F53" s="41">
        <v>6427</v>
      </c>
      <c r="G53" s="158">
        <v>10591</v>
      </c>
      <c r="H53" s="186">
        <v>4995.9750000000004</v>
      </c>
      <c r="I53" s="29" t="s">
        <v>69</v>
      </c>
      <c r="J53" s="40" t="s">
        <v>57</v>
      </c>
      <c r="K53" s="40"/>
      <c r="L53" s="29" t="s">
        <v>57</v>
      </c>
      <c r="M53" s="29" t="s">
        <v>57</v>
      </c>
      <c r="O53" s="201"/>
    </row>
    <row r="54" spans="2:15">
      <c r="B54" s="13" t="s">
        <v>96</v>
      </c>
      <c r="C54" s="14" t="s">
        <v>130</v>
      </c>
      <c r="D54" s="21">
        <v>65.78</v>
      </c>
      <c r="E54" s="157">
        <v>8146</v>
      </c>
      <c r="F54" s="41">
        <v>13424</v>
      </c>
      <c r="G54" s="158">
        <v>22123</v>
      </c>
      <c r="H54" s="186">
        <v>19299.576000000001</v>
      </c>
      <c r="I54" s="29" t="s">
        <v>69</v>
      </c>
      <c r="J54" s="40" t="s">
        <v>57</v>
      </c>
      <c r="K54" s="40"/>
      <c r="L54" s="29" t="s">
        <v>57</v>
      </c>
      <c r="M54" s="29" t="s">
        <v>57</v>
      </c>
      <c r="O54" s="201"/>
    </row>
    <row r="55" spans="2:15">
      <c r="B55" s="13" t="s">
        <v>97</v>
      </c>
      <c r="C55" s="14" t="s">
        <v>133</v>
      </c>
      <c r="D55" s="21">
        <v>5</v>
      </c>
      <c r="E55" s="157">
        <v>1485</v>
      </c>
      <c r="F55" s="41">
        <v>2447</v>
      </c>
      <c r="G55" s="158">
        <v>4032</v>
      </c>
      <c r="H55" s="192">
        <v>5194.0829999999996</v>
      </c>
      <c r="I55" s="29" t="s">
        <v>69</v>
      </c>
      <c r="J55" s="40" t="s">
        <v>57</v>
      </c>
      <c r="K55" s="40"/>
      <c r="L55" s="29" t="s">
        <v>57</v>
      </c>
      <c r="M55" s="29" t="s">
        <v>57</v>
      </c>
      <c r="O55" s="201"/>
    </row>
    <row r="56" spans="2:15">
      <c r="B56" s="13" t="s">
        <v>99</v>
      </c>
      <c r="C56" s="14" t="s">
        <v>134</v>
      </c>
      <c r="D56" s="21">
        <v>2.12</v>
      </c>
      <c r="E56" s="157">
        <v>944</v>
      </c>
      <c r="F56" s="41">
        <v>1556</v>
      </c>
      <c r="G56" s="158">
        <v>2564</v>
      </c>
      <c r="H56" s="192">
        <v>586.755</v>
      </c>
      <c r="I56" s="29" t="s">
        <v>69</v>
      </c>
      <c r="J56" s="40" t="s">
        <v>57</v>
      </c>
      <c r="K56" s="40"/>
      <c r="L56" s="29" t="s">
        <v>57</v>
      </c>
      <c r="M56" s="29" t="s">
        <v>57</v>
      </c>
      <c r="O56" s="201"/>
    </row>
    <row r="57" spans="2:15">
      <c r="B57" s="13" t="s">
        <v>106</v>
      </c>
      <c r="C57" s="14" t="s">
        <v>133</v>
      </c>
      <c r="D57" s="21">
        <v>1.1000000000000001</v>
      </c>
      <c r="E57" s="157">
        <v>610</v>
      </c>
      <c r="F57" s="41">
        <v>1005</v>
      </c>
      <c r="G57" s="158">
        <v>1657</v>
      </c>
      <c r="H57" s="192">
        <v>1842.6690000000001</v>
      </c>
      <c r="I57" s="29" t="s">
        <v>69</v>
      </c>
      <c r="J57" s="40" t="s">
        <v>57</v>
      </c>
      <c r="K57" s="40"/>
      <c r="L57" s="29" t="s">
        <v>57</v>
      </c>
      <c r="M57" s="29" t="s">
        <v>57</v>
      </c>
      <c r="O57" s="201"/>
    </row>
    <row r="58" spans="2:15">
      <c r="B58" s="13" t="s">
        <v>114</v>
      </c>
      <c r="C58" s="14" t="s">
        <v>130</v>
      </c>
      <c r="D58" s="21">
        <v>11.91</v>
      </c>
      <c r="E58" s="157">
        <v>3051</v>
      </c>
      <c r="F58" s="41">
        <v>5028</v>
      </c>
      <c r="G58" s="158">
        <v>8286</v>
      </c>
      <c r="H58" s="186">
        <v>5322.1679999999997</v>
      </c>
      <c r="I58" s="29" t="s">
        <v>69</v>
      </c>
      <c r="J58" s="40" t="s">
        <v>57</v>
      </c>
      <c r="K58" s="40"/>
      <c r="L58" s="29" t="s">
        <v>57</v>
      </c>
      <c r="M58" s="29" t="s">
        <v>57</v>
      </c>
      <c r="O58" s="201"/>
    </row>
    <row r="59" spans="2:15">
      <c r="B59" s="13" t="s">
        <v>116</v>
      </c>
      <c r="C59" s="14" t="s">
        <v>135</v>
      </c>
      <c r="D59" s="21">
        <v>3.4</v>
      </c>
      <c r="E59" s="157">
        <v>1110</v>
      </c>
      <c r="F59" s="41">
        <v>1830</v>
      </c>
      <c r="G59" s="158">
        <v>3016</v>
      </c>
      <c r="H59" s="192">
        <v>5093.9309999999996</v>
      </c>
      <c r="I59" s="29" t="s">
        <v>69</v>
      </c>
      <c r="J59" s="40" t="s">
        <v>57</v>
      </c>
      <c r="K59" s="40"/>
      <c r="L59" s="29" t="s">
        <v>57</v>
      </c>
      <c r="M59" s="29" t="s">
        <v>57</v>
      </c>
      <c r="O59" s="201"/>
    </row>
    <row r="60" spans="2:15">
      <c r="B60" s="13" t="s">
        <v>118</v>
      </c>
      <c r="C60" s="14" t="s">
        <v>130</v>
      </c>
      <c r="D60" s="21">
        <v>18.600000000000001</v>
      </c>
      <c r="E60" s="157">
        <v>3859</v>
      </c>
      <c r="F60" s="41">
        <v>6359</v>
      </c>
      <c r="G60" s="158">
        <v>10479</v>
      </c>
      <c r="H60" s="186">
        <v>8650.4570000000003</v>
      </c>
      <c r="I60" s="29" t="s">
        <v>69</v>
      </c>
      <c r="J60" s="40" t="s">
        <v>57</v>
      </c>
      <c r="K60" s="40"/>
      <c r="L60" s="29" t="s">
        <v>57</v>
      </c>
      <c r="M60" s="29" t="s">
        <v>57</v>
      </c>
      <c r="O60" s="201"/>
    </row>
    <row r="61" spans="2:15" ht="15.75" thickBot="1">
      <c r="B61" s="16" t="s">
        <v>107</v>
      </c>
      <c r="C61" s="17" t="s">
        <v>39</v>
      </c>
      <c r="D61" s="98">
        <v>381.48</v>
      </c>
      <c r="E61" s="159">
        <v>28434</v>
      </c>
      <c r="F61" s="42">
        <v>46859</v>
      </c>
      <c r="G61" s="46">
        <v>77224</v>
      </c>
      <c r="H61" s="193">
        <v>47869</v>
      </c>
      <c r="I61" s="34" t="s">
        <v>69</v>
      </c>
      <c r="J61" s="76" t="s">
        <v>57</v>
      </c>
      <c r="K61" s="76" t="s">
        <v>57</v>
      </c>
      <c r="L61" s="34" t="s">
        <v>57</v>
      </c>
      <c r="M61" s="34" t="s">
        <v>57</v>
      </c>
      <c r="O61" s="201"/>
    </row>
  </sheetData>
  <mergeCells count="9">
    <mergeCell ref="B25:H25"/>
    <mergeCell ref="C27:D27"/>
    <mergeCell ref="B38:H38"/>
    <mergeCell ref="J47:L47"/>
    <mergeCell ref="B44:H44"/>
    <mergeCell ref="B40:H40"/>
    <mergeCell ref="B42:H42"/>
    <mergeCell ref="E47:G47"/>
    <mergeCell ref="H47:I47"/>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EB8FF-50CF-430F-8106-CF713495A73B}">
  <dimension ref="B1:O77"/>
  <sheetViews>
    <sheetView topLeftCell="A40" zoomScale="75" zoomScaleNormal="75" workbookViewId="0">
      <selection activeCell="I40" sqref="I40"/>
    </sheetView>
  </sheetViews>
  <sheetFormatPr defaultRowHeight="15"/>
  <cols>
    <col min="2" max="5" width="20.7109375" customWidth="1"/>
    <col min="6" max="6" width="20.140625" customWidth="1"/>
    <col min="7" max="9" width="20.7109375" customWidth="1"/>
    <col min="10" max="10" width="9.28515625" bestFit="1" customWidth="1"/>
    <col min="11" max="11" width="12.28515625" customWidth="1"/>
    <col min="12" max="12" width="14.85546875" customWidth="1"/>
    <col min="15" max="15" width="17.7109375" bestFit="1" customWidth="1"/>
  </cols>
  <sheetData>
    <row r="1" spans="2:13">
      <c r="B1" s="1"/>
      <c r="C1" s="1"/>
      <c r="D1" s="1"/>
      <c r="E1" s="1"/>
      <c r="F1" s="1"/>
      <c r="G1" s="1"/>
      <c r="H1" s="1"/>
      <c r="I1" s="1"/>
      <c r="J1" s="1"/>
      <c r="K1" s="1"/>
      <c r="L1" s="1"/>
      <c r="M1" s="1"/>
    </row>
    <row r="2" spans="2:13" ht="21">
      <c r="B2" s="2" t="s">
        <v>53</v>
      </c>
      <c r="C2" s="2" t="s">
        <v>9</v>
      </c>
      <c r="D2" s="1"/>
      <c r="E2" s="1"/>
      <c r="F2" s="1"/>
      <c r="G2" s="1"/>
      <c r="H2" s="1"/>
      <c r="I2" s="1"/>
      <c r="J2" s="1"/>
      <c r="K2" s="1"/>
      <c r="L2" s="1"/>
      <c r="M2" s="1"/>
    </row>
    <row r="3" spans="2:13">
      <c r="B3" s="1"/>
      <c r="C3" s="1"/>
      <c r="D3" s="1"/>
      <c r="E3" s="1"/>
      <c r="F3" s="1"/>
      <c r="G3" s="1"/>
      <c r="H3" s="1"/>
      <c r="I3" s="1"/>
      <c r="J3" s="1"/>
      <c r="K3" s="1"/>
      <c r="L3" s="1"/>
      <c r="M3" s="1"/>
    </row>
    <row r="4" spans="2:13" ht="21">
      <c r="B4" s="2" t="s">
        <v>54</v>
      </c>
      <c r="C4" s="2" t="s">
        <v>136</v>
      </c>
      <c r="D4" s="1"/>
      <c r="E4" s="3"/>
      <c r="F4" s="1"/>
      <c r="G4" s="1"/>
      <c r="H4" s="1"/>
      <c r="I4" s="1"/>
      <c r="J4" s="1"/>
      <c r="K4" s="1"/>
      <c r="L4" s="1"/>
      <c r="M4" s="1"/>
    </row>
    <row r="5" spans="2:13" ht="21">
      <c r="B5" s="2"/>
      <c r="C5" s="2"/>
      <c r="D5" s="1"/>
      <c r="E5" s="1"/>
      <c r="F5" s="1"/>
      <c r="G5" s="1"/>
      <c r="H5" s="1"/>
      <c r="I5" s="1"/>
      <c r="J5" s="1"/>
      <c r="K5" s="1"/>
      <c r="L5" s="1"/>
      <c r="M5" s="1"/>
    </row>
    <row r="6" spans="2:13" ht="21">
      <c r="B6" s="2" t="s">
        <v>56</v>
      </c>
      <c r="C6" s="2" t="s">
        <v>23</v>
      </c>
      <c r="D6" s="1"/>
      <c r="E6" s="1"/>
      <c r="F6" s="1"/>
      <c r="G6" s="1"/>
      <c r="H6" s="1"/>
      <c r="I6" s="1"/>
      <c r="J6" s="1"/>
      <c r="K6" s="1"/>
      <c r="L6" s="1"/>
      <c r="M6" s="1"/>
    </row>
    <row r="7" spans="2:13">
      <c r="B7" s="1"/>
      <c r="C7" s="1"/>
      <c r="D7" s="1"/>
      <c r="E7" s="1"/>
      <c r="F7" s="1"/>
      <c r="G7" s="1"/>
      <c r="H7" s="1"/>
      <c r="I7" s="1"/>
      <c r="J7" s="1"/>
      <c r="K7" s="1"/>
      <c r="L7" s="1"/>
      <c r="M7" s="1"/>
    </row>
    <row r="8" spans="2:13" ht="21.75" thickBot="1">
      <c r="B8" s="4" t="s">
        <v>57</v>
      </c>
      <c r="C8" s="5" t="s">
        <v>57</v>
      </c>
      <c r="D8" s="5" t="s">
        <v>57</v>
      </c>
      <c r="E8" s="5" t="s">
        <v>57</v>
      </c>
      <c r="F8" s="5" t="s">
        <v>57</v>
      </c>
      <c r="G8" s="5" t="s">
        <v>57</v>
      </c>
      <c r="H8" s="5" t="s">
        <v>57</v>
      </c>
      <c r="I8" s="5" t="s">
        <v>57</v>
      </c>
      <c r="J8" s="5" t="s">
        <v>57</v>
      </c>
      <c r="K8" s="5" t="s">
        <v>57</v>
      </c>
      <c r="L8" s="5" t="s">
        <v>57</v>
      </c>
      <c r="M8" s="5" t="s">
        <v>57</v>
      </c>
    </row>
    <row r="9" spans="2:13" ht="16.5" thickBot="1">
      <c r="B9" s="24" t="s">
        <v>58</v>
      </c>
      <c r="C9" s="25" t="s">
        <v>2</v>
      </c>
      <c r="D9" s="6"/>
      <c r="E9" s="6"/>
      <c r="F9" s="6"/>
      <c r="G9" s="6"/>
      <c r="H9" s="1"/>
      <c r="I9" s="1"/>
      <c r="J9" s="1"/>
      <c r="K9" s="1"/>
      <c r="L9" s="1"/>
      <c r="M9" s="1"/>
    </row>
    <row r="10" spans="2:13" ht="16.5" thickBot="1">
      <c r="B10" s="26" t="s">
        <v>21</v>
      </c>
      <c r="C10" s="129">
        <f>'HUC-Overview'!C11</f>
        <v>286.81224300000002</v>
      </c>
      <c r="D10" s="7"/>
      <c r="E10" s="7"/>
      <c r="F10" s="7"/>
      <c r="G10" s="8"/>
      <c r="H10" s="1"/>
      <c r="I10" s="1"/>
      <c r="J10" s="1"/>
      <c r="K10" s="1"/>
      <c r="L10" s="1"/>
      <c r="M10" s="1"/>
    </row>
    <row r="11" spans="2:13" ht="15.75">
      <c r="B11" s="8"/>
      <c r="C11" s="7"/>
      <c r="D11" s="7"/>
      <c r="E11" s="7"/>
      <c r="F11" s="7"/>
      <c r="G11" s="8"/>
      <c r="H11" s="1"/>
      <c r="I11" s="1"/>
      <c r="J11" s="1"/>
      <c r="K11" s="1"/>
      <c r="L11" s="1"/>
      <c r="M11" s="1"/>
    </row>
    <row r="12" spans="2:13" ht="15.75">
      <c r="B12" s="8"/>
      <c r="C12" s="7"/>
      <c r="D12" s="7"/>
      <c r="E12" s="7"/>
      <c r="F12" s="7"/>
      <c r="G12" s="7"/>
      <c r="H12" s="1"/>
      <c r="I12" s="1"/>
      <c r="J12" s="1"/>
      <c r="K12" s="1"/>
      <c r="L12" s="1"/>
      <c r="M12" s="1"/>
    </row>
    <row r="13" spans="2:13">
      <c r="B13" s="1"/>
      <c r="C13" s="1"/>
      <c r="D13" s="1"/>
      <c r="E13" s="1"/>
      <c r="F13" s="1"/>
      <c r="G13" s="1"/>
      <c r="H13" s="1"/>
      <c r="I13" s="1"/>
      <c r="J13" s="1"/>
      <c r="K13" s="1"/>
      <c r="L13" s="1"/>
      <c r="M13" s="1"/>
    </row>
    <row r="14" spans="2:13" ht="21">
      <c r="B14" s="9" t="s">
        <v>59</v>
      </c>
      <c r="C14" s="10" t="s">
        <v>57</v>
      </c>
      <c r="D14" s="10" t="s">
        <v>57</v>
      </c>
      <c r="E14" s="10" t="s">
        <v>57</v>
      </c>
      <c r="F14" s="10" t="s">
        <v>57</v>
      </c>
      <c r="G14" s="10" t="s">
        <v>57</v>
      </c>
      <c r="H14" s="10" t="s">
        <v>57</v>
      </c>
      <c r="I14" s="10" t="s">
        <v>57</v>
      </c>
      <c r="J14" s="10" t="s">
        <v>57</v>
      </c>
      <c r="K14" s="10" t="s">
        <v>57</v>
      </c>
      <c r="L14" s="10" t="s">
        <v>57</v>
      </c>
      <c r="M14" s="10" t="s">
        <v>57</v>
      </c>
    </row>
    <row r="15" spans="2:13">
      <c r="B15" s="1"/>
      <c r="C15" s="1"/>
      <c r="D15" s="1"/>
      <c r="E15" s="1"/>
      <c r="F15" s="1"/>
      <c r="G15" s="1"/>
      <c r="H15" s="1"/>
      <c r="I15" s="1"/>
      <c r="J15" s="1"/>
      <c r="K15" s="1"/>
      <c r="L15" s="1"/>
      <c r="M15" s="1"/>
    </row>
    <row r="16" spans="2:13">
      <c r="B16" s="1"/>
      <c r="C16" s="1"/>
      <c r="D16" s="1"/>
      <c r="E16" s="1"/>
      <c r="F16" s="1"/>
      <c r="G16" s="1"/>
      <c r="H16" s="1"/>
      <c r="I16" s="1"/>
      <c r="J16" s="1"/>
      <c r="K16" s="1"/>
      <c r="L16" s="1"/>
      <c r="M16" s="1"/>
    </row>
    <row r="17" spans="2:13">
      <c r="B17" s="1"/>
      <c r="C17" s="1"/>
      <c r="D17" s="1"/>
      <c r="E17" s="1"/>
      <c r="F17" s="1"/>
      <c r="G17" s="1"/>
      <c r="H17" s="1"/>
      <c r="I17" s="1"/>
      <c r="J17" s="1"/>
      <c r="K17" s="1"/>
      <c r="L17" s="1"/>
      <c r="M17" s="1"/>
    </row>
    <row r="18" spans="2:13">
      <c r="C18" s="1"/>
      <c r="D18" s="1"/>
      <c r="E18" s="1"/>
      <c r="F18" s="1"/>
      <c r="G18" s="1"/>
      <c r="H18" s="1"/>
      <c r="I18" s="1"/>
      <c r="J18" s="1"/>
      <c r="K18" s="1"/>
      <c r="L18" s="1"/>
      <c r="M18" s="1"/>
    </row>
    <row r="19" spans="2:13">
      <c r="B19" s="1"/>
      <c r="C19" s="1"/>
      <c r="D19" s="1"/>
      <c r="E19" s="1"/>
      <c r="F19" s="1"/>
      <c r="G19" s="1"/>
      <c r="H19" s="1"/>
      <c r="I19" s="1"/>
      <c r="J19" s="1"/>
      <c r="K19" s="1"/>
      <c r="L19" s="1"/>
      <c r="M19" s="1"/>
    </row>
    <row r="20" spans="2:13">
      <c r="C20" s="1"/>
      <c r="D20" s="1"/>
      <c r="E20" s="1"/>
      <c r="F20" s="1"/>
      <c r="G20" s="1"/>
      <c r="H20" s="1"/>
      <c r="I20" s="1"/>
      <c r="J20" s="1"/>
      <c r="K20" s="1"/>
      <c r="L20" s="1"/>
      <c r="M20" s="1"/>
    </row>
    <row r="21" spans="2:13">
      <c r="C21" s="1"/>
      <c r="D21" s="1"/>
      <c r="E21" s="1"/>
      <c r="F21" s="1"/>
      <c r="G21" s="1"/>
      <c r="H21" s="1"/>
      <c r="I21" s="1"/>
      <c r="J21" s="1"/>
      <c r="K21" s="1"/>
      <c r="L21" s="1"/>
      <c r="M21" s="1"/>
    </row>
    <row r="22" spans="2:13">
      <c r="B22" s="1"/>
      <c r="C22" s="1"/>
      <c r="D22" s="1"/>
      <c r="E22" s="1"/>
      <c r="F22" s="1"/>
      <c r="G22" s="1"/>
      <c r="H22" s="1"/>
      <c r="I22" s="1"/>
      <c r="J22" s="1"/>
      <c r="K22" s="1"/>
      <c r="L22" s="1"/>
      <c r="M22" s="1"/>
    </row>
    <row r="23" spans="2:13">
      <c r="B23" s="1"/>
      <c r="C23" s="1"/>
      <c r="D23" s="1"/>
      <c r="E23" s="1"/>
      <c r="F23" s="1"/>
      <c r="G23" s="1"/>
      <c r="H23" s="1"/>
      <c r="I23" s="1"/>
      <c r="J23" s="1"/>
      <c r="K23" s="1"/>
      <c r="L23" s="1"/>
      <c r="M23" s="1"/>
    </row>
    <row r="24" spans="2:13">
      <c r="B24" s="1"/>
      <c r="C24" s="1"/>
      <c r="D24" s="1"/>
      <c r="E24" s="1"/>
      <c r="F24" s="1"/>
      <c r="G24" s="1"/>
      <c r="H24" s="1"/>
      <c r="I24" s="1"/>
      <c r="J24" s="1"/>
      <c r="K24" s="1"/>
      <c r="L24" s="1"/>
      <c r="M24" s="1"/>
    </row>
    <row r="25" spans="2:13" ht="23.25">
      <c r="B25" s="322" t="s">
        <v>62</v>
      </c>
      <c r="C25" s="322"/>
      <c r="D25" s="322"/>
      <c r="E25" s="322"/>
      <c r="F25" s="322"/>
      <c r="G25" s="322"/>
      <c r="H25" s="322"/>
      <c r="I25" s="1"/>
      <c r="J25" s="1"/>
      <c r="K25" s="1"/>
      <c r="L25" s="1"/>
      <c r="M25" s="1"/>
    </row>
    <row r="26" spans="2:13" ht="15.75" thickBot="1">
      <c r="B26" s="1"/>
      <c r="C26" s="1"/>
      <c r="D26" s="1"/>
      <c r="E26" s="119"/>
      <c r="F26" s="1"/>
      <c r="G26" s="1"/>
      <c r="H26" s="1"/>
      <c r="I26" s="1"/>
      <c r="J26" s="1"/>
      <c r="K26" s="1"/>
      <c r="L26" s="1"/>
      <c r="M26" s="1"/>
    </row>
    <row r="27" spans="2:13" ht="15.75" thickBot="1">
      <c r="B27" s="1"/>
      <c r="C27" s="81" t="s">
        <v>31</v>
      </c>
      <c r="D27" s="61"/>
      <c r="E27" s="119"/>
      <c r="F27" s="1"/>
      <c r="G27" s="1"/>
      <c r="H27" s="1"/>
      <c r="I27" s="1"/>
      <c r="J27" s="1"/>
      <c r="K27" s="1"/>
      <c r="L27" s="1"/>
      <c r="M27" s="1"/>
    </row>
    <row r="28" spans="2:13" ht="15.75" thickBot="1">
      <c r="B28" s="11" t="s">
        <v>64</v>
      </c>
      <c r="C28" s="39" t="s">
        <v>41</v>
      </c>
      <c r="D28" s="39" t="s">
        <v>65</v>
      </c>
      <c r="E28" s="119"/>
      <c r="F28" s="1"/>
      <c r="G28" s="1"/>
      <c r="H28" s="1"/>
      <c r="I28" s="1"/>
      <c r="J28" s="1"/>
      <c r="K28" s="1"/>
      <c r="L28" s="1"/>
      <c r="M28" s="1"/>
    </row>
    <row r="29" spans="2:13">
      <c r="B29" s="27">
        <v>0.1</v>
      </c>
      <c r="C29" s="28">
        <v>34605</v>
      </c>
      <c r="D29" s="29" t="s">
        <v>48</v>
      </c>
      <c r="E29" s="119"/>
      <c r="F29" s="1"/>
      <c r="G29" s="1"/>
      <c r="H29" s="1"/>
      <c r="I29" s="1"/>
      <c r="J29" s="1"/>
      <c r="K29" s="1"/>
      <c r="L29" s="1"/>
      <c r="M29" s="1"/>
    </row>
    <row r="30" spans="2:13">
      <c r="B30" s="27">
        <v>0.04</v>
      </c>
      <c r="C30" s="28">
        <v>55323</v>
      </c>
      <c r="D30" s="29" t="s">
        <v>46</v>
      </c>
      <c r="E30" s="119"/>
      <c r="F30" s="1"/>
      <c r="G30" s="1"/>
      <c r="H30" s="1"/>
      <c r="I30" s="1"/>
      <c r="J30" s="1"/>
      <c r="K30" s="1"/>
      <c r="L30" s="1"/>
      <c r="M30" s="1"/>
    </row>
    <row r="31" spans="2:13">
      <c r="B31" s="27">
        <v>0.02</v>
      </c>
      <c r="C31" s="28">
        <v>73442</v>
      </c>
      <c r="D31" s="29" t="s">
        <v>44</v>
      </c>
      <c r="E31" s="119"/>
      <c r="F31" s="1"/>
      <c r="G31" s="1"/>
      <c r="H31" s="1"/>
      <c r="I31" s="1"/>
      <c r="J31" s="1"/>
      <c r="K31" s="1"/>
      <c r="L31" s="1"/>
      <c r="M31" s="1"/>
    </row>
    <row r="32" spans="2:13">
      <c r="B32" s="27">
        <v>0.01</v>
      </c>
      <c r="C32" s="28">
        <v>95466</v>
      </c>
      <c r="D32" s="29" t="s">
        <v>69</v>
      </c>
      <c r="E32" s="119"/>
      <c r="F32" s="1"/>
      <c r="G32" s="1"/>
      <c r="H32" s="1"/>
      <c r="I32" s="1"/>
      <c r="J32" s="1"/>
      <c r="K32" s="1"/>
      <c r="L32" s="1"/>
      <c r="M32" s="1"/>
    </row>
    <row r="33" spans="2:15">
      <c r="B33" s="30">
        <v>2E-3</v>
      </c>
      <c r="C33" s="28">
        <v>172640</v>
      </c>
      <c r="D33" s="29" t="s">
        <v>42</v>
      </c>
      <c r="E33" s="119"/>
      <c r="F33" s="1"/>
      <c r="G33" s="1"/>
      <c r="H33" s="1"/>
      <c r="I33" s="1"/>
      <c r="J33" s="1"/>
      <c r="K33" s="1"/>
      <c r="L33" s="1"/>
      <c r="M33" s="1"/>
    </row>
    <row r="34" spans="2:15">
      <c r="B34" s="31" t="s">
        <v>70</v>
      </c>
      <c r="C34" s="28">
        <v>63180</v>
      </c>
      <c r="D34" s="29" t="s">
        <v>50</v>
      </c>
      <c r="E34" s="119"/>
      <c r="F34" s="1"/>
      <c r="G34" s="1"/>
      <c r="H34" s="1"/>
      <c r="I34" s="1"/>
      <c r="J34" s="1"/>
      <c r="K34" s="1"/>
      <c r="L34" s="1"/>
      <c r="M34" s="1"/>
    </row>
    <row r="35" spans="2:15" ht="15.75" thickBot="1">
      <c r="B35" s="32" t="s">
        <v>72</v>
      </c>
      <c r="C35" s="33">
        <v>168486</v>
      </c>
      <c r="D35" s="34" t="s">
        <v>52</v>
      </c>
      <c r="E35" s="119"/>
      <c r="F35" s="1"/>
      <c r="G35" s="1"/>
      <c r="H35" s="1"/>
      <c r="I35" s="1"/>
      <c r="J35" s="1"/>
      <c r="K35" s="1"/>
      <c r="L35" s="1"/>
      <c r="M35" s="1"/>
    </row>
    <row r="36" spans="2:15">
      <c r="B36" s="40"/>
      <c r="C36" s="41"/>
      <c r="D36" s="40"/>
      <c r="E36" s="119"/>
      <c r="F36" s="1"/>
      <c r="G36" s="1"/>
      <c r="H36" s="1"/>
      <c r="I36" s="1"/>
      <c r="J36" s="1"/>
      <c r="K36" s="1"/>
      <c r="L36" s="1"/>
      <c r="M36" s="1"/>
    </row>
    <row r="37" spans="2:15">
      <c r="B37" s="1"/>
      <c r="C37" s="1"/>
      <c r="D37" s="1"/>
      <c r="E37" s="1"/>
      <c r="F37" s="1"/>
      <c r="G37" s="1"/>
      <c r="H37" s="1"/>
      <c r="I37" s="1"/>
      <c r="J37" s="1"/>
      <c r="K37" s="1"/>
      <c r="L37" s="1"/>
      <c r="M37" s="1"/>
    </row>
    <row r="38" spans="2:15" ht="21">
      <c r="B38" s="323" t="s">
        <v>73</v>
      </c>
      <c r="C38" s="323"/>
      <c r="D38" s="323"/>
      <c r="E38" s="323"/>
      <c r="F38" s="323"/>
      <c r="G38" s="323"/>
      <c r="H38" s="323"/>
      <c r="I38" s="1"/>
      <c r="J38" s="1"/>
      <c r="K38" s="1"/>
      <c r="L38" s="1"/>
      <c r="M38" s="1"/>
    </row>
    <row r="39" spans="2:15" ht="15.75" thickBot="1">
      <c r="B39" s="1"/>
      <c r="C39" s="1"/>
      <c r="D39" s="1"/>
      <c r="E39" s="1"/>
      <c r="F39" s="1"/>
      <c r="G39" s="1"/>
      <c r="H39" s="1"/>
      <c r="I39" s="1"/>
      <c r="J39" s="1"/>
      <c r="K39" s="1"/>
      <c r="L39" s="1"/>
      <c r="M39" s="1"/>
    </row>
    <row r="40" spans="2:15" ht="189.75" customHeight="1">
      <c r="B40" s="291" t="s">
        <v>137</v>
      </c>
      <c r="C40" s="292"/>
      <c r="D40" s="292"/>
      <c r="E40" s="292"/>
      <c r="F40" s="292"/>
      <c r="G40" s="292"/>
      <c r="H40" s="293"/>
      <c r="I40" s="1"/>
      <c r="J40" s="1"/>
      <c r="K40" s="1"/>
      <c r="L40" s="1"/>
      <c r="M40" s="1"/>
    </row>
    <row r="41" spans="2:15">
      <c r="C41" s="1"/>
      <c r="D41" s="1"/>
      <c r="E41" s="1"/>
      <c r="F41" s="1"/>
      <c r="G41" s="1"/>
      <c r="H41" s="1"/>
      <c r="I41" s="1"/>
      <c r="K41" s="1"/>
      <c r="L41" s="1"/>
      <c r="M41" s="1"/>
    </row>
    <row r="42" spans="2:15" ht="16.899999999999999" customHeight="1">
      <c r="B42" s="276" t="s">
        <v>75</v>
      </c>
      <c r="C42" s="276"/>
      <c r="D42" s="276"/>
      <c r="E42" s="276"/>
      <c r="F42" s="276"/>
      <c r="G42" s="276"/>
      <c r="H42" s="276"/>
    </row>
    <row r="43" spans="2:15" ht="15.75" customHeight="1" thickBot="1"/>
    <row r="44" spans="2:15" ht="61.5" customHeight="1" thickBot="1">
      <c r="B44" s="300" t="s">
        <v>129</v>
      </c>
      <c r="C44" s="301"/>
      <c r="D44" s="301"/>
      <c r="E44" s="301"/>
      <c r="F44" s="301"/>
      <c r="G44" s="301"/>
      <c r="H44" s="302"/>
    </row>
    <row r="45" spans="2:15">
      <c r="B45" s="1"/>
      <c r="C45" s="1"/>
      <c r="D45" s="1"/>
      <c r="E45" s="1"/>
      <c r="F45" s="1"/>
      <c r="G45" s="1"/>
      <c r="H45" s="1"/>
      <c r="I45" s="1"/>
      <c r="J45" s="1"/>
      <c r="K45" s="1"/>
      <c r="L45" s="1"/>
      <c r="M45" s="1"/>
    </row>
    <row r="46" spans="2:15" ht="15.75" thickBot="1">
      <c r="B46" s="1"/>
      <c r="C46" s="1"/>
      <c r="D46" s="1"/>
      <c r="E46" s="1"/>
      <c r="F46" s="1"/>
      <c r="G46" s="1"/>
      <c r="H46" s="1"/>
      <c r="I46" s="1"/>
      <c r="J46" s="1"/>
      <c r="K46" s="1"/>
      <c r="L46" s="1"/>
      <c r="M46" s="1"/>
    </row>
    <row r="47" spans="2:15" ht="15.75" customHeight="1" thickBot="1">
      <c r="B47" s="1"/>
      <c r="C47" s="1"/>
      <c r="D47" s="1"/>
      <c r="E47" s="312" t="s">
        <v>77</v>
      </c>
      <c r="F47" s="313"/>
      <c r="G47" s="314"/>
      <c r="H47" s="309" t="s">
        <v>31</v>
      </c>
      <c r="I47" s="311"/>
      <c r="J47" s="309" t="s">
        <v>78</v>
      </c>
      <c r="K47" s="310"/>
      <c r="L47" s="311"/>
      <c r="M47" s="160" t="s">
        <v>79</v>
      </c>
    </row>
    <row r="48" spans="2:15" ht="15.75" thickBot="1">
      <c r="B48" s="71" t="s">
        <v>80</v>
      </c>
      <c r="C48" s="216" t="s">
        <v>81</v>
      </c>
      <c r="D48" s="71" t="s">
        <v>34</v>
      </c>
      <c r="E48" s="227" t="s">
        <v>82</v>
      </c>
      <c r="F48" s="222">
        <v>0.01</v>
      </c>
      <c r="G48" s="227" t="s">
        <v>83</v>
      </c>
      <c r="H48" s="164" t="s">
        <v>84</v>
      </c>
      <c r="I48" s="162" t="s">
        <v>65</v>
      </c>
      <c r="J48" s="217" t="s">
        <v>85</v>
      </c>
      <c r="K48" s="152" t="s">
        <v>86</v>
      </c>
      <c r="L48" s="226" t="s">
        <v>87</v>
      </c>
      <c r="M48" s="228">
        <v>0.01</v>
      </c>
      <c r="O48" s="201"/>
    </row>
    <row r="49" spans="2:15">
      <c r="B49" s="94" t="s">
        <v>138</v>
      </c>
      <c r="C49" s="95" t="s">
        <v>133</v>
      </c>
      <c r="D49" s="220">
        <v>1.17</v>
      </c>
      <c r="E49" s="112">
        <v>808</v>
      </c>
      <c r="F49" s="223">
        <v>1332.277</v>
      </c>
      <c r="G49" s="112">
        <v>2196</v>
      </c>
      <c r="H49" s="188">
        <v>913.25</v>
      </c>
      <c r="I49" s="41" t="s">
        <v>69</v>
      </c>
      <c r="J49" s="223" t="s">
        <v>57</v>
      </c>
      <c r="K49" s="112"/>
      <c r="L49" s="223" t="s">
        <v>57</v>
      </c>
      <c r="M49" s="113" t="s">
        <v>57</v>
      </c>
      <c r="O49" s="201"/>
    </row>
    <row r="50" spans="2:15">
      <c r="B50" s="13" t="s">
        <v>139</v>
      </c>
      <c r="C50" s="1" t="s">
        <v>133</v>
      </c>
      <c r="D50" s="221">
        <v>7.03</v>
      </c>
      <c r="E50" s="41">
        <v>2685</v>
      </c>
      <c r="F50" s="224">
        <v>4422</v>
      </c>
      <c r="G50" s="41">
        <v>7292</v>
      </c>
      <c r="H50" s="188">
        <v>4485</v>
      </c>
      <c r="I50" s="41" t="s">
        <v>69</v>
      </c>
      <c r="J50" s="224" t="s">
        <v>57</v>
      </c>
      <c r="K50" s="41"/>
      <c r="L50" s="224" t="s">
        <v>57</v>
      </c>
      <c r="M50" s="28" t="s">
        <v>57</v>
      </c>
      <c r="O50" s="201"/>
    </row>
    <row r="51" spans="2:15">
      <c r="B51" s="13" t="s">
        <v>140</v>
      </c>
      <c r="C51" s="1" t="s">
        <v>141</v>
      </c>
      <c r="D51" s="221">
        <v>10.06</v>
      </c>
      <c r="E51" s="41">
        <v>3039</v>
      </c>
      <c r="F51" s="224">
        <v>5011</v>
      </c>
      <c r="G51" s="41">
        <v>8258</v>
      </c>
      <c r="H51" s="188">
        <v>4574</v>
      </c>
      <c r="I51" s="41" t="s">
        <v>69</v>
      </c>
      <c r="J51" s="224" t="s">
        <v>57</v>
      </c>
      <c r="K51" s="41"/>
      <c r="L51" s="224" t="s">
        <v>57</v>
      </c>
      <c r="M51" s="28" t="s">
        <v>57</v>
      </c>
      <c r="O51" s="201"/>
    </row>
    <row r="52" spans="2:15">
      <c r="B52" s="13" t="s">
        <v>142</v>
      </c>
      <c r="C52" s="1" t="s">
        <v>143</v>
      </c>
      <c r="D52" s="221">
        <v>18.05</v>
      </c>
      <c r="E52" s="41">
        <v>4502</v>
      </c>
      <c r="F52" s="224">
        <v>7420</v>
      </c>
      <c r="G52" s="41">
        <v>12228</v>
      </c>
      <c r="H52" s="188">
        <v>7563</v>
      </c>
      <c r="I52" s="41" t="s">
        <v>69</v>
      </c>
      <c r="J52" s="224" t="s">
        <v>57</v>
      </c>
      <c r="K52" s="41"/>
      <c r="L52" s="224" t="s">
        <v>57</v>
      </c>
      <c r="M52" s="28" t="s">
        <v>57</v>
      </c>
      <c r="O52" s="201"/>
    </row>
    <row r="53" spans="2:15">
      <c r="B53" s="13" t="s">
        <v>144</v>
      </c>
      <c r="C53" s="1" t="s">
        <v>145</v>
      </c>
      <c r="D53" s="221">
        <v>48.64</v>
      </c>
      <c r="E53" s="41">
        <v>10537</v>
      </c>
      <c r="F53" s="224">
        <v>17365</v>
      </c>
      <c r="G53" s="41">
        <v>28618</v>
      </c>
      <c r="H53" s="188">
        <v>17473</v>
      </c>
      <c r="I53" s="41" t="s">
        <v>69</v>
      </c>
      <c r="J53" s="224" t="s">
        <v>57</v>
      </c>
      <c r="K53" s="41"/>
      <c r="L53" s="224" t="s">
        <v>57</v>
      </c>
      <c r="M53" s="28" t="s">
        <v>57</v>
      </c>
      <c r="O53" s="201"/>
    </row>
    <row r="54" spans="2:15">
      <c r="B54" s="13" t="s">
        <v>146</v>
      </c>
      <c r="C54" s="1" t="s">
        <v>147</v>
      </c>
      <c r="D54" s="221">
        <v>67.58</v>
      </c>
      <c r="E54" s="41">
        <v>9500</v>
      </c>
      <c r="F54" s="224">
        <v>15657</v>
      </c>
      <c r="G54" s="41">
        <v>25803</v>
      </c>
      <c r="H54" s="188">
        <v>11210</v>
      </c>
      <c r="I54" s="41" t="s">
        <v>69</v>
      </c>
      <c r="J54" s="224" t="s">
        <v>57</v>
      </c>
      <c r="K54" s="41"/>
      <c r="L54" s="224" t="s">
        <v>57</v>
      </c>
      <c r="M54" s="28" t="s">
        <v>57</v>
      </c>
      <c r="O54" s="201"/>
    </row>
    <row r="55" spans="2:15" ht="31.5" customHeight="1">
      <c r="B55" s="13" t="s">
        <v>148</v>
      </c>
      <c r="C55" s="252" t="s">
        <v>149</v>
      </c>
      <c r="D55" s="221"/>
      <c r="E55" s="253"/>
      <c r="F55" s="254"/>
      <c r="G55" s="253"/>
      <c r="H55" s="190">
        <v>102207</v>
      </c>
      <c r="I55" s="41" t="s">
        <v>69</v>
      </c>
      <c r="J55" s="224">
        <v>32100</v>
      </c>
      <c r="K55" s="41">
        <v>44200</v>
      </c>
      <c r="L55" s="224">
        <v>99200</v>
      </c>
      <c r="M55" s="29" t="s">
        <v>57</v>
      </c>
      <c r="O55" s="201"/>
    </row>
    <row r="56" spans="2:15" ht="15.75" thickBot="1">
      <c r="B56" s="16" t="s">
        <v>150</v>
      </c>
      <c r="C56" s="218"/>
      <c r="D56" s="99"/>
      <c r="E56" s="218"/>
      <c r="F56" s="99"/>
      <c r="G56" s="218"/>
      <c r="H56" s="225">
        <v>100761</v>
      </c>
      <c r="I56" s="218"/>
      <c r="J56" s="99"/>
      <c r="K56" s="218"/>
      <c r="L56" s="99"/>
      <c r="M56" s="219"/>
    </row>
    <row r="58" spans="2:15" ht="15.75" thickBot="1">
      <c r="B58" s="3" t="s">
        <v>151</v>
      </c>
      <c r="G58" s="308"/>
      <c r="H58" s="308"/>
      <c r="I58" s="308"/>
    </row>
    <row r="59" spans="2:15" ht="31.15" customHeight="1" thickBot="1">
      <c r="B59" s="210" t="s">
        <v>80</v>
      </c>
      <c r="C59" s="211" t="s">
        <v>81</v>
      </c>
      <c r="D59" s="212" t="s">
        <v>152</v>
      </c>
      <c r="E59" s="212" t="s">
        <v>153</v>
      </c>
      <c r="F59" s="212" t="s">
        <v>154</v>
      </c>
      <c r="G59" s="1"/>
      <c r="H59" s="1"/>
      <c r="I59" s="1"/>
      <c r="J59" s="73"/>
    </row>
    <row r="60" spans="2:15">
      <c r="B60" s="13" t="s">
        <v>138</v>
      </c>
      <c r="C60" s="14" t="s">
        <v>133</v>
      </c>
      <c r="D60" s="188">
        <v>1357</v>
      </c>
      <c r="E60" s="188">
        <v>905.33</v>
      </c>
      <c r="F60" s="188">
        <v>913.25</v>
      </c>
      <c r="G60" s="1"/>
      <c r="H60" s="1"/>
      <c r="I60" s="1"/>
      <c r="J60" s="73"/>
    </row>
    <row r="61" spans="2:15">
      <c r="B61" s="13" t="s">
        <v>139</v>
      </c>
      <c r="C61" s="14" t="s">
        <v>133</v>
      </c>
      <c r="D61" s="188">
        <v>6801</v>
      </c>
      <c r="E61" s="188">
        <v>4557</v>
      </c>
      <c r="F61" s="188">
        <v>4485</v>
      </c>
      <c r="G61" s="1"/>
      <c r="H61" s="1"/>
      <c r="I61" s="1"/>
      <c r="J61" s="73"/>
    </row>
    <row r="62" spans="2:15">
      <c r="B62" s="13" t="s">
        <v>140</v>
      </c>
      <c r="C62" s="14" t="s">
        <v>141</v>
      </c>
      <c r="D62" s="188">
        <v>6886</v>
      </c>
      <c r="E62" s="188">
        <v>4639</v>
      </c>
      <c r="F62" s="188">
        <v>4545</v>
      </c>
      <c r="G62" s="1"/>
      <c r="H62" s="1"/>
      <c r="I62" s="1"/>
      <c r="J62" s="73"/>
    </row>
    <row r="63" spans="2:15">
      <c r="B63" s="13" t="s">
        <v>142</v>
      </c>
      <c r="C63" s="14" t="s">
        <v>143</v>
      </c>
      <c r="D63" s="188">
        <v>10715</v>
      </c>
      <c r="E63" s="188">
        <v>7742</v>
      </c>
      <c r="F63" s="188">
        <v>7542</v>
      </c>
      <c r="G63" s="1"/>
      <c r="H63" s="1"/>
      <c r="I63" s="1"/>
      <c r="J63" s="73"/>
    </row>
    <row r="64" spans="2:15">
      <c r="B64" s="13" t="s">
        <v>144</v>
      </c>
      <c r="C64" s="14" t="s">
        <v>145</v>
      </c>
      <c r="D64" s="188">
        <v>24363</v>
      </c>
      <c r="E64" s="188">
        <v>18458</v>
      </c>
      <c r="F64" s="188">
        <v>17436</v>
      </c>
      <c r="G64" s="1"/>
      <c r="H64" s="1"/>
      <c r="I64" s="1"/>
      <c r="J64" s="73"/>
    </row>
    <row r="65" spans="2:12">
      <c r="B65" s="13" t="s">
        <v>146</v>
      </c>
      <c r="C65" s="14" t="s">
        <v>147</v>
      </c>
      <c r="D65" s="188">
        <v>14532</v>
      </c>
      <c r="E65" s="188">
        <v>12006</v>
      </c>
      <c r="F65" s="188">
        <v>11191</v>
      </c>
      <c r="G65" s="1"/>
      <c r="H65" s="207"/>
      <c r="I65" s="1"/>
    </row>
    <row r="66" spans="2:12" ht="30.75" thickBot="1">
      <c r="B66" s="16" t="s">
        <v>148</v>
      </c>
      <c r="C66" s="165" t="s">
        <v>149</v>
      </c>
      <c r="D66" s="200">
        <v>120080</v>
      </c>
      <c r="E66" s="200">
        <v>106803</v>
      </c>
      <c r="F66" s="200">
        <v>102179</v>
      </c>
    </row>
    <row r="68" spans="2:12">
      <c r="G68" s="208"/>
      <c r="H68" s="208"/>
      <c r="I68" s="208"/>
    </row>
    <row r="69" spans="2:12">
      <c r="G69" s="1"/>
      <c r="H69" s="1"/>
      <c r="I69" s="1"/>
      <c r="J69" s="73"/>
      <c r="L69" s="72"/>
    </row>
    <row r="70" spans="2:12">
      <c r="G70" s="1"/>
      <c r="H70" s="1"/>
      <c r="I70" s="1"/>
      <c r="J70" s="73"/>
      <c r="L70" s="72"/>
    </row>
    <row r="71" spans="2:12">
      <c r="G71" s="1"/>
      <c r="H71" s="1"/>
      <c r="I71" s="1"/>
      <c r="J71" s="73"/>
      <c r="L71" s="72"/>
    </row>
    <row r="72" spans="2:12">
      <c r="G72" s="1"/>
      <c r="H72" s="1"/>
      <c r="I72" s="1"/>
      <c r="J72" s="73"/>
      <c r="L72" s="72"/>
    </row>
    <row r="73" spans="2:12">
      <c r="G73" s="1"/>
      <c r="H73" s="1"/>
      <c r="I73" s="1"/>
      <c r="J73" s="73"/>
      <c r="L73" s="72"/>
    </row>
    <row r="74" spans="2:12">
      <c r="G74" s="1"/>
      <c r="H74" s="1"/>
      <c r="I74" s="1"/>
      <c r="J74" s="73"/>
      <c r="L74" s="72"/>
    </row>
    <row r="75" spans="2:12">
      <c r="G75" s="1"/>
      <c r="H75" s="207"/>
      <c r="I75" s="1"/>
      <c r="L75" s="72"/>
    </row>
    <row r="76" spans="2:12">
      <c r="G76" s="1"/>
      <c r="I76" s="1"/>
    </row>
    <row r="77" spans="2:12">
      <c r="L77" s="72"/>
    </row>
  </sheetData>
  <mergeCells count="9">
    <mergeCell ref="G58:I58"/>
    <mergeCell ref="J47:L47"/>
    <mergeCell ref="B25:H25"/>
    <mergeCell ref="E47:G47"/>
    <mergeCell ref="H47:I47"/>
    <mergeCell ref="B38:H38"/>
    <mergeCell ref="B40:H40"/>
    <mergeCell ref="B42:H42"/>
    <mergeCell ref="B44:H44"/>
  </mergeCells>
  <pageMargins left="0.7" right="0.7" top="0.75" bottom="0.75" header="0.3" footer="0.3"/>
  <pageSetup paperSize="9" orientation="portrait" horizont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7B06B-314F-4ED6-8583-B2A2DA403506}">
  <dimension ref="A1:S74"/>
  <sheetViews>
    <sheetView topLeftCell="A31" zoomScale="75" zoomScaleNormal="75" workbookViewId="0">
      <selection activeCell="C57" sqref="C57"/>
    </sheetView>
  </sheetViews>
  <sheetFormatPr defaultRowHeight="15"/>
  <cols>
    <col min="2" max="4" width="20.7109375" customWidth="1"/>
    <col min="5" max="5" width="26.28515625" customWidth="1"/>
    <col min="6" max="9" width="20.7109375" customWidth="1"/>
    <col min="10" max="10" width="9.28515625" bestFit="1" customWidth="1"/>
    <col min="11" max="11" width="12.28515625" customWidth="1"/>
    <col min="12" max="12" width="14.85546875" customWidth="1"/>
    <col min="15" max="15" width="17.7109375" bestFit="1" customWidth="1"/>
  </cols>
  <sheetData>
    <row r="1" spans="2:13">
      <c r="B1" s="1"/>
      <c r="C1" s="1"/>
      <c r="D1" s="1"/>
      <c r="E1" s="1"/>
      <c r="F1" s="1"/>
      <c r="G1" s="1"/>
      <c r="H1" s="1"/>
      <c r="I1" s="1"/>
      <c r="J1" s="1"/>
      <c r="K1" s="1"/>
      <c r="L1" s="1"/>
      <c r="M1" s="1"/>
    </row>
    <row r="2" spans="2:13" ht="21">
      <c r="B2" s="2" t="s">
        <v>53</v>
      </c>
      <c r="C2" s="2" t="s">
        <v>9</v>
      </c>
      <c r="D2" s="1"/>
      <c r="E2" s="1"/>
      <c r="F2" s="1"/>
      <c r="G2" s="1"/>
      <c r="H2" s="1"/>
      <c r="I2" s="1"/>
      <c r="J2" s="1"/>
      <c r="K2" s="1"/>
      <c r="L2" s="1"/>
      <c r="M2" s="1"/>
    </row>
    <row r="3" spans="2:13">
      <c r="B3" s="1"/>
      <c r="C3" s="1"/>
      <c r="D3" s="1"/>
      <c r="E3" s="1"/>
      <c r="F3" s="1"/>
      <c r="G3" s="1"/>
      <c r="H3" s="1"/>
      <c r="I3" s="1"/>
      <c r="J3" s="1"/>
      <c r="K3" s="1"/>
      <c r="L3" s="1"/>
      <c r="M3" s="1"/>
    </row>
    <row r="4" spans="2:13" ht="21">
      <c r="B4" s="2" t="s">
        <v>54</v>
      </c>
      <c r="C4" s="2" t="s">
        <v>21</v>
      </c>
      <c r="D4" s="1"/>
      <c r="E4" s="3"/>
      <c r="F4" s="1"/>
      <c r="G4" s="1"/>
      <c r="H4" s="1"/>
      <c r="I4" s="1"/>
      <c r="J4" s="1"/>
      <c r="K4" s="1"/>
      <c r="L4" s="1"/>
      <c r="M4" s="1"/>
    </row>
    <row r="5" spans="2:13" ht="21">
      <c r="B5" s="2"/>
      <c r="C5" s="2"/>
      <c r="D5" s="1"/>
      <c r="E5" s="1"/>
      <c r="F5" s="1"/>
      <c r="G5" s="1"/>
      <c r="H5" s="1"/>
      <c r="I5" s="1"/>
      <c r="J5" s="1"/>
      <c r="K5" s="1"/>
      <c r="L5" s="1"/>
      <c r="M5" s="1"/>
    </row>
    <row r="6" spans="2:13" ht="21">
      <c r="B6" s="2" t="s">
        <v>56</v>
      </c>
      <c r="C6" s="2" t="s">
        <v>25</v>
      </c>
      <c r="D6" s="1"/>
      <c r="E6" s="1"/>
      <c r="F6" s="1"/>
      <c r="G6" s="1"/>
      <c r="H6" s="1"/>
      <c r="I6" s="1"/>
      <c r="J6" s="1"/>
      <c r="K6" s="1"/>
      <c r="L6" s="1"/>
      <c r="M6" s="1"/>
    </row>
    <row r="7" spans="2:13">
      <c r="B7" s="1"/>
      <c r="C7" s="1"/>
      <c r="D7" s="1"/>
      <c r="E7" s="1"/>
      <c r="F7" s="1"/>
      <c r="G7" s="1"/>
      <c r="H7" s="1"/>
      <c r="I7" s="1"/>
      <c r="J7" s="1"/>
      <c r="K7" s="1"/>
      <c r="L7" s="1"/>
      <c r="M7" s="1"/>
    </row>
    <row r="8" spans="2:13" ht="21.75" thickBot="1">
      <c r="B8" s="4" t="s">
        <v>57</v>
      </c>
      <c r="C8" s="5" t="s">
        <v>57</v>
      </c>
      <c r="D8" s="5" t="s">
        <v>57</v>
      </c>
      <c r="E8" s="5" t="s">
        <v>57</v>
      </c>
      <c r="F8" s="5" t="s">
        <v>57</v>
      </c>
      <c r="G8" s="5" t="s">
        <v>57</v>
      </c>
      <c r="H8" s="5" t="s">
        <v>57</v>
      </c>
      <c r="I8" s="5" t="s">
        <v>57</v>
      </c>
      <c r="J8" s="5" t="s">
        <v>57</v>
      </c>
      <c r="K8" s="5" t="s">
        <v>57</v>
      </c>
      <c r="L8" s="5" t="s">
        <v>57</v>
      </c>
      <c r="M8" s="5" t="s">
        <v>57</v>
      </c>
    </row>
    <row r="9" spans="2:13" ht="16.5" thickBot="1">
      <c r="B9" s="24" t="s">
        <v>58</v>
      </c>
      <c r="C9" s="25" t="s">
        <v>2</v>
      </c>
      <c r="D9" s="6"/>
      <c r="E9" s="6"/>
      <c r="F9" s="6"/>
      <c r="G9" s="6"/>
      <c r="H9" s="1"/>
      <c r="I9" s="1"/>
      <c r="J9" s="1"/>
      <c r="K9" s="1"/>
      <c r="L9" s="1"/>
      <c r="M9" s="1"/>
    </row>
    <row r="10" spans="2:13" ht="16.5" thickBot="1">
      <c r="B10" s="26" t="s">
        <v>23</v>
      </c>
      <c r="C10" s="129">
        <f>'HUC-Overview'!C12</f>
        <v>304.241918</v>
      </c>
      <c r="D10" s="7"/>
      <c r="E10" s="7"/>
      <c r="F10" s="7"/>
      <c r="G10" s="8"/>
      <c r="H10" s="1"/>
      <c r="I10" s="1"/>
      <c r="J10" s="1"/>
      <c r="K10" s="1"/>
      <c r="L10" s="1"/>
      <c r="M10" s="1"/>
    </row>
    <row r="11" spans="2:13" ht="15.75">
      <c r="B11" s="8"/>
      <c r="C11" s="7"/>
      <c r="D11" s="7"/>
      <c r="E11" s="7"/>
      <c r="F11" s="7"/>
      <c r="G11" s="8"/>
      <c r="H11" s="1"/>
      <c r="I11" s="1"/>
      <c r="J11" s="1"/>
      <c r="K11" s="1"/>
      <c r="L11" s="1"/>
      <c r="M11" s="1"/>
    </row>
    <row r="12" spans="2:13" ht="15.75">
      <c r="B12" s="8"/>
      <c r="C12" s="7"/>
      <c r="D12" s="7"/>
      <c r="E12" s="7"/>
      <c r="F12" s="7"/>
      <c r="G12" s="7"/>
      <c r="H12" s="1"/>
      <c r="I12" s="1"/>
      <c r="J12" s="1"/>
      <c r="K12" s="1"/>
      <c r="L12" s="1"/>
      <c r="M12" s="1"/>
    </row>
    <row r="13" spans="2:13">
      <c r="B13" s="1"/>
      <c r="C13" s="1"/>
      <c r="D13" s="1"/>
      <c r="E13" s="1"/>
      <c r="F13" s="1"/>
      <c r="G13" s="1"/>
      <c r="H13" s="1"/>
      <c r="I13" s="1"/>
      <c r="J13" s="1"/>
      <c r="K13" s="1"/>
      <c r="L13" s="1"/>
      <c r="M13" s="1"/>
    </row>
    <row r="14" spans="2:13" ht="21">
      <c r="B14" s="9" t="s">
        <v>59</v>
      </c>
      <c r="C14" s="10" t="s">
        <v>57</v>
      </c>
      <c r="D14" s="10" t="s">
        <v>57</v>
      </c>
      <c r="E14" s="10" t="s">
        <v>57</v>
      </c>
      <c r="F14" s="10" t="s">
        <v>57</v>
      </c>
      <c r="G14" s="10" t="s">
        <v>57</v>
      </c>
      <c r="H14" s="10" t="s">
        <v>57</v>
      </c>
      <c r="I14" s="10" t="s">
        <v>57</v>
      </c>
      <c r="J14" s="10" t="s">
        <v>57</v>
      </c>
      <c r="K14" s="10" t="s">
        <v>57</v>
      </c>
      <c r="L14" s="10" t="s">
        <v>57</v>
      </c>
      <c r="M14" s="10" t="s">
        <v>57</v>
      </c>
    </row>
    <row r="15" spans="2:13">
      <c r="B15" s="1"/>
      <c r="C15" s="1"/>
      <c r="D15" s="1"/>
      <c r="E15" s="1"/>
      <c r="F15" s="1"/>
      <c r="G15" s="1"/>
      <c r="H15" s="1"/>
      <c r="I15" s="1"/>
      <c r="J15" s="1"/>
      <c r="K15" s="1"/>
      <c r="L15" s="1"/>
      <c r="M15" s="1"/>
    </row>
    <row r="16" spans="2:13">
      <c r="B16" s="1"/>
      <c r="C16" s="1"/>
      <c r="D16" s="1"/>
      <c r="E16" s="1"/>
      <c r="F16" s="1"/>
      <c r="G16" s="1"/>
      <c r="H16" s="1"/>
      <c r="I16" s="1"/>
      <c r="J16" s="1"/>
      <c r="K16" s="1"/>
      <c r="L16" s="1"/>
      <c r="M16" s="1"/>
    </row>
    <row r="17" spans="2:13">
      <c r="B17" s="1"/>
      <c r="C17" s="1"/>
      <c r="D17" s="1"/>
      <c r="E17" s="1"/>
      <c r="F17" s="1"/>
      <c r="G17" s="1"/>
      <c r="H17" s="1"/>
      <c r="I17" s="1"/>
      <c r="J17" s="1"/>
      <c r="K17" s="1"/>
      <c r="L17" s="1"/>
      <c r="M17" s="1"/>
    </row>
    <row r="18" spans="2:13">
      <c r="C18" s="1"/>
      <c r="D18" s="1"/>
      <c r="E18" s="1"/>
      <c r="F18" s="1"/>
      <c r="G18" s="1"/>
      <c r="H18" s="1"/>
      <c r="I18" s="1"/>
      <c r="J18" s="1"/>
      <c r="K18" s="1"/>
      <c r="L18" s="1"/>
      <c r="M18" s="1"/>
    </row>
    <row r="19" spans="2:13">
      <c r="B19" s="1"/>
      <c r="C19" s="1"/>
      <c r="D19" s="1"/>
      <c r="E19" s="1"/>
      <c r="F19" s="1"/>
      <c r="G19" s="1"/>
      <c r="H19" s="1"/>
      <c r="I19" s="1"/>
      <c r="J19" s="1"/>
      <c r="K19" s="1"/>
      <c r="L19" s="1"/>
      <c r="M19" s="1"/>
    </row>
    <row r="20" spans="2:13">
      <c r="C20" s="1"/>
      <c r="D20" s="1"/>
      <c r="E20" s="1"/>
      <c r="F20" s="1"/>
      <c r="G20" s="1"/>
      <c r="H20" s="1"/>
      <c r="I20" s="1"/>
      <c r="J20" s="1"/>
      <c r="K20" s="1"/>
      <c r="L20" s="1"/>
      <c r="M20" s="1"/>
    </row>
    <row r="21" spans="2:13">
      <c r="C21" s="1"/>
      <c r="D21" s="1"/>
      <c r="E21" s="1"/>
      <c r="F21" s="1"/>
      <c r="G21" s="1"/>
      <c r="H21" s="1"/>
      <c r="I21" s="1"/>
      <c r="J21" s="1"/>
      <c r="K21" s="1"/>
      <c r="L21" s="1"/>
      <c r="M21" s="1"/>
    </row>
    <row r="22" spans="2:13">
      <c r="B22" s="1"/>
      <c r="C22" s="1"/>
      <c r="D22" s="1"/>
      <c r="E22" s="1"/>
      <c r="F22" s="1"/>
      <c r="G22" s="1"/>
      <c r="H22" s="1"/>
      <c r="I22" s="1"/>
      <c r="J22" s="1"/>
      <c r="K22" s="1"/>
      <c r="L22" s="1"/>
      <c r="M22" s="1"/>
    </row>
    <row r="23" spans="2:13">
      <c r="B23" s="1"/>
      <c r="C23" s="1"/>
      <c r="D23" s="1"/>
      <c r="E23" s="1"/>
      <c r="F23" s="1"/>
      <c r="G23" s="1"/>
      <c r="H23" s="1"/>
      <c r="I23" s="1"/>
      <c r="J23" s="1"/>
      <c r="K23" s="1"/>
      <c r="L23" s="1"/>
      <c r="M23" s="1"/>
    </row>
    <row r="24" spans="2:13">
      <c r="B24" s="1"/>
      <c r="C24" s="1"/>
      <c r="D24" s="1"/>
      <c r="E24" s="1"/>
      <c r="F24" s="1"/>
      <c r="G24" s="1"/>
      <c r="H24" s="1"/>
      <c r="I24" s="1"/>
      <c r="J24" s="1"/>
      <c r="K24" s="1"/>
      <c r="L24" s="1"/>
      <c r="M24" s="1"/>
    </row>
    <row r="25" spans="2:13" ht="23.25">
      <c r="B25" s="322" t="s">
        <v>62</v>
      </c>
      <c r="C25" s="322"/>
      <c r="D25" s="322"/>
      <c r="E25" s="322"/>
      <c r="F25" s="322"/>
      <c r="G25" s="322"/>
      <c r="H25" s="322"/>
      <c r="I25" s="1"/>
      <c r="J25" s="1"/>
      <c r="K25" s="1"/>
      <c r="L25" s="1"/>
      <c r="M25" s="1"/>
    </row>
    <row r="26" spans="2:13" ht="15.75" thickBot="1">
      <c r="B26" s="1"/>
      <c r="C26" s="1"/>
      <c r="D26" s="1"/>
      <c r="E26" s="1"/>
      <c r="F26" s="1"/>
      <c r="G26" s="1"/>
      <c r="H26" s="1"/>
      <c r="I26" s="1"/>
      <c r="J26" s="1"/>
      <c r="K26" s="1"/>
      <c r="L26" s="1"/>
      <c r="M26" s="1"/>
    </row>
    <row r="27" spans="2:13" ht="15.75" thickBot="1">
      <c r="B27" s="1"/>
      <c r="C27" s="81" t="s">
        <v>31</v>
      </c>
      <c r="D27" s="61"/>
      <c r="E27" s="1"/>
      <c r="F27" s="1"/>
      <c r="G27" s="1"/>
      <c r="H27" s="1"/>
      <c r="I27" s="1"/>
      <c r="J27" s="1"/>
      <c r="K27" s="1"/>
      <c r="L27" s="1"/>
      <c r="M27" s="1"/>
    </row>
    <row r="28" spans="2:13" ht="15.75" thickBot="1">
      <c r="B28" s="11" t="s">
        <v>64</v>
      </c>
      <c r="C28" s="12" t="s">
        <v>41</v>
      </c>
      <c r="D28" s="12" t="s">
        <v>65</v>
      </c>
      <c r="E28" s="1"/>
      <c r="F28" s="1"/>
      <c r="G28" s="1"/>
      <c r="H28" s="1"/>
      <c r="I28" s="1"/>
      <c r="J28" s="1"/>
      <c r="K28" s="1"/>
      <c r="L28" s="1"/>
      <c r="M28" s="1"/>
    </row>
    <row r="29" spans="2:13">
      <c r="B29" s="27">
        <v>0.1</v>
      </c>
      <c r="C29" s="28">
        <v>34151</v>
      </c>
      <c r="D29" s="29" t="s">
        <v>48</v>
      </c>
      <c r="E29" s="1"/>
      <c r="F29" s="1"/>
      <c r="G29" s="1"/>
      <c r="H29" s="1"/>
      <c r="I29" s="1"/>
      <c r="J29" s="1"/>
      <c r="K29" s="1"/>
      <c r="L29" s="1"/>
      <c r="M29" s="1"/>
    </row>
    <row r="30" spans="2:13">
      <c r="B30" s="27">
        <v>0.04</v>
      </c>
      <c r="C30" s="28">
        <v>53431</v>
      </c>
      <c r="D30" s="29" t="s">
        <v>46</v>
      </c>
      <c r="E30" s="1"/>
      <c r="F30" s="1"/>
      <c r="G30" s="1"/>
      <c r="H30" s="1"/>
      <c r="I30" s="1"/>
      <c r="J30" s="1"/>
      <c r="K30" s="1"/>
      <c r="L30" s="1"/>
      <c r="M30" s="1"/>
    </row>
    <row r="31" spans="2:13">
      <c r="B31" s="27">
        <v>0.02</v>
      </c>
      <c r="C31" s="28">
        <v>70170</v>
      </c>
      <c r="D31" s="29" t="s">
        <v>44</v>
      </c>
      <c r="E31" s="1"/>
      <c r="F31" s="1"/>
      <c r="G31" s="1"/>
      <c r="H31" s="1"/>
      <c r="I31" s="1"/>
      <c r="J31" s="1"/>
      <c r="K31" s="1"/>
      <c r="L31" s="1"/>
      <c r="M31" s="1"/>
    </row>
    <row r="32" spans="2:13">
      <c r="B32" s="27">
        <v>0.01</v>
      </c>
      <c r="C32" s="28">
        <v>90776</v>
      </c>
      <c r="D32" s="29" t="s">
        <v>69</v>
      </c>
      <c r="E32" s="1"/>
      <c r="F32" s="1"/>
      <c r="G32" s="1"/>
      <c r="H32" s="1"/>
      <c r="I32" s="1"/>
      <c r="J32" s="1"/>
      <c r="K32" s="1"/>
      <c r="L32" s="1"/>
      <c r="M32" s="1"/>
    </row>
    <row r="33" spans="2:18">
      <c r="B33" s="30">
        <v>2E-3</v>
      </c>
      <c r="C33" s="28">
        <v>167735</v>
      </c>
      <c r="D33" s="29" t="s">
        <v>42</v>
      </c>
      <c r="E33" s="1"/>
      <c r="F33" s="1"/>
      <c r="G33" s="1"/>
      <c r="H33" s="1"/>
      <c r="I33" s="1"/>
      <c r="J33" s="1"/>
      <c r="K33" s="1"/>
      <c r="L33" s="1"/>
      <c r="M33" s="1"/>
    </row>
    <row r="34" spans="2:18">
      <c r="B34" s="31" t="s">
        <v>70</v>
      </c>
      <c r="C34" s="28">
        <v>62205</v>
      </c>
      <c r="D34" s="29" t="s">
        <v>50</v>
      </c>
      <c r="E34" s="1"/>
      <c r="F34" s="1"/>
      <c r="G34" s="1"/>
      <c r="H34" s="1"/>
      <c r="I34" s="1"/>
      <c r="J34" s="1"/>
      <c r="K34" s="1"/>
      <c r="L34" s="1"/>
      <c r="M34" s="1"/>
    </row>
    <row r="35" spans="2:18" ht="15.75" thickBot="1">
      <c r="B35" s="32" t="s">
        <v>72</v>
      </c>
      <c r="C35" s="33">
        <v>137261</v>
      </c>
      <c r="D35" s="34" t="s">
        <v>52</v>
      </c>
      <c r="E35" s="1"/>
      <c r="F35" s="1"/>
      <c r="G35" s="1"/>
      <c r="H35" s="1"/>
      <c r="I35" s="1"/>
      <c r="J35" s="1"/>
      <c r="K35" s="1"/>
      <c r="L35" s="1"/>
      <c r="M35" s="1"/>
    </row>
    <row r="36" spans="2:18">
      <c r="B36" s="1"/>
      <c r="C36" s="1"/>
      <c r="D36" s="1"/>
      <c r="E36" s="1"/>
      <c r="F36" s="1"/>
      <c r="G36" s="1"/>
      <c r="H36" s="1"/>
      <c r="I36" s="1"/>
      <c r="J36" s="1"/>
      <c r="K36" s="1"/>
      <c r="L36" s="1"/>
      <c r="M36" s="1"/>
    </row>
    <row r="37" spans="2:18">
      <c r="B37" s="1"/>
      <c r="C37" s="1"/>
      <c r="D37" s="1"/>
      <c r="E37" s="1"/>
      <c r="F37" s="1"/>
      <c r="G37" s="1"/>
      <c r="H37" s="1"/>
      <c r="I37" s="1"/>
      <c r="J37" s="1"/>
      <c r="K37" s="1"/>
      <c r="L37" s="1"/>
      <c r="M37" s="1"/>
    </row>
    <row r="38" spans="2:18" ht="21">
      <c r="B38" s="323" t="s">
        <v>73</v>
      </c>
      <c r="C38" s="323"/>
      <c r="D38" s="323"/>
      <c r="E38" s="323"/>
      <c r="F38" s="323"/>
      <c r="G38" s="323"/>
      <c r="H38" s="323"/>
      <c r="I38" s="1"/>
      <c r="J38" s="1"/>
      <c r="K38" s="1"/>
      <c r="L38" s="1"/>
      <c r="M38" s="1"/>
    </row>
    <row r="39" spans="2:18" ht="15.75" thickBot="1">
      <c r="B39" s="1"/>
      <c r="C39" s="1"/>
      <c r="D39" s="1"/>
      <c r="E39" s="1"/>
      <c r="F39" s="1"/>
      <c r="G39" s="1"/>
      <c r="H39" s="1"/>
      <c r="I39" s="1"/>
      <c r="J39" s="1"/>
      <c r="K39" s="1"/>
      <c r="L39" s="1"/>
      <c r="M39" s="1"/>
    </row>
    <row r="40" spans="2:18" ht="97.5" customHeight="1" thickBot="1">
      <c r="B40" s="291" t="s">
        <v>155</v>
      </c>
      <c r="C40" s="292"/>
      <c r="D40" s="292"/>
      <c r="E40" s="292"/>
      <c r="F40" s="292"/>
      <c r="G40" s="292"/>
      <c r="H40" s="293"/>
      <c r="I40" s="1"/>
      <c r="J40" s="1"/>
      <c r="K40" s="1"/>
      <c r="L40" s="1"/>
      <c r="M40" s="1"/>
    </row>
    <row r="41" spans="2:18">
      <c r="B41" s="1"/>
      <c r="C41" s="1"/>
      <c r="D41" s="1"/>
      <c r="E41" s="1"/>
      <c r="F41" s="1"/>
      <c r="G41" s="1"/>
      <c r="H41" s="1"/>
      <c r="I41" s="1"/>
      <c r="J41" s="1"/>
      <c r="K41" s="1"/>
      <c r="L41" s="1"/>
    </row>
    <row r="42" spans="2:18" ht="16.899999999999999" customHeight="1">
      <c r="B42" s="276" t="s">
        <v>75</v>
      </c>
      <c r="C42" s="276"/>
      <c r="D42" s="276"/>
      <c r="E42" s="276"/>
      <c r="F42" s="276"/>
      <c r="G42" s="276"/>
      <c r="H42" s="276"/>
    </row>
    <row r="43" spans="2:18" ht="15.75" customHeight="1" thickBot="1"/>
    <row r="44" spans="2:18" ht="61.5" customHeight="1" thickBot="1">
      <c r="B44" s="300" t="s">
        <v>129</v>
      </c>
      <c r="C44" s="317"/>
      <c r="D44" s="317"/>
      <c r="E44" s="317"/>
      <c r="F44" s="317"/>
      <c r="G44" s="317"/>
      <c r="H44" s="318"/>
    </row>
    <row r="45" spans="2:18">
      <c r="B45" s="1"/>
      <c r="C45" s="1"/>
      <c r="D45" s="1"/>
      <c r="E45" s="1"/>
      <c r="F45" s="1"/>
      <c r="G45" s="1"/>
      <c r="H45" s="1"/>
      <c r="I45" s="1"/>
      <c r="J45" s="1"/>
      <c r="K45" s="1"/>
      <c r="L45" s="1"/>
    </row>
    <row r="46" spans="2:18" ht="15.75" thickBot="1">
      <c r="B46" s="1"/>
      <c r="C46" s="1"/>
      <c r="D46" s="1"/>
      <c r="E46" s="1"/>
      <c r="F46" s="1"/>
      <c r="G46" s="1"/>
      <c r="H46" s="1"/>
      <c r="I46" s="1"/>
      <c r="J46" s="1"/>
      <c r="K46" s="1"/>
      <c r="L46" s="1"/>
    </row>
    <row r="47" spans="2:18" ht="15.75" thickBot="1">
      <c r="B47" s="1"/>
      <c r="C47" s="1"/>
      <c r="D47" s="1" t="s">
        <v>77</v>
      </c>
      <c r="E47" s="319" t="s">
        <v>77</v>
      </c>
      <c r="F47" s="320"/>
      <c r="G47" s="321"/>
      <c r="H47" s="310" t="s">
        <v>31</v>
      </c>
      <c r="I47" s="316"/>
      <c r="J47" s="315" t="s">
        <v>78</v>
      </c>
      <c r="K47" s="310"/>
      <c r="L47" s="316"/>
      <c r="M47" s="160" t="s">
        <v>79</v>
      </c>
      <c r="R47" s="73"/>
    </row>
    <row r="48" spans="2:18" ht="15.75" thickBot="1">
      <c r="B48" s="60" t="s">
        <v>80</v>
      </c>
      <c r="C48" s="61" t="s">
        <v>81</v>
      </c>
      <c r="D48" s="121" t="s">
        <v>34</v>
      </c>
      <c r="E48" s="229" t="s">
        <v>82</v>
      </c>
      <c r="F48" s="70">
        <v>0.01</v>
      </c>
      <c r="G48" s="230" t="s">
        <v>83</v>
      </c>
      <c r="H48" s="80" t="s">
        <v>84</v>
      </c>
      <c r="I48" s="233" t="s">
        <v>65</v>
      </c>
      <c r="J48" s="62" t="s">
        <v>85</v>
      </c>
      <c r="K48" s="62" t="s">
        <v>86</v>
      </c>
      <c r="L48" s="231" t="s">
        <v>87</v>
      </c>
      <c r="M48" s="232">
        <v>0.01</v>
      </c>
      <c r="O48" s="3"/>
      <c r="P48" s="3"/>
    </row>
    <row r="49" spans="1:19">
      <c r="B49" s="13" t="s">
        <v>138</v>
      </c>
      <c r="C49" s="14" t="s">
        <v>156</v>
      </c>
      <c r="D49" s="14">
        <v>5.0599999999999996</v>
      </c>
      <c r="E49" s="151">
        <v>1777</v>
      </c>
      <c r="F49" s="21">
        <v>2929</v>
      </c>
      <c r="G49" s="21">
        <v>4827</v>
      </c>
      <c r="H49" s="234">
        <v>4516</v>
      </c>
      <c r="I49" s="206" t="s">
        <v>69</v>
      </c>
      <c r="J49" s="1"/>
      <c r="K49" s="1"/>
      <c r="L49" s="14"/>
      <c r="M49" s="97"/>
      <c r="N49" s="203"/>
      <c r="O49" s="201"/>
      <c r="P49" s="72"/>
      <c r="R49" s="74"/>
      <c r="S49" s="72"/>
    </row>
    <row r="50" spans="1:19">
      <c r="B50" s="13" t="s">
        <v>139</v>
      </c>
      <c r="C50" s="14" t="s">
        <v>156</v>
      </c>
      <c r="D50" s="14">
        <v>12.11</v>
      </c>
      <c r="E50" s="151">
        <v>3179</v>
      </c>
      <c r="F50" s="21">
        <v>5240</v>
      </c>
      <c r="G50" s="21">
        <v>8635</v>
      </c>
      <c r="H50" s="235">
        <v>4178</v>
      </c>
      <c r="I50" s="14" t="s">
        <v>69</v>
      </c>
      <c r="J50" s="1"/>
      <c r="K50" s="1"/>
      <c r="L50" s="14"/>
      <c r="M50" s="97"/>
      <c r="N50" s="203"/>
      <c r="O50" s="201"/>
      <c r="P50" s="72"/>
      <c r="R50" s="74"/>
      <c r="S50" s="72"/>
    </row>
    <row r="51" spans="1:19">
      <c r="B51" s="13" t="s">
        <v>140</v>
      </c>
      <c r="C51" s="14" t="s">
        <v>157</v>
      </c>
      <c r="D51" s="14">
        <v>21.22</v>
      </c>
      <c r="E51" s="151">
        <v>4480</v>
      </c>
      <c r="F51" s="21">
        <v>7386</v>
      </c>
      <c r="G51" s="21">
        <v>12168</v>
      </c>
      <c r="H51" s="235">
        <v>7371</v>
      </c>
      <c r="I51" s="14" t="s">
        <v>69</v>
      </c>
      <c r="J51" s="1"/>
      <c r="K51" s="1"/>
      <c r="L51" s="14"/>
      <c r="M51" s="97"/>
      <c r="N51" s="203"/>
      <c r="O51" s="201"/>
      <c r="P51" s="72"/>
      <c r="R51" s="47"/>
      <c r="S51" s="72"/>
    </row>
    <row r="52" spans="1:19">
      <c r="B52" s="13" t="s">
        <v>142</v>
      </c>
      <c r="C52" s="14" t="s">
        <v>158</v>
      </c>
      <c r="D52" s="14">
        <v>42.98</v>
      </c>
      <c r="E52" s="151">
        <v>5041</v>
      </c>
      <c r="F52" s="21">
        <v>8307</v>
      </c>
      <c r="G52" s="21">
        <v>13690</v>
      </c>
      <c r="H52" s="236">
        <v>15844</v>
      </c>
      <c r="I52" s="14" t="s">
        <v>69</v>
      </c>
      <c r="J52" s="1"/>
      <c r="K52" s="1"/>
      <c r="L52" s="14"/>
      <c r="M52" s="97"/>
      <c r="N52" s="203"/>
      <c r="O52" s="201"/>
      <c r="P52" s="72"/>
      <c r="R52" s="74"/>
      <c r="S52" s="72"/>
    </row>
    <row r="53" spans="1:19">
      <c r="B53" s="13" t="s">
        <v>144</v>
      </c>
      <c r="C53" s="14" t="s">
        <v>159</v>
      </c>
      <c r="D53" s="14">
        <v>86.84</v>
      </c>
      <c r="E53" s="151">
        <v>11825</v>
      </c>
      <c r="F53" s="21">
        <v>19488</v>
      </c>
      <c r="G53" s="21">
        <v>32118</v>
      </c>
      <c r="H53" s="235">
        <v>14415</v>
      </c>
      <c r="I53" s="14" t="s">
        <v>69</v>
      </c>
      <c r="J53" s="1"/>
      <c r="K53" s="1"/>
      <c r="L53" s="14"/>
      <c r="M53" s="97"/>
      <c r="N53" s="203"/>
      <c r="O53" s="201"/>
      <c r="P53" s="72"/>
      <c r="R53" s="47"/>
      <c r="S53" s="72"/>
    </row>
    <row r="54" spans="1:19">
      <c r="B54" s="13" t="s">
        <v>146</v>
      </c>
      <c r="C54" s="14" t="s">
        <v>159</v>
      </c>
      <c r="D54" s="14">
        <v>123.2</v>
      </c>
      <c r="E54" s="104">
        <v>14341</v>
      </c>
      <c r="F54" s="1">
        <v>23634</v>
      </c>
      <c r="G54" s="1">
        <v>38949</v>
      </c>
      <c r="H54" s="235">
        <v>19691</v>
      </c>
      <c r="I54" s="14" t="s">
        <v>69</v>
      </c>
      <c r="J54" s="1"/>
      <c r="K54" s="1"/>
      <c r="L54" s="14"/>
      <c r="M54" s="97"/>
      <c r="N54" s="203"/>
      <c r="O54" s="201"/>
      <c r="P54" s="72"/>
      <c r="R54" s="47"/>
      <c r="S54" s="72"/>
    </row>
    <row r="55" spans="1:19" ht="15.75" thickBot="1">
      <c r="B55" s="255"/>
      <c r="C55" s="99" t="s">
        <v>160</v>
      </c>
      <c r="D55" s="99"/>
      <c r="E55" s="255"/>
      <c r="F55" s="218"/>
      <c r="G55" s="219"/>
      <c r="H55" s="256">
        <v>90823</v>
      </c>
      <c r="I55" s="219"/>
      <c r="J55" s="255"/>
      <c r="K55" s="218"/>
      <c r="L55" s="219"/>
      <c r="M55" s="219"/>
    </row>
    <row r="57" spans="1:19" ht="32.450000000000003" customHeight="1">
      <c r="A57" s="209"/>
    </row>
    <row r="58" spans="1:19">
      <c r="C58" s="201"/>
    </row>
    <row r="59" spans="1:19">
      <c r="C59" s="201"/>
    </row>
    <row r="60" spans="1:19">
      <c r="C60" s="201"/>
    </row>
    <row r="61" spans="1:19">
      <c r="C61" s="201"/>
    </row>
    <row r="62" spans="1:19">
      <c r="C62" s="201"/>
    </row>
    <row r="63" spans="1:19">
      <c r="C63" s="201"/>
    </row>
    <row r="67" spans="1:9">
      <c r="A67" s="44"/>
      <c r="B67" s="44"/>
    </row>
    <row r="68" spans="1:9">
      <c r="A68" s="213"/>
      <c r="B68" s="79"/>
    </row>
    <row r="69" spans="1:9">
      <c r="F69" s="1"/>
      <c r="G69" s="1"/>
      <c r="H69" s="214"/>
      <c r="I69" s="201"/>
    </row>
    <row r="70" spans="1:9">
      <c r="F70" s="1"/>
      <c r="G70" s="1"/>
      <c r="H70" s="214"/>
      <c r="I70" s="201"/>
    </row>
    <row r="71" spans="1:9">
      <c r="F71" s="1"/>
      <c r="G71" s="1"/>
      <c r="H71" s="214"/>
      <c r="I71" s="201"/>
    </row>
    <row r="72" spans="1:9">
      <c r="F72" s="1"/>
      <c r="G72" s="1"/>
      <c r="H72" s="215"/>
      <c r="I72" s="201"/>
    </row>
    <row r="73" spans="1:9">
      <c r="F73" s="1"/>
      <c r="G73" s="1"/>
      <c r="H73" s="214"/>
      <c r="I73" s="201"/>
    </row>
    <row r="74" spans="1:9">
      <c r="F74" s="1"/>
      <c r="G74" s="1"/>
      <c r="H74" s="214"/>
      <c r="I74" s="201"/>
    </row>
  </sheetData>
  <mergeCells count="8">
    <mergeCell ref="J47:L47"/>
    <mergeCell ref="B40:H40"/>
    <mergeCell ref="B42:H42"/>
    <mergeCell ref="B44:H44"/>
    <mergeCell ref="B25:H25"/>
    <mergeCell ref="B38:H38"/>
    <mergeCell ref="H47:I47"/>
    <mergeCell ref="E47:G47"/>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8635E-0103-4DDD-BAAB-4B94487AA0E1}">
  <dimension ref="A1:O76"/>
  <sheetViews>
    <sheetView topLeftCell="A43" zoomScale="75" zoomScaleNormal="75" workbookViewId="0">
      <selection activeCell="G54" sqref="G54"/>
    </sheetView>
  </sheetViews>
  <sheetFormatPr defaultRowHeight="15"/>
  <cols>
    <col min="2" max="9" width="20.7109375" customWidth="1"/>
    <col min="15" max="15" width="10.140625" customWidth="1"/>
  </cols>
  <sheetData>
    <row r="1" spans="2:13">
      <c r="B1" s="1"/>
      <c r="C1" s="1"/>
      <c r="D1" s="1"/>
      <c r="E1" s="1"/>
      <c r="F1" s="1"/>
      <c r="G1" s="1"/>
      <c r="H1" s="1"/>
      <c r="I1" s="1"/>
      <c r="J1" s="1"/>
      <c r="K1" s="1"/>
      <c r="L1" s="1"/>
      <c r="M1" s="1"/>
    </row>
    <row r="2" spans="2:13" ht="21">
      <c r="B2" s="2" t="s">
        <v>53</v>
      </c>
      <c r="C2" s="2" t="s">
        <v>9</v>
      </c>
      <c r="D2" s="1"/>
      <c r="E2" s="1"/>
      <c r="F2" s="1"/>
      <c r="G2" s="1"/>
      <c r="H2" s="1"/>
      <c r="I2" s="1"/>
      <c r="J2" s="1"/>
      <c r="K2" s="1"/>
      <c r="L2" s="1"/>
      <c r="M2" s="1"/>
    </row>
    <row r="3" spans="2:13">
      <c r="B3" s="1"/>
      <c r="C3" s="1"/>
      <c r="D3" s="1"/>
      <c r="E3" s="1"/>
      <c r="F3" s="1"/>
      <c r="G3" s="1"/>
      <c r="H3" s="1"/>
      <c r="I3" s="1"/>
      <c r="J3" s="1"/>
      <c r="K3" s="1"/>
      <c r="L3" s="1"/>
      <c r="M3" s="1"/>
    </row>
    <row r="4" spans="2:13" ht="21">
      <c r="B4" s="2" t="s">
        <v>54</v>
      </c>
      <c r="C4" s="2" t="s">
        <v>161</v>
      </c>
      <c r="D4" s="1"/>
      <c r="E4" s="3"/>
      <c r="F4" s="1"/>
      <c r="G4" s="1"/>
      <c r="H4" s="1"/>
      <c r="I4" s="1"/>
      <c r="J4" s="1"/>
      <c r="K4" s="1"/>
      <c r="L4" s="1"/>
      <c r="M4" s="1"/>
    </row>
    <row r="5" spans="2:13" ht="21">
      <c r="B5" s="2"/>
      <c r="C5" s="2"/>
      <c r="D5" s="1"/>
      <c r="E5" s="1"/>
      <c r="F5" s="1"/>
      <c r="G5" s="1"/>
      <c r="H5" s="1"/>
      <c r="I5" s="1"/>
      <c r="J5" s="1"/>
      <c r="K5" s="1"/>
      <c r="L5" s="1"/>
      <c r="M5" s="1"/>
    </row>
    <row r="6" spans="2:13" ht="21">
      <c r="B6" s="2" t="s">
        <v>56</v>
      </c>
      <c r="C6" s="2" t="s">
        <v>162</v>
      </c>
      <c r="D6" s="1"/>
      <c r="E6" s="1"/>
      <c r="F6" s="1"/>
      <c r="G6" s="1"/>
      <c r="H6" s="1"/>
      <c r="I6" s="1"/>
      <c r="J6" s="1"/>
      <c r="K6" s="1"/>
      <c r="L6" s="1"/>
      <c r="M6" s="1"/>
    </row>
    <row r="7" spans="2:13">
      <c r="B7" s="1"/>
      <c r="C7" s="1"/>
      <c r="D7" s="1"/>
      <c r="E7" s="1"/>
      <c r="F7" s="1"/>
      <c r="G7" s="1"/>
      <c r="H7" s="1"/>
      <c r="I7" s="1"/>
      <c r="J7" s="1"/>
      <c r="K7" s="1"/>
      <c r="L7" s="1"/>
      <c r="M7" s="1"/>
    </row>
    <row r="8" spans="2:13" ht="21">
      <c r="B8" s="4" t="s">
        <v>57</v>
      </c>
      <c r="C8" s="5" t="s">
        <v>57</v>
      </c>
      <c r="D8" s="5" t="s">
        <v>57</v>
      </c>
      <c r="E8" s="5" t="s">
        <v>57</v>
      </c>
      <c r="F8" s="5" t="s">
        <v>57</v>
      </c>
      <c r="G8" s="5" t="s">
        <v>57</v>
      </c>
      <c r="H8" s="5" t="s">
        <v>57</v>
      </c>
      <c r="I8" s="5" t="s">
        <v>57</v>
      </c>
      <c r="J8" s="5" t="s">
        <v>57</v>
      </c>
      <c r="K8" s="5" t="s">
        <v>57</v>
      </c>
      <c r="L8" s="5" t="s">
        <v>57</v>
      </c>
      <c r="M8" s="5" t="s">
        <v>57</v>
      </c>
    </row>
    <row r="9" spans="2:13" ht="15.75">
      <c r="B9" s="24" t="s">
        <v>58</v>
      </c>
      <c r="C9" s="25" t="s">
        <v>2</v>
      </c>
      <c r="D9" s="6"/>
      <c r="E9" s="6"/>
      <c r="F9" s="6"/>
      <c r="G9" s="6"/>
      <c r="H9" s="1"/>
      <c r="I9" s="1"/>
      <c r="J9" s="1"/>
      <c r="K9" s="1"/>
      <c r="L9" s="1"/>
      <c r="M9" s="1"/>
    </row>
    <row r="10" spans="2:13" ht="15.75">
      <c r="B10" s="26" t="s">
        <v>25</v>
      </c>
      <c r="C10" s="129">
        <f>'HUC-Overview'!C13</f>
        <v>294.000857</v>
      </c>
      <c r="D10" s="7"/>
      <c r="E10" s="7"/>
      <c r="F10" s="7"/>
      <c r="G10" s="8"/>
      <c r="H10" s="1"/>
      <c r="I10" s="1"/>
      <c r="J10" s="1"/>
      <c r="K10" s="1"/>
      <c r="L10" s="1"/>
      <c r="M10" s="1"/>
    </row>
    <row r="11" spans="2:13" ht="15.75">
      <c r="B11" s="8"/>
      <c r="C11" s="7"/>
      <c r="D11" s="7"/>
      <c r="E11" s="7"/>
      <c r="F11" s="7"/>
      <c r="G11" s="8"/>
      <c r="H11" s="1"/>
      <c r="I11" s="1"/>
      <c r="J11" s="1"/>
      <c r="K11" s="1"/>
      <c r="L11" s="1"/>
      <c r="M11" s="1"/>
    </row>
    <row r="12" spans="2:13" ht="15.75">
      <c r="B12" s="8"/>
      <c r="C12" s="7"/>
      <c r="D12" s="7"/>
      <c r="E12" s="7"/>
      <c r="F12" s="7"/>
      <c r="G12" s="7"/>
      <c r="H12" s="1"/>
      <c r="I12" s="1"/>
      <c r="J12" s="1"/>
      <c r="K12" s="1"/>
      <c r="L12" s="1"/>
      <c r="M12" s="1"/>
    </row>
    <row r="13" spans="2:13">
      <c r="B13" s="1"/>
      <c r="C13" s="1"/>
      <c r="D13" s="1"/>
      <c r="E13" s="1"/>
      <c r="F13" s="1"/>
      <c r="G13" s="1"/>
      <c r="H13" s="1"/>
      <c r="I13" s="1"/>
      <c r="J13" s="1"/>
      <c r="K13" s="1"/>
      <c r="L13" s="1"/>
      <c r="M13" s="1"/>
    </row>
    <row r="14" spans="2:13" ht="21">
      <c r="B14" s="9" t="s">
        <v>59</v>
      </c>
      <c r="C14" s="10" t="s">
        <v>57</v>
      </c>
      <c r="D14" s="10" t="s">
        <v>57</v>
      </c>
      <c r="E14" s="10" t="s">
        <v>57</v>
      </c>
      <c r="F14" s="10" t="s">
        <v>57</v>
      </c>
      <c r="G14" s="10" t="s">
        <v>57</v>
      </c>
      <c r="H14" s="10" t="s">
        <v>57</v>
      </c>
      <c r="I14" s="10" t="s">
        <v>57</v>
      </c>
      <c r="J14" s="10" t="s">
        <v>57</v>
      </c>
      <c r="K14" s="10" t="s">
        <v>57</v>
      </c>
      <c r="L14" s="10" t="s">
        <v>57</v>
      </c>
      <c r="M14" s="10" t="s">
        <v>57</v>
      </c>
    </row>
    <row r="15" spans="2:13">
      <c r="B15" s="1"/>
      <c r="C15" s="1"/>
      <c r="D15" s="1"/>
      <c r="E15" s="1"/>
      <c r="F15" s="1"/>
      <c r="G15" s="1"/>
      <c r="H15" s="1"/>
      <c r="I15" s="1"/>
      <c r="J15" s="1"/>
      <c r="K15" s="1"/>
      <c r="L15" s="1"/>
      <c r="M15" s="1"/>
    </row>
    <row r="16" spans="2:13">
      <c r="B16" s="1"/>
      <c r="C16" s="1"/>
      <c r="D16" s="1"/>
      <c r="E16" s="1"/>
      <c r="F16" s="1"/>
      <c r="G16" s="1"/>
      <c r="H16" s="1"/>
      <c r="I16" s="1"/>
      <c r="J16" s="1"/>
      <c r="K16" s="1"/>
      <c r="L16" s="1"/>
      <c r="M16" s="1"/>
    </row>
    <row r="17" spans="2:13">
      <c r="C17" s="1"/>
      <c r="D17" s="1"/>
      <c r="E17" s="1"/>
      <c r="F17" s="1"/>
      <c r="G17" s="1"/>
      <c r="H17" s="1"/>
      <c r="I17" s="1"/>
      <c r="J17" s="1"/>
      <c r="K17" s="1"/>
      <c r="L17" s="1"/>
      <c r="M17" s="1"/>
    </row>
    <row r="18" spans="2:13">
      <c r="C18" s="1"/>
      <c r="D18" s="1"/>
      <c r="E18" s="1"/>
      <c r="F18" s="1"/>
      <c r="G18" s="1"/>
      <c r="H18" s="1"/>
      <c r="I18" s="1"/>
      <c r="J18" s="1"/>
      <c r="K18" s="1"/>
      <c r="L18" s="1"/>
      <c r="M18" s="1"/>
    </row>
    <row r="19" spans="2:13">
      <c r="B19" s="1"/>
      <c r="C19" s="1"/>
      <c r="D19" s="1"/>
      <c r="E19" s="1"/>
      <c r="F19" s="1"/>
      <c r="G19" s="1"/>
      <c r="H19" s="1"/>
      <c r="I19" s="1"/>
      <c r="J19" s="1"/>
      <c r="K19" s="1"/>
      <c r="L19" s="1"/>
      <c r="M19" s="1"/>
    </row>
    <row r="20" spans="2:13">
      <c r="C20" s="1"/>
      <c r="D20" s="1"/>
      <c r="E20" s="1"/>
      <c r="F20" s="1"/>
      <c r="G20" s="1"/>
      <c r="H20" s="1"/>
      <c r="I20" s="1"/>
      <c r="J20" s="1"/>
      <c r="K20" s="1"/>
      <c r="L20" s="1"/>
      <c r="M20" s="1"/>
    </row>
    <row r="21" spans="2:13">
      <c r="C21" s="1"/>
      <c r="D21" s="1"/>
      <c r="E21" s="1"/>
      <c r="F21" s="1"/>
      <c r="G21" s="1"/>
      <c r="H21" s="1"/>
      <c r="I21" s="1"/>
      <c r="J21" s="1"/>
      <c r="K21" s="1"/>
      <c r="L21" s="1"/>
      <c r="M21" s="1"/>
    </row>
    <row r="22" spans="2:13">
      <c r="B22" s="1"/>
      <c r="C22" s="1"/>
      <c r="D22" s="1"/>
      <c r="E22" s="1"/>
      <c r="F22" s="1"/>
      <c r="G22" s="1"/>
      <c r="H22" s="1"/>
      <c r="I22" s="1"/>
      <c r="J22" s="1"/>
      <c r="K22" s="1"/>
      <c r="L22" s="1"/>
      <c r="M22" s="1"/>
    </row>
    <row r="23" spans="2:13">
      <c r="B23" s="1"/>
      <c r="C23" s="1"/>
      <c r="D23" s="1"/>
      <c r="E23" s="1"/>
      <c r="F23" s="1"/>
      <c r="G23" s="1"/>
      <c r="H23" s="1"/>
      <c r="I23" s="1"/>
      <c r="J23" s="1"/>
      <c r="K23" s="1"/>
      <c r="L23" s="1"/>
      <c r="M23" s="1"/>
    </row>
    <row r="24" spans="2:13">
      <c r="B24" s="1"/>
      <c r="C24" s="1"/>
      <c r="D24" s="1"/>
      <c r="E24" s="1"/>
      <c r="F24" s="1"/>
      <c r="G24" s="1"/>
      <c r="H24" s="1"/>
      <c r="I24" s="1"/>
      <c r="J24" s="1"/>
      <c r="K24" s="1"/>
      <c r="L24" s="1"/>
      <c r="M24" s="1"/>
    </row>
    <row r="25" spans="2:13" ht="23.25">
      <c r="B25" s="322" t="s">
        <v>62</v>
      </c>
      <c r="C25" s="322"/>
      <c r="D25" s="322"/>
      <c r="E25" s="322"/>
      <c r="F25" s="322"/>
      <c r="G25" s="322"/>
      <c r="H25" s="322"/>
      <c r="I25" s="1"/>
      <c r="J25" s="1"/>
      <c r="K25" s="1"/>
      <c r="L25" s="1"/>
      <c r="M25" s="1"/>
    </row>
    <row r="26" spans="2:13" ht="15.75" thickBot="1">
      <c r="B26" s="1"/>
      <c r="C26" s="1"/>
      <c r="D26" s="1"/>
      <c r="E26" s="1"/>
      <c r="F26" s="1"/>
      <c r="G26" s="1"/>
      <c r="H26" s="1"/>
      <c r="I26" s="1"/>
      <c r="J26" s="1"/>
      <c r="K26" s="1"/>
      <c r="L26" s="1"/>
      <c r="M26" s="1"/>
    </row>
    <row r="27" spans="2:13" ht="15.75" thickBot="1">
      <c r="B27" s="1"/>
      <c r="C27" s="81" t="s">
        <v>31</v>
      </c>
      <c r="D27" s="61"/>
      <c r="E27" s="1"/>
      <c r="F27" s="1"/>
      <c r="G27" s="1"/>
      <c r="H27" s="1"/>
      <c r="I27" s="1"/>
      <c r="J27" s="1"/>
      <c r="K27" s="1"/>
      <c r="L27" s="1"/>
      <c r="M27" s="1"/>
    </row>
    <row r="28" spans="2:13" ht="15.75" thickBot="1">
      <c r="B28" s="11" t="s">
        <v>64</v>
      </c>
      <c r="C28" s="12" t="s">
        <v>41</v>
      </c>
      <c r="D28" s="12" t="s">
        <v>65</v>
      </c>
      <c r="E28" s="1"/>
      <c r="F28" s="1"/>
      <c r="G28" s="1"/>
      <c r="H28" s="1"/>
      <c r="I28" s="1"/>
      <c r="J28" s="1"/>
      <c r="K28" s="1"/>
      <c r="L28" s="1"/>
      <c r="M28" s="1"/>
    </row>
    <row r="29" spans="2:13">
      <c r="B29" s="27">
        <v>0.1</v>
      </c>
      <c r="C29" s="28">
        <v>84309</v>
      </c>
      <c r="D29" s="29" t="s">
        <v>48</v>
      </c>
      <c r="E29" s="1"/>
      <c r="F29" s="1"/>
      <c r="G29" s="1"/>
      <c r="H29" s="1"/>
      <c r="I29" s="1"/>
      <c r="J29" s="1"/>
      <c r="K29" s="1"/>
      <c r="L29" s="1"/>
      <c r="M29" s="1"/>
    </row>
    <row r="30" spans="2:13">
      <c r="B30" s="27">
        <v>0.04</v>
      </c>
      <c r="C30" s="28">
        <v>132095</v>
      </c>
      <c r="D30" s="29" t="s">
        <v>46</v>
      </c>
      <c r="E30" s="1"/>
      <c r="F30" s="1"/>
      <c r="G30" s="1"/>
      <c r="H30" s="1"/>
      <c r="I30" s="1"/>
      <c r="J30" s="1"/>
      <c r="K30" s="1"/>
      <c r="L30" s="1"/>
      <c r="M30" s="1"/>
    </row>
    <row r="31" spans="2:13">
      <c r="B31" s="27">
        <v>0.02</v>
      </c>
      <c r="C31" s="28">
        <v>176005</v>
      </c>
      <c r="D31" s="29" t="s">
        <v>44</v>
      </c>
      <c r="E31" s="1"/>
      <c r="F31" s="1"/>
      <c r="G31" s="1"/>
      <c r="H31" s="1"/>
      <c r="I31" s="1"/>
      <c r="J31" s="1"/>
      <c r="K31" s="1"/>
      <c r="L31" s="1"/>
      <c r="M31" s="1"/>
    </row>
    <row r="32" spans="2:13">
      <c r="B32" s="27">
        <v>0.01</v>
      </c>
      <c r="C32" s="28">
        <v>230518</v>
      </c>
      <c r="D32" s="29" t="s">
        <v>69</v>
      </c>
      <c r="E32" s="1"/>
      <c r="F32" s="1"/>
      <c r="G32" s="1"/>
      <c r="H32" s="1"/>
      <c r="I32" s="1"/>
      <c r="J32" s="1"/>
      <c r="K32" s="1"/>
      <c r="L32" s="1"/>
      <c r="M32" s="1"/>
    </row>
    <row r="33" spans="2:15">
      <c r="B33" s="30">
        <v>2E-3</v>
      </c>
      <c r="C33" s="28">
        <v>426628</v>
      </c>
      <c r="D33" s="29" t="s">
        <v>42</v>
      </c>
      <c r="E33" s="1"/>
      <c r="F33" s="1"/>
      <c r="G33" s="1"/>
      <c r="H33" s="1"/>
      <c r="I33" s="1"/>
      <c r="J33" s="1"/>
      <c r="K33" s="1"/>
      <c r="L33" s="1"/>
      <c r="M33" s="1"/>
    </row>
    <row r="34" spans="2:15">
      <c r="B34" s="31" t="s">
        <v>70</v>
      </c>
      <c r="C34" s="28">
        <v>156748</v>
      </c>
      <c r="D34" s="29" t="s">
        <v>50</v>
      </c>
      <c r="E34" s="1"/>
      <c r="F34" s="1"/>
      <c r="G34" s="1"/>
      <c r="H34" s="1"/>
      <c r="I34" s="1"/>
      <c r="J34" s="1"/>
      <c r="K34" s="1"/>
      <c r="L34" s="1"/>
      <c r="M34" s="1"/>
    </row>
    <row r="35" spans="2:15" ht="15.75" thickBot="1">
      <c r="B35" s="32" t="s">
        <v>72</v>
      </c>
      <c r="C35" s="33">
        <v>336006</v>
      </c>
      <c r="D35" s="34" t="s">
        <v>52</v>
      </c>
      <c r="E35" s="1"/>
      <c r="F35" s="1"/>
      <c r="G35" s="1"/>
      <c r="H35" s="1"/>
      <c r="I35" s="1"/>
      <c r="J35" s="1"/>
      <c r="K35" s="1"/>
      <c r="L35" s="1"/>
      <c r="M35" s="1"/>
    </row>
    <row r="36" spans="2:15">
      <c r="B36" s="1"/>
      <c r="C36" s="1"/>
      <c r="D36" s="1"/>
      <c r="E36" s="1"/>
      <c r="F36" s="1"/>
      <c r="G36" s="1"/>
      <c r="H36" s="1"/>
      <c r="I36" s="1"/>
      <c r="J36" s="1"/>
      <c r="K36" s="1"/>
      <c r="L36" s="1"/>
      <c r="M36" s="1"/>
    </row>
    <row r="37" spans="2:15">
      <c r="B37" s="1"/>
      <c r="C37" s="1"/>
      <c r="D37" s="1"/>
      <c r="E37" s="1"/>
      <c r="F37" s="1"/>
      <c r="G37" s="1"/>
      <c r="H37" s="1"/>
      <c r="I37" s="1"/>
      <c r="J37" s="1"/>
      <c r="K37" s="1"/>
      <c r="L37" s="1"/>
      <c r="M37" s="1"/>
    </row>
    <row r="38" spans="2:15" ht="21">
      <c r="B38" s="323" t="s">
        <v>73</v>
      </c>
      <c r="C38" s="323"/>
      <c r="D38" s="323"/>
      <c r="E38" s="323"/>
      <c r="F38" s="323"/>
      <c r="G38" s="323"/>
      <c r="H38" s="323"/>
      <c r="I38" s="1"/>
      <c r="J38" s="1"/>
      <c r="K38" s="1"/>
      <c r="L38" s="1"/>
      <c r="M38" s="1"/>
    </row>
    <row r="39" spans="2:15" ht="15.75" thickBot="1">
      <c r="B39" s="1"/>
      <c r="C39" s="1"/>
      <c r="D39" s="1"/>
      <c r="E39" s="1"/>
      <c r="F39" s="1"/>
      <c r="G39" s="1"/>
      <c r="H39" s="1"/>
      <c r="I39" s="1"/>
      <c r="J39" s="1"/>
      <c r="K39" s="1"/>
      <c r="L39" s="1"/>
      <c r="M39" s="1"/>
    </row>
    <row r="40" spans="2:15" ht="275.25" customHeight="1" thickBot="1">
      <c r="B40" s="291" t="s">
        <v>163</v>
      </c>
      <c r="C40" s="292"/>
      <c r="D40" s="292"/>
      <c r="E40" s="292"/>
      <c r="F40" s="292"/>
      <c r="G40" s="292"/>
      <c r="H40" s="293"/>
      <c r="I40" s="1"/>
      <c r="J40" s="1"/>
      <c r="K40" s="1"/>
      <c r="L40" s="1"/>
      <c r="M40" s="1"/>
    </row>
    <row r="41" spans="2:15">
      <c r="B41" s="75"/>
      <c r="C41" s="1"/>
      <c r="D41" s="1"/>
      <c r="E41" s="1"/>
      <c r="F41" s="1"/>
      <c r="G41" s="1"/>
      <c r="H41" s="1"/>
      <c r="I41" s="1"/>
      <c r="J41" s="1"/>
      <c r="K41" s="1"/>
      <c r="L41" s="1"/>
      <c r="M41" s="1"/>
    </row>
    <row r="42" spans="2:15" ht="16.899999999999999" customHeight="1">
      <c r="B42" s="276" t="s">
        <v>75</v>
      </c>
      <c r="C42" s="276"/>
      <c r="D42" s="276"/>
      <c r="E42" s="276"/>
      <c r="F42" s="276"/>
      <c r="G42" s="276"/>
      <c r="H42" s="276"/>
    </row>
    <row r="43" spans="2:15" ht="15.75" customHeight="1" thickBot="1"/>
    <row r="44" spans="2:15" ht="61.5" customHeight="1" thickBot="1">
      <c r="B44" s="300" t="s">
        <v>76</v>
      </c>
      <c r="C44" s="301"/>
      <c r="D44" s="301"/>
      <c r="E44" s="301"/>
      <c r="F44" s="301"/>
      <c r="G44" s="301"/>
      <c r="H44" s="302"/>
    </row>
    <row r="46" spans="2:15" ht="15.75" thickBot="1"/>
    <row r="47" spans="2:15" ht="15.75" thickBot="1">
      <c r="B47" s="1"/>
      <c r="C47" s="1"/>
      <c r="D47" s="1"/>
      <c r="E47" s="324" t="s">
        <v>77</v>
      </c>
      <c r="F47" s="325"/>
      <c r="G47" s="326"/>
      <c r="H47" s="268" t="s">
        <v>31</v>
      </c>
      <c r="I47" s="264"/>
      <c r="J47" s="268" t="s">
        <v>78</v>
      </c>
      <c r="K47" s="268"/>
      <c r="L47" s="264"/>
      <c r="M47" s="18" t="s">
        <v>79</v>
      </c>
    </row>
    <row r="48" spans="2:15" ht="15.75" thickBot="1">
      <c r="B48" s="71" t="s">
        <v>80</v>
      </c>
      <c r="C48" s="66" t="s">
        <v>81</v>
      </c>
      <c r="D48" s="61" t="s">
        <v>34</v>
      </c>
      <c r="E48" s="69" t="s">
        <v>82</v>
      </c>
      <c r="F48" s="70">
        <v>0.01</v>
      </c>
      <c r="G48" s="69" t="s">
        <v>83</v>
      </c>
      <c r="H48" s="63" t="s">
        <v>84</v>
      </c>
      <c r="I48" s="64" t="s">
        <v>65</v>
      </c>
      <c r="J48" s="80" t="s">
        <v>85</v>
      </c>
      <c r="K48" s="80" t="s">
        <v>86</v>
      </c>
      <c r="L48" s="20" t="s">
        <v>87</v>
      </c>
      <c r="M48" s="185">
        <v>0.01</v>
      </c>
      <c r="O48" s="201"/>
    </row>
    <row r="49" spans="2:15">
      <c r="B49" s="103" t="s">
        <v>138</v>
      </c>
      <c r="C49" s="106" t="s">
        <v>164</v>
      </c>
      <c r="D49" s="131">
        <v>1.76</v>
      </c>
      <c r="E49" s="67">
        <v>656.36</v>
      </c>
      <c r="F49" s="67">
        <v>1081.69</v>
      </c>
      <c r="G49" s="68">
        <v>1782.63</v>
      </c>
      <c r="H49" s="192">
        <v>1799</v>
      </c>
      <c r="I49" s="21" t="s">
        <v>69</v>
      </c>
      <c r="J49" s="166" t="s">
        <v>57</v>
      </c>
      <c r="K49" s="96"/>
      <c r="L49" s="167" t="s">
        <v>57</v>
      </c>
      <c r="M49" s="14" t="s">
        <v>57</v>
      </c>
      <c r="O49" s="204"/>
    </row>
    <row r="50" spans="2:15">
      <c r="B50" s="104" t="s">
        <v>139</v>
      </c>
      <c r="C50" s="107" t="s">
        <v>165</v>
      </c>
      <c r="D50" s="131">
        <v>3.32</v>
      </c>
      <c r="E50" s="67">
        <v>1187.1199999999999</v>
      </c>
      <c r="F50" s="67">
        <v>1956.37</v>
      </c>
      <c r="G50" s="68">
        <v>3224.11</v>
      </c>
      <c r="H50" s="192">
        <v>621</v>
      </c>
      <c r="I50" s="21" t="s">
        <v>69</v>
      </c>
      <c r="J50" s="151" t="s">
        <v>57</v>
      </c>
      <c r="K50" s="21"/>
      <c r="L50" s="15" t="s">
        <v>57</v>
      </c>
      <c r="M50" s="14" t="s">
        <v>57</v>
      </c>
      <c r="O50" s="204"/>
    </row>
    <row r="51" spans="2:15">
      <c r="B51" s="104" t="s">
        <v>140</v>
      </c>
      <c r="C51" s="107" t="s">
        <v>166</v>
      </c>
      <c r="D51" s="131">
        <v>12.04</v>
      </c>
      <c r="E51" s="67">
        <v>2902.52</v>
      </c>
      <c r="F51" s="67">
        <v>4783.3599999999997</v>
      </c>
      <c r="G51" s="68">
        <v>7882.99</v>
      </c>
      <c r="H51" s="186">
        <v>4515</v>
      </c>
      <c r="I51" s="21" t="s">
        <v>69</v>
      </c>
      <c r="J51" s="151" t="s">
        <v>57</v>
      </c>
      <c r="K51" s="21"/>
      <c r="L51" s="15" t="s">
        <v>57</v>
      </c>
      <c r="M51" s="14" t="s">
        <v>57</v>
      </c>
      <c r="O51" s="204"/>
    </row>
    <row r="52" spans="2:15">
      <c r="B52" s="104" t="s">
        <v>142</v>
      </c>
      <c r="C52" s="107" t="s">
        <v>121</v>
      </c>
      <c r="D52" s="131">
        <v>15.17</v>
      </c>
      <c r="E52" s="67">
        <v>3043.1</v>
      </c>
      <c r="F52" s="67">
        <v>5015.04</v>
      </c>
      <c r="G52" s="68">
        <v>8264.7800000000007</v>
      </c>
      <c r="H52" s="186">
        <v>7767</v>
      </c>
      <c r="I52" s="21" t="s">
        <v>69</v>
      </c>
      <c r="J52" s="151" t="s">
        <v>57</v>
      </c>
      <c r="K52" s="21"/>
      <c r="L52" s="15" t="s">
        <v>57</v>
      </c>
      <c r="M52" s="14" t="s">
        <v>57</v>
      </c>
      <c r="O52" s="204"/>
    </row>
    <row r="53" spans="2:15">
      <c r="B53" s="104" t="s">
        <v>144</v>
      </c>
      <c r="C53" s="107" t="s">
        <v>167</v>
      </c>
      <c r="D53" s="131">
        <v>10.66</v>
      </c>
      <c r="E53" s="67">
        <v>2319.27</v>
      </c>
      <c r="F53" s="67">
        <v>3822.16</v>
      </c>
      <c r="G53" s="68">
        <v>6298.92</v>
      </c>
      <c r="H53" s="186">
        <v>3356</v>
      </c>
      <c r="I53" s="21" t="s">
        <v>69</v>
      </c>
      <c r="J53" s="151" t="s">
        <v>57</v>
      </c>
      <c r="K53" s="21"/>
      <c r="L53" s="15" t="s">
        <v>57</v>
      </c>
      <c r="M53" s="14" t="s">
        <v>57</v>
      </c>
      <c r="O53" s="204"/>
    </row>
    <row r="54" spans="2:15">
      <c r="B54" s="104" t="s">
        <v>146</v>
      </c>
      <c r="C54" s="107" t="s">
        <v>133</v>
      </c>
      <c r="D54" s="131">
        <v>1.77</v>
      </c>
      <c r="E54" s="67">
        <v>575.92999999999995</v>
      </c>
      <c r="F54" s="67">
        <v>949.14</v>
      </c>
      <c r="G54" s="68">
        <v>1564.18</v>
      </c>
      <c r="H54" s="186">
        <v>592</v>
      </c>
      <c r="I54" s="21" t="s">
        <v>69</v>
      </c>
      <c r="J54" s="151" t="s">
        <v>57</v>
      </c>
      <c r="K54" s="21"/>
      <c r="L54" s="15" t="s">
        <v>57</v>
      </c>
      <c r="M54" s="14" t="s">
        <v>57</v>
      </c>
      <c r="O54" s="204"/>
    </row>
    <row r="55" spans="2:15">
      <c r="B55" s="104" t="s">
        <v>148</v>
      </c>
      <c r="C55" s="107" t="s">
        <v>168</v>
      </c>
      <c r="D55" s="131">
        <v>24.25</v>
      </c>
      <c r="E55" s="67">
        <v>2965.16</v>
      </c>
      <c r="F55" s="67">
        <v>4886.59</v>
      </c>
      <c r="G55" s="68">
        <v>8053.1</v>
      </c>
      <c r="H55" s="186">
        <v>6365</v>
      </c>
      <c r="I55" s="21" t="s">
        <v>69</v>
      </c>
      <c r="J55" s="151" t="s">
        <v>57</v>
      </c>
      <c r="K55" s="21"/>
      <c r="L55" s="15" t="s">
        <v>57</v>
      </c>
      <c r="M55" s="14" t="s">
        <v>57</v>
      </c>
      <c r="O55" s="204"/>
    </row>
    <row r="56" spans="2:15">
      <c r="B56" s="104" t="s">
        <v>169</v>
      </c>
      <c r="C56" s="107" t="s">
        <v>170</v>
      </c>
      <c r="D56" s="131">
        <v>13.45</v>
      </c>
      <c r="E56" s="67">
        <v>2136.8229999999999</v>
      </c>
      <c r="F56" s="67">
        <v>3521.48</v>
      </c>
      <c r="G56" s="68">
        <v>5803.4080000000004</v>
      </c>
      <c r="H56" s="186">
        <v>2872</v>
      </c>
      <c r="I56" s="21" t="s">
        <v>69</v>
      </c>
      <c r="J56" s="151" t="s">
        <v>57</v>
      </c>
      <c r="K56" s="21"/>
      <c r="L56" s="15" t="s">
        <v>57</v>
      </c>
      <c r="M56" s="14" t="s">
        <v>57</v>
      </c>
      <c r="O56" s="204"/>
    </row>
    <row r="57" spans="2:15">
      <c r="B57" s="104" t="s">
        <v>171</v>
      </c>
      <c r="C57" s="107" t="s">
        <v>170</v>
      </c>
      <c r="D57" s="131">
        <v>18.39</v>
      </c>
      <c r="E57" s="67">
        <v>2520.7800000000002</v>
      </c>
      <c r="F57" s="67">
        <v>4154.25</v>
      </c>
      <c r="G57" s="68">
        <v>6846.2060000000001</v>
      </c>
      <c r="H57" s="186">
        <v>4764</v>
      </c>
      <c r="I57" s="21" t="s">
        <v>69</v>
      </c>
      <c r="J57" s="151" t="s">
        <v>57</v>
      </c>
      <c r="K57" s="21"/>
      <c r="L57" s="15" t="s">
        <v>57</v>
      </c>
      <c r="M57" s="14" t="s">
        <v>57</v>
      </c>
      <c r="O57" s="204"/>
    </row>
    <row r="58" spans="2:15">
      <c r="B58" s="104" t="s">
        <v>172</v>
      </c>
      <c r="C58" s="107" t="s">
        <v>98</v>
      </c>
      <c r="D58" s="131">
        <v>8.43</v>
      </c>
      <c r="E58" s="67">
        <v>1745.36</v>
      </c>
      <c r="F58" s="67">
        <v>2878.7489999999998</v>
      </c>
      <c r="G58" s="68">
        <v>4744.1790000000001</v>
      </c>
      <c r="H58" s="186">
        <v>3710</v>
      </c>
      <c r="I58" s="21" t="s">
        <v>69</v>
      </c>
      <c r="J58" s="151" t="s">
        <v>57</v>
      </c>
      <c r="K58" s="21"/>
      <c r="L58" s="15" t="s">
        <v>57</v>
      </c>
      <c r="M58" s="14" t="s">
        <v>57</v>
      </c>
      <c r="O58" s="204"/>
    </row>
    <row r="59" spans="2:15">
      <c r="B59" s="104" t="s">
        <v>173</v>
      </c>
      <c r="C59" s="107" t="s">
        <v>174</v>
      </c>
      <c r="D59" s="173">
        <v>2.35</v>
      </c>
      <c r="E59" s="67">
        <v>1003.51</v>
      </c>
      <c r="F59" s="67">
        <v>1653.78</v>
      </c>
      <c r="G59" s="68">
        <v>2725.43</v>
      </c>
      <c r="H59" s="192">
        <v>3277</v>
      </c>
      <c r="I59" s="21" t="s">
        <v>69</v>
      </c>
      <c r="J59" s="151" t="s">
        <v>57</v>
      </c>
      <c r="K59" s="21"/>
      <c r="L59" s="15" t="s">
        <v>57</v>
      </c>
      <c r="M59" s="14" t="s">
        <v>57</v>
      </c>
      <c r="O59" s="204"/>
    </row>
    <row r="60" spans="2:15" ht="45.75" thickBot="1">
      <c r="B60" s="105" t="s">
        <v>175</v>
      </c>
      <c r="C60" s="174" t="s">
        <v>176</v>
      </c>
      <c r="D60" s="132"/>
      <c r="E60" s="168"/>
      <c r="F60" s="168"/>
      <c r="G60" s="169"/>
      <c r="H60" s="193">
        <v>230518</v>
      </c>
      <c r="I60" s="98" t="s">
        <v>69</v>
      </c>
      <c r="J60" s="170">
        <v>115000</v>
      </c>
      <c r="K60" s="171">
        <v>158000</v>
      </c>
      <c r="L60" s="172">
        <v>254000</v>
      </c>
      <c r="M60" s="17" t="s">
        <v>57</v>
      </c>
      <c r="O60" s="201"/>
    </row>
    <row r="65" spans="1:4">
      <c r="A65" s="1"/>
      <c r="B65" s="1"/>
      <c r="D65" s="201"/>
    </row>
    <row r="66" spans="1:4">
      <c r="A66" s="1"/>
      <c r="B66" s="1"/>
      <c r="D66" s="201"/>
    </row>
    <row r="67" spans="1:4">
      <c r="A67" s="1"/>
      <c r="B67" s="1"/>
      <c r="D67" s="201"/>
    </row>
    <row r="68" spans="1:4">
      <c r="A68" s="1"/>
      <c r="B68" s="1"/>
      <c r="D68" s="201"/>
    </row>
    <row r="69" spans="1:4">
      <c r="A69" s="1"/>
      <c r="B69" s="1"/>
      <c r="D69" s="201"/>
    </row>
    <row r="70" spans="1:4">
      <c r="A70" s="1"/>
      <c r="B70" s="1"/>
      <c r="D70" s="201"/>
    </row>
    <row r="71" spans="1:4">
      <c r="A71" s="1"/>
      <c r="B71" s="1"/>
      <c r="D71" s="201"/>
    </row>
    <row r="72" spans="1:4">
      <c r="A72" s="1"/>
      <c r="B72" s="1"/>
      <c r="D72" s="201"/>
    </row>
    <row r="73" spans="1:4">
      <c r="A73" s="1"/>
      <c r="B73" s="1"/>
      <c r="D73" s="201"/>
    </row>
    <row r="74" spans="1:4">
      <c r="A74" s="1"/>
      <c r="B74" s="1"/>
      <c r="D74" s="201"/>
    </row>
    <row r="75" spans="1:4">
      <c r="A75" s="1"/>
      <c r="B75" s="1"/>
      <c r="D75" s="201"/>
    </row>
    <row r="76" spans="1:4">
      <c r="A76" s="1"/>
      <c r="B76" s="207"/>
      <c r="D76" s="201"/>
    </row>
  </sheetData>
  <mergeCells count="8">
    <mergeCell ref="J47:L47"/>
    <mergeCell ref="B25:H25"/>
    <mergeCell ref="B38:H38"/>
    <mergeCell ref="E47:G47"/>
    <mergeCell ref="H47:I47"/>
    <mergeCell ref="B40:H40"/>
    <mergeCell ref="B42:H42"/>
    <mergeCell ref="B44:H44"/>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29ED1-EAC6-4B33-9028-53E30608B4CF}">
  <dimension ref="A2:E104"/>
  <sheetViews>
    <sheetView tabSelected="1" workbookViewId="0">
      <selection activeCell="K105" sqref="K105"/>
    </sheetView>
  </sheetViews>
  <sheetFormatPr defaultRowHeight="15"/>
  <cols>
    <col min="1" max="1" width="4" bestFit="1" customWidth="1"/>
    <col min="2" max="2" width="38.28515625" bestFit="1" customWidth="1"/>
    <col min="3" max="3" width="24.42578125" customWidth="1"/>
    <col min="4" max="4" width="16.28515625" bestFit="1" customWidth="1"/>
    <col min="5" max="5" width="15.5703125" customWidth="1"/>
  </cols>
  <sheetData>
    <row r="2" spans="1:5" ht="30.75" thickBot="1">
      <c r="A2" s="239" t="s">
        <v>177</v>
      </c>
      <c r="B2" s="240" t="s">
        <v>178</v>
      </c>
      <c r="C2" s="240" t="s">
        <v>179</v>
      </c>
      <c r="D2" s="240" t="s">
        <v>180</v>
      </c>
      <c r="E2" s="241" t="s">
        <v>181</v>
      </c>
    </row>
    <row r="3" spans="1:5" ht="15.75" thickBot="1">
      <c r="A3" s="242" t="s">
        <v>182</v>
      </c>
      <c r="B3" s="243" t="s">
        <v>183</v>
      </c>
      <c r="C3" s="244" t="s">
        <v>184</v>
      </c>
      <c r="D3" s="244" t="s">
        <v>185</v>
      </c>
      <c r="E3" s="245" t="s">
        <v>186</v>
      </c>
    </row>
    <row r="4" spans="1:5" ht="15.75" thickBot="1">
      <c r="A4" s="242" t="s">
        <v>187</v>
      </c>
      <c r="B4" s="243" t="s">
        <v>188</v>
      </c>
      <c r="C4" s="244" t="s">
        <v>184</v>
      </c>
      <c r="D4" s="244" t="s">
        <v>185</v>
      </c>
      <c r="E4" s="245" t="s">
        <v>186</v>
      </c>
    </row>
    <row r="5" spans="1:5" ht="15.75" thickBot="1">
      <c r="A5" s="242" t="s">
        <v>189</v>
      </c>
      <c r="B5" s="243" t="s">
        <v>190</v>
      </c>
      <c r="C5" s="244" t="s">
        <v>184</v>
      </c>
      <c r="D5" s="244" t="s">
        <v>185</v>
      </c>
      <c r="E5" s="245" t="s">
        <v>186</v>
      </c>
    </row>
    <row r="6" spans="1:5" ht="15.75" thickBot="1">
      <c r="A6" s="242" t="s">
        <v>191</v>
      </c>
      <c r="B6" s="243" t="s">
        <v>192</v>
      </c>
      <c r="C6" s="244" t="s">
        <v>184</v>
      </c>
      <c r="D6" s="244" t="s">
        <v>185</v>
      </c>
      <c r="E6" s="245" t="s">
        <v>186</v>
      </c>
    </row>
    <row r="7" spans="1:5" ht="15.75" thickBot="1">
      <c r="A7" s="242" t="s">
        <v>193</v>
      </c>
      <c r="B7" s="243" t="s">
        <v>194</v>
      </c>
      <c r="C7" s="244" t="s">
        <v>184</v>
      </c>
      <c r="D7" s="244" t="s">
        <v>185</v>
      </c>
      <c r="E7" s="245" t="s">
        <v>186</v>
      </c>
    </row>
    <row r="8" spans="1:5" ht="15.75" thickBot="1">
      <c r="A8" s="242" t="s">
        <v>195</v>
      </c>
      <c r="B8" s="243" t="s">
        <v>196</v>
      </c>
      <c r="C8" s="244" t="s">
        <v>184</v>
      </c>
      <c r="D8" s="244" t="s">
        <v>185</v>
      </c>
      <c r="E8" s="245" t="s">
        <v>186</v>
      </c>
    </row>
    <row r="9" spans="1:5" ht="15.75" thickBot="1">
      <c r="A9" s="242" t="s">
        <v>197</v>
      </c>
      <c r="B9" s="243" t="s">
        <v>198</v>
      </c>
      <c r="C9" s="244" t="s">
        <v>199</v>
      </c>
      <c r="D9" s="244" t="s">
        <v>200</v>
      </c>
      <c r="E9" s="245" t="s">
        <v>186</v>
      </c>
    </row>
    <row r="10" spans="1:5" ht="15.75" thickBot="1">
      <c r="A10" s="242" t="s">
        <v>201</v>
      </c>
      <c r="B10" s="243" t="s">
        <v>202</v>
      </c>
      <c r="C10" s="244" t="s">
        <v>199</v>
      </c>
      <c r="D10" s="244" t="s">
        <v>200</v>
      </c>
      <c r="E10" s="245" t="s">
        <v>186</v>
      </c>
    </row>
    <row r="11" spans="1:5" ht="15.75" thickBot="1">
      <c r="A11" s="242" t="s">
        <v>203</v>
      </c>
      <c r="B11" s="243" t="s">
        <v>204</v>
      </c>
      <c r="C11" s="244" t="s">
        <v>205</v>
      </c>
      <c r="D11" s="244" t="s">
        <v>206</v>
      </c>
      <c r="E11" s="245" t="s">
        <v>186</v>
      </c>
    </row>
    <row r="12" spans="1:5" ht="15.75" thickBot="1">
      <c r="A12" s="242" t="s">
        <v>207</v>
      </c>
      <c r="B12" s="243" t="s">
        <v>208</v>
      </c>
      <c r="C12" s="244" t="s">
        <v>209</v>
      </c>
      <c r="D12" s="244" t="s">
        <v>210</v>
      </c>
      <c r="E12" s="245" t="s">
        <v>186</v>
      </c>
    </row>
    <row r="13" spans="1:5" ht="15.75" thickBot="1">
      <c r="A13" s="242" t="s">
        <v>211</v>
      </c>
      <c r="B13" s="243" t="s">
        <v>212</v>
      </c>
      <c r="C13" s="244" t="s">
        <v>213</v>
      </c>
      <c r="D13" s="244" t="s">
        <v>214</v>
      </c>
      <c r="E13" s="245" t="s">
        <v>186</v>
      </c>
    </row>
    <row r="14" spans="1:5" ht="15.75" thickBot="1">
      <c r="A14" s="242" t="s">
        <v>215</v>
      </c>
      <c r="B14" s="243" t="s">
        <v>216</v>
      </c>
      <c r="C14" s="244" t="s">
        <v>199</v>
      </c>
      <c r="D14" s="244" t="s">
        <v>200</v>
      </c>
      <c r="E14" s="245" t="s">
        <v>186</v>
      </c>
    </row>
    <row r="15" spans="1:5" ht="15.75" thickBot="1">
      <c r="A15" s="242" t="s">
        <v>217</v>
      </c>
      <c r="B15" s="243" t="s">
        <v>218</v>
      </c>
      <c r="C15" s="244" t="s">
        <v>219</v>
      </c>
      <c r="D15" s="244" t="s">
        <v>220</v>
      </c>
      <c r="E15" s="245" t="s">
        <v>186</v>
      </c>
    </row>
    <row r="16" spans="1:5" ht="15.75" thickBot="1">
      <c r="A16" s="242" t="s">
        <v>221</v>
      </c>
      <c r="B16" s="243" t="s">
        <v>222</v>
      </c>
      <c r="C16" s="244" t="s">
        <v>219</v>
      </c>
      <c r="D16" s="244" t="s">
        <v>220</v>
      </c>
      <c r="E16" s="245" t="s">
        <v>186</v>
      </c>
    </row>
    <row r="17" spans="1:5" ht="15.75" thickBot="1">
      <c r="A17" s="242" t="s">
        <v>223</v>
      </c>
      <c r="B17" s="243" t="s">
        <v>224</v>
      </c>
      <c r="C17" s="244" t="s">
        <v>225</v>
      </c>
      <c r="D17" s="244" t="s">
        <v>226</v>
      </c>
      <c r="E17" s="245" t="s">
        <v>186</v>
      </c>
    </row>
    <row r="18" spans="1:5" ht="15.75" thickBot="1">
      <c r="A18" s="242" t="s">
        <v>227</v>
      </c>
      <c r="B18" s="243" t="s">
        <v>228</v>
      </c>
      <c r="C18" s="244" t="s">
        <v>229</v>
      </c>
      <c r="D18" s="244" t="s">
        <v>230</v>
      </c>
      <c r="E18" s="245" t="s">
        <v>186</v>
      </c>
    </row>
    <row r="19" spans="1:5" ht="15.75" thickBot="1">
      <c r="A19" s="242" t="s">
        <v>231</v>
      </c>
      <c r="B19" s="243" t="s">
        <v>232</v>
      </c>
      <c r="C19" s="244" t="s">
        <v>233</v>
      </c>
      <c r="D19" s="244" t="s">
        <v>234</v>
      </c>
      <c r="E19" s="245" t="s">
        <v>186</v>
      </c>
    </row>
    <row r="20" spans="1:5" ht="15.75" thickBot="1">
      <c r="A20" s="242" t="s">
        <v>235</v>
      </c>
      <c r="B20" s="243" t="s">
        <v>236</v>
      </c>
      <c r="C20" s="244" t="s">
        <v>219</v>
      </c>
      <c r="D20" s="244" t="s">
        <v>220</v>
      </c>
      <c r="E20" s="245" t="s">
        <v>186</v>
      </c>
    </row>
    <row r="21" spans="1:5" ht="15.75" thickBot="1">
      <c r="A21" s="242" t="s">
        <v>237</v>
      </c>
      <c r="B21" s="243" t="s">
        <v>238</v>
      </c>
      <c r="C21" s="244" t="s">
        <v>239</v>
      </c>
      <c r="D21" s="244" t="s">
        <v>240</v>
      </c>
      <c r="E21" s="245" t="s">
        <v>186</v>
      </c>
    </row>
    <row r="22" spans="1:5" ht="15.75" thickBot="1">
      <c r="A22" s="242" t="s">
        <v>241</v>
      </c>
      <c r="B22" s="243" t="s">
        <v>242</v>
      </c>
      <c r="C22" s="244" t="s">
        <v>239</v>
      </c>
      <c r="D22" s="244" t="s">
        <v>240</v>
      </c>
      <c r="E22" s="245" t="s">
        <v>186</v>
      </c>
    </row>
    <row r="23" spans="1:5" ht="15.75" thickBot="1">
      <c r="A23" s="242" t="s">
        <v>243</v>
      </c>
      <c r="B23" s="243" t="s">
        <v>244</v>
      </c>
      <c r="C23" s="244" t="s">
        <v>245</v>
      </c>
      <c r="D23" s="244" t="s">
        <v>246</v>
      </c>
      <c r="E23" s="245" t="s">
        <v>186</v>
      </c>
    </row>
    <row r="24" spans="1:5" ht="15.75" thickBot="1">
      <c r="A24" s="242" t="s">
        <v>247</v>
      </c>
      <c r="B24" s="243" t="s">
        <v>248</v>
      </c>
      <c r="C24" s="244" t="s">
        <v>249</v>
      </c>
      <c r="D24" s="244" t="s">
        <v>250</v>
      </c>
      <c r="E24" s="245" t="s">
        <v>186</v>
      </c>
    </row>
    <row r="25" spans="1:5" ht="15.75" thickBot="1">
      <c r="A25" s="242" t="s">
        <v>251</v>
      </c>
      <c r="B25" s="243" t="s">
        <v>252</v>
      </c>
      <c r="C25" s="244" t="s">
        <v>253</v>
      </c>
      <c r="D25" s="244" t="s">
        <v>254</v>
      </c>
      <c r="E25" s="245" t="s">
        <v>186</v>
      </c>
    </row>
    <row r="26" spans="1:5" ht="15.75" thickBot="1">
      <c r="A26" s="242" t="s">
        <v>255</v>
      </c>
      <c r="B26" s="243" t="s">
        <v>256</v>
      </c>
      <c r="C26" s="244" t="s">
        <v>239</v>
      </c>
      <c r="D26" s="244" t="s">
        <v>240</v>
      </c>
      <c r="E26" s="245" t="s">
        <v>186</v>
      </c>
    </row>
    <row r="27" spans="1:5" ht="15.75" thickBot="1">
      <c r="A27" s="242" t="s">
        <v>257</v>
      </c>
      <c r="B27" s="243" t="s">
        <v>258</v>
      </c>
      <c r="C27" s="244" t="s">
        <v>259</v>
      </c>
      <c r="D27" s="244" t="s">
        <v>260</v>
      </c>
      <c r="E27" s="245" t="s">
        <v>186</v>
      </c>
    </row>
    <row r="28" spans="1:5" ht="15.75" thickBot="1">
      <c r="A28" s="242" t="s">
        <v>261</v>
      </c>
      <c r="B28" s="243" t="s">
        <v>262</v>
      </c>
      <c r="C28" s="244" t="s">
        <v>259</v>
      </c>
      <c r="D28" s="244" t="s">
        <v>260</v>
      </c>
      <c r="E28" s="245" t="s">
        <v>186</v>
      </c>
    </row>
    <row r="29" spans="1:5" ht="15.75" thickBot="1">
      <c r="A29" s="242" t="s">
        <v>263</v>
      </c>
      <c r="B29" s="243" t="s">
        <v>264</v>
      </c>
      <c r="C29" s="244" t="s">
        <v>265</v>
      </c>
      <c r="D29" s="244" t="s">
        <v>266</v>
      </c>
      <c r="E29" s="245" t="s">
        <v>186</v>
      </c>
    </row>
    <row r="30" spans="1:5" ht="15.75" thickBot="1">
      <c r="A30" s="242" t="s">
        <v>267</v>
      </c>
      <c r="B30" s="243" t="s">
        <v>268</v>
      </c>
      <c r="C30" s="244" t="s">
        <v>209</v>
      </c>
      <c r="D30" s="244" t="s">
        <v>210</v>
      </c>
      <c r="E30" s="245" t="s">
        <v>186</v>
      </c>
    </row>
    <row r="31" spans="1:5" ht="15.75" thickBot="1">
      <c r="A31" s="242" t="s">
        <v>269</v>
      </c>
      <c r="B31" s="243" t="s">
        <v>270</v>
      </c>
      <c r="C31" s="244" t="s">
        <v>271</v>
      </c>
      <c r="D31" s="244" t="s">
        <v>272</v>
      </c>
      <c r="E31" s="245" t="s">
        <v>186</v>
      </c>
    </row>
    <row r="32" spans="1:5" ht="15.75" thickBot="1">
      <c r="A32" s="242" t="s">
        <v>273</v>
      </c>
      <c r="B32" s="243" t="s">
        <v>274</v>
      </c>
      <c r="C32" s="244" t="s">
        <v>259</v>
      </c>
      <c r="D32" s="244" t="s">
        <v>260</v>
      </c>
      <c r="E32" s="245" t="s">
        <v>186</v>
      </c>
    </row>
    <row r="33" spans="1:5" ht="15.75" thickBot="1">
      <c r="A33" s="242" t="s">
        <v>209</v>
      </c>
      <c r="B33" s="243" t="s">
        <v>275</v>
      </c>
      <c r="C33" s="244" t="s">
        <v>276</v>
      </c>
      <c r="D33" s="244" t="s">
        <v>277</v>
      </c>
      <c r="E33" s="245" t="s">
        <v>186</v>
      </c>
    </row>
    <row r="34" spans="1:5" ht="15.75" thickBot="1">
      <c r="A34" s="242" t="s">
        <v>278</v>
      </c>
      <c r="B34" s="243" t="s">
        <v>279</v>
      </c>
      <c r="C34" s="244" t="s">
        <v>276</v>
      </c>
      <c r="D34" s="244" t="s">
        <v>277</v>
      </c>
      <c r="E34" s="245" t="s">
        <v>186</v>
      </c>
    </row>
    <row r="35" spans="1:5" ht="15.75" thickBot="1">
      <c r="A35" s="242" t="s">
        <v>280</v>
      </c>
      <c r="B35" s="243" t="s">
        <v>281</v>
      </c>
      <c r="C35" s="244" t="s">
        <v>282</v>
      </c>
      <c r="D35" s="244" t="s">
        <v>283</v>
      </c>
      <c r="E35" s="245" t="s">
        <v>186</v>
      </c>
    </row>
    <row r="36" spans="1:5" ht="15.75" thickBot="1">
      <c r="A36" s="242" t="s">
        <v>284</v>
      </c>
      <c r="B36" s="243" t="s">
        <v>285</v>
      </c>
      <c r="C36" s="244" t="s">
        <v>286</v>
      </c>
      <c r="D36" s="244" t="s">
        <v>287</v>
      </c>
      <c r="E36" s="245" t="s">
        <v>186</v>
      </c>
    </row>
    <row r="37" spans="1:5" ht="15.75" thickBot="1">
      <c r="A37" s="242" t="s">
        <v>288</v>
      </c>
      <c r="B37" s="243" t="s">
        <v>289</v>
      </c>
      <c r="C37" s="244" t="s">
        <v>184</v>
      </c>
      <c r="D37" s="244" t="s">
        <v>290</v>
      </c>
      <c r="E37" s="245" t="s">
        <v>186</v>
      </c>
    </row>
    <row r="38" spans="1:5" ht="15.75" thickBot="1">
      <c r="A38" s="242" t="s">
        <v>291</v>
      </c>
      <c r="B38" s="243" t="s">
        <v>292</v>
      </c>
      <c r="C38" s="244" t="s">
        <v>276</v>
      </c>
      <c r="D38" s="244" t="s">
        <v>277</v>
      </c>
      <c r="E38" s="245" t="s">
        <v>186</v>
      </c>
    </row>
    <row r="39" spans="1:5" ht="15.75" thickBot="1">
      <c r="A39" s="242" t="s">
        <v>293</v>
      </c>
      <c r="B39" s="243" t="s">
        <v>294</v>
      </c>
      <c r="C39" s="244" t="s">
        <v>295</v>
      </c>
      <c r="D39" s="244" t="s">
        <v>296</v>
      </c>
      <c r="E39" s="245" t="s">
        <v>186</v>
      </c>
    </row>
    <row r="40" spans="1:5" ht="15.75" thickBot="1">
      <c r="A40" s="242" t="s">
        <v>297</v>
      </c>
      <c r="B40" s="243" t="s">
        <v>298</v>
      </c>
      <c r="C40" s="244" t="s">
        <v>295</v>
      </c>
      <c r="D40" s="244" t="s">
        <v>296</v>
      </c>
      <c r="E40" s="245" t="s">
        <v>186</v>
      </c>
    </row>
    <row r="41" spans="1:5" ht="15.75" thickBot="1">
      <c r="A41" s="242" t="s">
        <v>299</v>
      </c>
      <c r="B41" s="243" t="s">
        <v>300</v>
      </c>
      <c r="C41" s="244" t="s">
        <v>301</v>
      </c>
      <c r="D41" s="244" t="s">
        <v>302</v>
      </c>
      <c r="E41" s="245" t="s">
        <v>186</v>
      </c>
    </row>
    <row r="42" spans="1:5" ht="15.75" thickBot="1">
      <c r="A42" s="242" t="s">
        <v>303</v>
      </c>
      <c r="B42" s="243" t="s">
        <v>304</v>
      </c>
      <c r="C42" s="244" t="s">
        <v>305</v>
      </c>
      <c r="D42" s="244" t="s">
        <v>306</v>
      </c>
      <c r="E42" s="245" t="s">
        <v>186</v>
      </c>
    </row>
    <row r="43" spans="1:5" ht="15.75" thickBot="1">
      <c r="A43" s="242" t="s">
        <v>307</v>
      </c>
      <c r="B43" s="243" t="s">
        <v>308</v>
      </c>
      <c r="C43" s="244" t="s">
        <v>309</v>
      </c>
      <c r="D43" s="244" t="s">
        <v>310</v>
      </c>
      <c r="E43" s="245" t="s">
        <v>186</v>
      </c>
    </row>
    <row r="44" spans="1:5" ht="15.75" thickBot="1">
      <c r="A44" s="242" t="s">
        <v>311</v>
      </c>
      <c r="B44" s="243" t="s">
        <v>312</v>
      </c>
      <c r="C44" s="244" t="s">
        <v>295</v>
      </c>
      <c r="D44" s="244" t="s">
        <v>296</v>
      </c>
      <c r="E44" s="245" t="s">
        <v>186</v>
      </c>
    </row>
    <row r="45" spans="1:5" ht="15.75" thickBot="1">
      <c r="A45" s="242" t="s">
        <v>313</v>
      </c>
      <c r="B45" s="243" t="s">
        <v>314</v>
      </c>
      <c r="C45" s="244" t="s">
        <v>259</v>
      </c>
      <c r="D45" s="244" t="s">
        <v>260</v>
      </c>
      <c r="E45" s="245" t="s">
        <v>186</v>
      </c>
    </row>
    <row r="46" spans="1:5" ht="15.75" thickBot="1">
      <c r="A46" s="242" t="s">
        <v>315</v>
      </c>
      <c r="B46" s="243" t="s">
        <v>316</v>
      </c>
      <c r="C46" s="244" t="s">
        <v>259</v>
      </c>
      <c r="D46" s="244" t="s">
        <v>260</v>
      </c>
      <c r="E46" s="245" t="s">
        <v>186</v>
      </c>
    </row>
    <row r="47" spans="1:5" ht="15.75" thickBot="1">
      <c r="A47" s="242" t="s">
        <v>317</v>
      </c>
      <c r="B47" s="243" t="s">
        <v>318</v>
      </c>
      <c r="C47" s="244" t="s">
        <v>265</v>
      </c>
      <c r="D47" s="244" t="s">
        <v>266</v>
      </c>
      <c r="E47" s="245" t="s">
        <v>186</v>
      </c>
    </row>
    <row r="48" spans="1:5" ht="15.75" thickBot="1">
      <c r="A48" s="242" t="s">
        <v>319</v>
      </c>
      <c r="B48" s="243" t="s">
        <v>320</v>
      </c>
      <c r="C48" s="244" t="s">
        <v>209</v>
      </c>
      <c r="D48" s="244" t="s">
        <v>210</v>
      </c>
      <c r="E48" s="245" t="s">
        <v>186</v>
      </c>
    </row>
    <row r="49" spans="1:5" ht="15.75" thickBot="1">
      <c r="A49" s="242" t="s">
        <v>321</v>
      </c>
      <c r="B49" s="243" t="s">
        <v>322</v>
      </c>
      <c r="C49" s="244" t="s">
        <v>271</v>
      </c>
      <c r="D49" s="244" t="s">
        <v>272</v>
      </c>
      <c r="E49" s="245" t="s">
        <v>186</v>
      </c>
    </row>
    <row r="50" spans="1:5" ht="15.75" thickBot="1">
      <c r="A50" s="242" t="s">
        <v>323</v>
      </c>
      <c r="B50" s="243" t="s">
        <v>324</v>
      </c>
      <c r="C50" s="244" t="s">
        <v>259</v>
      </c>
      <c r="D50" s="244" t="s">
        <v>260</v>
      </c>
      <c r="E50" s="245" t="s">
        <v>186</v>
      </c>
    </row>
    <row r="51" spans="1:5" ht="15.75" thickBot="1">
      <c r="A51" s="242" t="s">
        <v>213</v>
      </c>
      <c r="B51" s="243" t="s">
        <v>325</v>
      </c>
      <c r="C51" s="244" t="s">
        <v>259</v>
      </c>
      <c r="D51" s="244" t="s">
        <v>260</v>
      </c>
      <c r="E51" s="245" t="s">
        <v>186</v>
      </c>
    </row>
    <row r="52" spans="1:5" ht="15.75" thickBot="1">
      <c r="A52" s="242" t="s">
        <v>249</v>
      </c>
      <c r="B52" s="243" t="s">
        <v>326</v>
      </c>
      <c r="C52" s="244" t="s">
        <v>259</v>
      </c>
      <c r="D52" s="244" t="s">
        <v>260</v>
      </c>
      <c r="E52" s="245" t="s">
        <v>186</v>
      </c>
    </row>
    <row r="53" spans="1:5" ht="15.75" thickBot="1">
      <c r="A53" s="242" t="s">
        <v>327</v>
      </c>
      <c r="B53" s="243" t="s">
        <v>328</v>
      </c>
      <c r="C53" s="244" t="s">
        <v>265</v>
      </c>
      <c r="D53" s="244" t="s">
        <v>266</v>
      </c>
      <c r="E53" s="245" t="s">
        <v>186</v>
      </c>
    </row>
    <row r="54" spans="1:5" ht="15.75" thickBot="1">
      <c r="A54" s="242" t="s">
        <v>229</v>
      </c>
      <c r="B54" s="243" t="s">
        <v>329</v>
      </c>
      <c r="C54" s="244" t="s">
        <v>209</v>
      </c>
      <c r="D54" s="244" t="s">
        <v>210</v>
      </c>
      <c r="E54" s="245" t="s">
        <v>186</v>
      </c>
    </row>
    <row r="55" spans="1:5" ht="15.75" thickBot="1">
      <c r="A55" s="242" t="s">
        <v>330</v>
      </c>
      <c r="B55" s="243" t="s">
        <v>331</v>
      </c>
      <c r="C55" s="244" t="s">
        <v>271</v>
      </c>
      <c r="D55" s="244" t="s">
        <v>272</v>
      </c>
      <c r="E55" s="245" t="s">
        <v>186</v>
      </c>
    </row>
    <row r="56" spans="1:5" ht="15.75" thickBot="1">
      <c r="A56" s="242" t="s">
        <v>332</v>
      </c>
      <c r="B56" s="243" t="s">
        <v>333</v>
      </c>
      <c r="C56" s="244" t="s">
        <v>259</v>
      </c>
      <c r="D56" s="244" t="s">
        <v>260</v>
      </c>
      <c r="E56" s="245" t="s">
        <v>186</v>
      </c>
    </row>
    <row r="57" spans="1:5" ht="15.75" thickBot="1">
      <c r="A57" s="242" t="s">
        <v>334</v>
      </c>
      <c r="B57" s="243" t="s">
        <v>335</v>
      </c>
      <c r="C57" s="244" t="s">
        <v>219</v>
      </c>
      <c r="D57" s="244" t="s">
        <v>220</v>
      </c>
      <c r="E57" s="245" t="s">
        <v>186</v>
      </c>
    </row>
    <row r="58" spans="1:5" ht="15.75" thickBot="1">
      <c r="A58" s="242" t="s">
        <v>271</v>
      </c>
      <c r="B58" s="243" t="s">
        <v>336</v>
      </c>
      <c r="C58" s="244" t="s">
        <v>219</v>
      </c>
      <c r="D58" s="244" t="s">
        <v>220</v>
      </c>
      <c r="E58" s="245" t="s">
        <v>186</v>
      </c>
    </row>
    <row r="59" spans="1:5" ht="15.75" thickBot="1">
      <c r="A59" s="242" t="s">
        <v>337</v>
      </c>
      <c r="B59" s="243" t="s">
        <v>338</v>
      </c>
      <c r="C59" s="244" t="s">
        <v>339</v>
      </c>
      <c r="D59" s="244" t="s">
        <v>340</v>
      </c>
      <c r="E59" s="245" t="s">
        <v>186</v>
      </c>
    </row>
    <row r="60" spans="1:5" ht="15.75" thickBot="1">
      <c r="A60" s="242" t="s">
        <v>341</v>
      </c>
      <c r="B60" s="243" t="s">
        <v>342</v>
      </c>
      <c r="C60" s="244" t="s">
        <v>303</v>
      </c>
      <c r="D60" s="244" t="s">
        <v>343</v>
      </c>
      <c r="E60" s="245" t="s">
        <v>186</v>
      </c>
    </row>
    <row r="61" spans="1:5" ht="15.75" thickBot="1">
      <c r="A61" s="242" t="s">
        <v>344</v>
      </c>
      <c r="B61" s="243" t="s">
        <v>345</v>
      </c>
      <c r="C61" s="244" t="s">
        <v>286</v>
      </c>
      <c r="D61" s="244" t="s">
        <v>287</v>
      </c>
      <c r="E61" s="245" t="s">
        <v>186</v>
      </c>
    </row>
    <row r="62" spans="1:5" ht="15.75" thickBot="1">
      <c r="A62" s="242" t="s">
        <v>346</v>
      </c>
      <c r="B62" s="243" t="s">
        <v>347</v>
      </c>
      <c r="C62" s="244" t="s">
        <v>219</v>
      </c>
      <c r="D62" s="244" t="s">
        <v>220</v>
      </c>
      <c r="E62" s="245" t="s">
        <v>186</v>
      </c>
    </row>
    <row r="63" spans="1:5" ht="15.75" thickBot="1">
      <c r="A63" s="242" t="s">
        <v>348</v>
      </c>
      <c r="B63" s="243" t="s">
        <v>349</v>
      </c>
      <c r="C63" s="244" t="s">
        <v>350</v>
      </c>
      <c r="D63" s="244" t="s">
        <v>351</v>
      </c>
      <c r="E63" s="245" t="s">
        <v>186</v>
      </c>
    </row>
    <row r="64" spans="1:5" ht="15.75" thickBot="1">
      <c r="A64" s="242" t="s">
        <v>286</v>
      </c>
      <c r="B64" s="243" t="s">
        <v>352</v>
      </c>
      <c r="C64" s="244" t="s">
        <v>350</v>
      </c>
      <c r="D64" s="244" t="s">
        <v>351</v>
      </c>
      <c r="E64" s="245" t="s">
        <v>186</v>
      </c>
    </row>
    <row r="65" spans="1:5" ht="15.75" thickBot="1">
      <c r="A65" s="242" t="s">
        <v>353</v>
      </c>
      <c r="B65" s="243" t="s">
        <v>354</v>
      </c>
      <c r="C65" s="244" t="s">
        <v>339</v>
      </c>
      <c r="D65" s="244" t="s">
        <v>340</v>
      </c>
      <c r="E65" s="245" t="s">
        <v>186</v>
      </c>
    </row>
    <row r="66" spans="1:5" ht="15.75" thickBot="1">
      <c r="A66" s="242" t="s">
        <v>355</v>
      </c>
      <c r="B66" s="243" t="s">
        <v>356</v>
      </c>
      <c r="C66" s="244" t="s">
        <v>249</v>
      </c>
      <c r="D66" s="244" t="s">
        <v>250</v>
      </c>
      <c r="E66" s="245" t="s">
        <v>186</v>
      </c>
    </row>
    <row r="67" spans="1:5" ht="15.75" thickBot="1">
      <c r="A67" s="242" t="s">
        <v>357</v>
      </c>
      <c r="B67" s="243" t="s">
        <v>358</v>
      </c>
      <c r="C67" s="244" t="s">
        <v>353</v>
      </c>
      <c r="D67" s="244" t="s">
        <v>359</v>
      </c>
      <c r="E67" s="245" t="s">
        <v>186</v>
      </c>
    </row>
    <row r="68" spans="1:5" ht="15.75" thickBot="1">
      <c r="A68" s="242" t="s">
        <v>205</v>
      </c>
      <c r="B68" s="243" t="s">
        <v>360</v>
      </c>
      <c r="C68" s="244" t="s">
        <v>350</v>
      </c>
      <c r="D68" s="244" t="s">
        <v>351</v>
      </c>
      <c r="E68" s="245" t="s">
        <v>186</v>
      </c>
    </row>
    <row r="69" spans="1:5" ht="15.75" thickBot="1">
      <c r="A69" s="242" t="s">
        <v>361</v>
      </c>
      <c r="B69" s="243" t="s">
        <v>362</v>
      </c>
      <c r="C69" s="244" t="s">
        <v>219</v>
      </c>
      <c r="D69" s="244" t="s">
        <v>220</v>
      </c>
      <c r="E69" s="245" t="s">
        <v>186</v>
      </c>
    </row>
    <row r="70" spans="1:5" ht="15.75" thickBot="1">
      <c r="A70" s="242" t="s">
        <v>233</v>
      </c>
      <c r="B70" s="243" t="s">
        <v>363</v>
      </c>
      <c r="C70" s="244" t="s">
        <v>219</v>
      </c>
      <c r="D70" s="244" t="s">
        <v>220</v>
      </c>
      <c r="E70" s="245" t="s">
        <v>186</v>
      </c>
    </row>
    <row r="71" spans="1:5" ht="15.75" thickBot="1">
      <c r="A71" s="242" t="s">
        <v>364</v>
      </c>
      <c r="B71" s="243" t="s">
        <v>365</v>
      </c>
      <c r="C71" s="244" t="s">
        <v>339</v>
      </c>
      <c r="D71" s="244" t="s">
        <v>340</v>
      </c>
      <c r="E71" s="245" t="s">
        <v>186</v>
      </c>
    </row>
    <row r="72" spans="1:5" ht="15.75" thickBot="1">
      <c r="A72" s="242" t="s">
        <v>253</v>
      </c>
      <c r="B72" s="243" t="s">
        <v>366</v>
      </c>
      <c r="C72" s="244" t="s">
        <v>303</v>
      </c>
      <c r="D72" s="244" t="s">
        <v>343</v>
      </c>
      <c r="E72" s="245" t="s">
        <v>186</v>
      </c>
    </row>
    <row r="73" spans="1:5" ht="15.75" thickBot="1">
      <c r="A73" s="242" t="s">
        <v>265</v>
      </c>
      <c r="B73" s="243" t="s">
        <v>367</v>
      </c>
      <c r="C73" s="244" t="s">
        <v>286</v>
      </c>
      <c r="D73" s="244" t="s">
        <v>287</v>
      </c>
      <c r="E73" s="245" t="s">
        <v>186</v>
      </c>
    </row>
    <row r="74" spans="1:5" ht="15.75" thickBot="1">
      <c r="A74" s="242" t="s">
        <v>368</v>
      </c>
      <c r="B74" s="243" t="s">
        <v>369</v>
      </c>
      <c r="C74" s="244" t="s">
        <v>219</v>
      </c>
      <c r="D74" s="244" t="s">
        <v>220</v>
      </c>
      <c r="E74" s="245" t="s">
        <v>186</v>
      </c>
    </row>
    <row r="75" spans="1:5" ht="15.75" thickBot="1">
      <c r="A75" s="242" t="s">
        <v>370</v>
      </c>
      <c r="B75" s="243" t="s">
        <v>371</v>
      </c>
      <c r="C75" s="244" t="s">
        <v>372</v>
      </c>
      <c r="D75" s="244" t="s">
        <v>373</v>
      </c>
      <c r="E75" s="245" t="s">
        <v>186</v>
      </c>
    </row>
    <row r="76" spans="1:5" ht="15.75" thickBot="1">
      <c r="A76" s="242" t="s">
        <v>199</v>
      </c>
      <c r="B76" s="243" t="s">
        <v>374</v>
      </c>
      <c r="C76" s="244" t="s">
        <v>372</v>
      </c>
      <c r="D76" s="244" t="s">
        <v>373</v>
      </c>
      <c r="E76" s="245" t="s">
        <v>186</v>
      </c>
    </row>
    <row r="77" spans="1:5" ht="15.75" thickBot="1">
      <c r="A77" s="242" t="s">
        <v>339</v>
      </c>
      <c r="B77" s="243" t="s">
        <v>375</v>
      </c>
      <c r="C77" s="244" t="s">
        <v>376</v>
      </c>
      <c r="D77" s="244" t="s">
        <v>377</v>
      </c>
      <c r="E77" s="245" t="s">
        <v>186</v>
      </c>
    </row>
    <row r="78" spans="1:5" ht="15.75" thickBot="1">
      <c r="A78" s="242" t="s">
        <v>184</v>
      </c>
      <c r="B78" s="243" t="s">
        <v>378</v>
      </c>
      <c r="C78" s="244" t="s">
        <v>379</v>
      </c>
      <c r="D78" s="244" t="s">
        <v>380</v>
      </c>
      <c r="E78" s="245" t="s">
        <v>186</v>
      </c>
    </row>
    <row r="79" spans="1:5" ht="15.75" thickBot="1">
      <c r="A79" s="242" t="s">
        <v>225</v>
      </c>
      <c r="B79" s="243" t="s">
        <v>381</v>
      </c>
      <c r="C79" s="244" t="s">
        <v>382</v>
      </c>
      <c r="D79" s="244" t="s">
        <v>383</v>
      </c>
      <c r="E79" s="245" t="s">
        <v>186</v>
      </c>
    </row>
    <row r="80" spans="1:5" ht="15.75" thickBot="1">
      <c r="A80" s="242" t="s">
        <v>259</v>
      </c>
      <c r="B80" s="243" t="s">
        <v>384</v>
      </c>
      <c r="C80" s="244" t="s">
        <v>372</v>
      </c>
      <c r="D80" s="244" t="s">
        <v>373</v>
      </c>
      <c r="E80" s="245" t="s">
        <v>186</v>
      </c>
    </row>
    <row r="81" spans="1:5" ht="15.75" thickBot="1">
      <c r="A81" s="242" t="s">
        <v>385</v>
      </c>
      <c r="B81" s="243" t="s">
        <v>386</v>
      </c>
      <c r="C81" s="244" t="s">
        <v>387</v>
      </c>
      <c r="D81" s="244" t="s">
        <v>388</v>
      </c>
      <c r="E81" s="245" t="s">
        <v>186</v>
      </c>
    </row>
    <row r="82" spans="1:5" ht="15.75" thickBot="1">
      <c r="A82" s="242" t="s">
        <v>245</v>
      </c>
      <c r="B82" s="243" t="s">
        <v>389</v>
      </c>
      <c r="C82" s="244" t="s">
        <v>387</v>
      </c>
      <c r="D82" s="244" t="s">
        <v>388</v>
      </c>
      <c r="E82" s="245" t="s">
        <v>186</v>
      </c>
    </row>
    <row r="83" spans="1:5" ht="15.75" thickBot="1">
      <c r="A83" s="242" t="s">
        <v>219</v>
      </c>
      <c r="B83" s="243" t="s">
        <v>390</v>
      </c>
      <c r="C83" s="244" t="s">
        <v>387</v>
      </c>
      <c r="D83" s="244" t="s">
        <v>388</v>
      </c>
      <c r="E83" s="245" t="s">
        <v>186</v>
      </c>
    </row>
    <row r="84" spans="1:5" ht="15.75" thickBot="1">
      <c r="A84" s="242" t="s">
        <v>305</v>
      </c>
      <c r="B84" s="243" t="s">
        <v>391</v>
      </c>
      <c r="C84" s="244" t="s">
        <v>387</v>
      </c>
      <c r="D84" s="244" t="s">
        <v>388</v>
      </c>
      <c r="E84" s="245" t="s">
        <v>186</v>
      </c>
    </row>
    <row r="85" spans="1:5" ht="15.75" thickBot="1">
      <c r="A85" s="242" t="s">
        <v>392</v>
      </c>
      <c r="B85" s="243" t="s">
        <v>393</v>
      </c>
      <c r="C85" s="244" t="s">
        <v>387</v>
      </c>
      <c r="D85" s="244" t="s">
        <v>388</v>
      </c>
      <c r="E85" s="245" t="s">
        <v>186</v>
      </c>
    </row>
    <row r="86" spans="1:5" ht="15.75" thickBot="1">
      <c r="A86" s="242" t="s">
        <v>282</v>
      </c>
      <c r="B86" s="243" t="s">
        <v>394</v>
      </c>
      <c r="C86" s="244" t="s">
        <v>387</v>
      </c>
      <c r="D86" s="244" t="s">
        <v>388</v>
      </c>
      <c r="E86" s="245" t="s">
        <v>186</v>
      </c>
    </row>
    <row r="87" spans="1:5" ht="30.75" thickBot="1">
      <c r="A87" s="242" t="s">
        <v>239</v>
      </c>
      <c r="B87" s="243" t="s">
        <v>395</v>
      </c>
      <c r="C87" s="244" t="s">
        <v>295</v>
      </c>
      <c r="D87" s="244" t="s">
        <v>296</v>
      </c>
      <c r="E87" s="245" t="s">
        <v>186</v>
      </c>
    </row>
    <row r="88" spans="1:5" ht="15.75" thickBot="1">
      <c r="A88" s="242" t="s">
        <v>350</v>
      </c>
      <c r="B88" s="243" t="s">
        <v>396</v>
      </c>
      <c r="C88" s="244" t="s">
        <v>295</v>
      </c>
      <c r="D88" s="244" t="s">
        <v>296</v>
      </c>
      <c r="E88" s="245" t="s">
        <v>186</v>
      </c>
    </row>
    <row r="89" spans="1:5" ht="15.75" thickBot="1">
      <c r="A89" s="242" t="s">
        <v>397</v>
      </c>
      <c r="B89" s="243" t="s">
        <v>398</v>
      </c>
      <c r="C89" s="244" t="s">
        <v>276</v>
      </c>
      <c r="D89" s="244" t="s">
        <v>277</v>
      </c>
      <c r="E89" s="245" t="s">
        <v>186</v>
      </c>
    </row>
    <row r="90" spans="1:5" ht="15.75" thickBot="1">
      <c r="A90" s="242" t="s">
        <v>276</v>
      </c>
      <c r="B90" s="243" t="s">
        <v>399</v>
      </c>
      <c r="C90" s="244" t="s">
        <v>370</v>
      </c>
      <c r="D90" s="244" t="s">
        <v>400</v>
      </c>
      <c r="E90" s="245" t="s">
        <v>186</v>
      </c>
    </row>
    <row r="91" spans="1:5" ht="15.75" thickBot="1">
      <c r="A91" s="242" t="s">
        <v>309</v>
      </c>
      <c r="B91" s="243" t="s">
        <v>401</v>
      </c>
      <c r="C91" s="244" t="s">
        <v>219</v>
      </c>
      <c r="D91" s="244" t="s">
        <v>220</v>
      </c>
      <c r="E91" s="245" t="s">
        <v>186</v>
      </c>
    </row>
    <row r="92" spans="1:5" ht="30.75" thickBot="1">
      <c r="A92" s="242" t="s">
        <v>379</v>
      </c>
      <c r="B92" s="243" t="s">
        <v>402</v>
      </c>
      <c r="C92" s="244" t="s">
        <v>295</v>
      </c>
      <c r="D92" s="244" t="s">
        <v>296</v>
      </c>
      <c r="E92" s="245" t="s">
        <v>186</v>
      </c>
    </row>
    <row r="93" spans="1:5" ht="15.75" thickBot="1">
      <c r="A93" s="242" t="s">
        <v>403</v>
      </c>
      <c r="B93" s="243" t="s">
        <v>404</v>
      </c>
      <c r="C93" s="244" t="s">
        <v>295</v>
      </c>
      <c r="D93" s="244" t="s">
        <v>296</v>
      </c>
      <c r="E93" s="245" t="s">
        <v>186</v>
      </c>
    </row>
    <row r="94" spans="1:5" ht="15.75" thickBot="1">
      <c r="A94" s="242" t="s">
        <v>301</v>
      </c>
      <c r="B94" s="243" t="s">
        <v>405</v>
      </c>
      <c r="C94" s="244" t="s">
        <v>295</v>
      </c>
      <c r="D94" s="244" t="s">
        <v>296</v>
      </c>
      <c r="E94" s="245" t="s">
        <v>186</v>
      </c>
    </row>
    <row r="95" spans="1:5" ht="15.75" thickBot="1">
      <c r="A95" s="242" t="s">
        <v>382</v>
      </c>
      <c r="B95" s="243" t="s">
        <v>406</v>
      </c>
      <c r="C95" s="244" t="s">
        <v>276</v>
      </c>
      <c r="D95" s="244" t="s">
        <v>277</v>
      </c>
      <c r="E95" s="245" t="s">
        <v>186</v>
      </c>
    </row>
    <row r="96" spans="1:5" ht="15.75" thickBot="1">
      <c r="A96" s="242" t="s">
        <v>295</v>
      </c>
      <c r="B96" s="243" t="s">
        <v>407</v>
      </c>
      <c r="C96" s="244" t="s">
        <v>370</v>
      </c>
      <c r="D96" s="244" t="s">
        <v>400</v>
      </c>
      <c r="E96" s="245" t="s">
        <v>186</v>
      </c>
    </row>
    <row r="97" spans="1:5" ht="15.75" thickBot="1">
      <c r="A97" s="242" t="s">
        <v>376</v>
      </c>
      <c r="B97" s="243" t="s">
        <v>408</v>
      </c>
      <c r="C97" s="244" t="s">
        <v>219</v>
      </c>
      <c r="D97" s="244" t="s">
        <v>220</v>
      </c>
      <c r="E97" s="245" t="s">
        <v>186</v>
      </c>
    </row>
    <row r="98" spans="1:5" ht="15.75" thickBot="1">
      <c r="A98" s="242" t="s">
        <v>372</v>
      </c>
      <c r="B98" s="243" t="s">
        <v>409</v>
      </c>
      <c r="C98" s="244" t="s">
        <v>295</v>
      </c>
      <c r="D98" s="244" t="s">
        <v>296</v>
      </c>
      <c r="E98" s="245" t="s">
        <v>186</v>
      </c>
    </row>
    <row r="99" spans="1:5" ht="15.75" thickBot="1">
      <c r="A99" s="242" t="s">
        <v>410</v>
      </c>
      <c r="B99" s="243" t="s">
        <v>411</v>
      </c>
      <c r="C99" s="244" t="s">
        <v>412</v>
      </c>
      <c r="D99" s="246" t="s">
        <v>413</v>
      </c>
      <c r="E99" s="245" t="s">
        <v>186</v>
      </c>
    </row>
    <row r="100" spans="1:5" ht="15.75" thickBot="1">
      <c r="A100" s="242" t="s">
        <v>414</v>
      </c>
      <c r="B100" s="243" t="s">
        <v>415</v>
      </c>
      <c r="C100" s="244" t="s">
        <v>416</v>
      </c>
      <c r="D100" s="246" t="s">
        <v>417</v>
      </c>
      <c r="E100" s="245" t="s">
        <v>186</v>
      </c>
    </row>
    <row r="101" spans="1:5" ht="15.75" thickBot="1">
      <c r="A101" s="242" t="s">
        <v>418</v>
      </c>
      <c r="B101" s="243" t="s">
        <v>419</v>
      </c>
      <c r="C101" s="244" t="s">
        <v>420</v>
      </c>
      <c r="D101" s="246" t="s">
        <v>421</v>
      </c>
      <c r="E101" s="245" t="s">
        <v>186</v>
      </c>
    </row>
    <row r="102" spans="1:5" ht="15.75" thickBot="1">
      <c r="A102" s="242" t="s">
        <v>387</v>
      </c>
      <c r="B102" s="243" t="s">
        <v>422</v>
      </c>
      <c r="C102" s="244" t="s">
        <v>412</v>
      </c>
      <c r="D102" s="246" t="s">
        <v>413</v>
      </c>
      <c r="E102" s="245" t="s">
        <v>186</v>
      </c>
    </row>
    <row r="103" spans="1:5" ht="30.75" thickBot="1">
      <c r="A103" s="242" t="s">
        <v>423</v>
      </c>
      <c r="B103" s="243" t="s">
        <v>424</v>
      </c>
      <c r="C103" s="244" t="s">
        <v>425</v>
      </c>
      <c r="D103" s="246" t="s">
        <v>426</v>
      </c>
      <c r="E103" s="245" t="s">
        <v>186</v>
      </c>
    </row>
    <row r="104" spans="1:5" ht="30">
      <c r="A104" s="247" t="s">
        <v>427</v>
      </c>
      <c r="B104" s="248" t="s">
        <v>428</v>
      </c>
      <c r="C104" s="249" t="s">
        <v>416</v>
      </c>
      <c r="D104" s="250" t="s">
        <v>417</v>
      </c>
      <c r="E104" s="251" t="s">
        <v>429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428ED-45A5-467F-B8DE-E5D98FF23BED}">
  <dimension ref="A1:D18"/>
  <sheetViews>
    <sheetView workbookViewId="0">
      <selection activeCell="D20" sqref="D20"/>
    </sheetView>
  </sheetViews>
  <sheetFormatPr defaultRowHeight="15"/>
  <cols>
    <col min="1" max="1" width="5.7109375" bestFit="1" customWidth="1"/>
    <col min="2" max="2" width="28.42578125" bestFit="1" customWidth="1"/>
    <col min="3" max="3" width="8.42578125" bestFit="1" customWidth="1"/>
    <col min="4" max="4" width="11.85546875" bestFit="1" customWidth="1"/>
  </cols>
  <sheetData>
    <row r="1" spans="1:4" ht="15.75" thickBot="1"/>
    <row r="2" spans="1:4" ht="15.75" thickBot="1">
      <c r="A2" s="175" t="s">
        <v>430</v>
      </c>
      <c r="B2" s="176" t="s">
        <v>431</v>
      </c>
      <c r="C2" s="177" t="s">
        <v>432</v>
      </c>
      <c r="D2" s="177" t="s">
        <v>433</v>
      </c>
    </row>
    <row r="3" spans="1:4" ht="15.75" thickBot="1">
      <c r="A3" s="178">
        <v>0</v>
      </c>
      <c r="B3" s="179" t="s">
        <v>434</v>
      </c>
      <c r="C3" s="180">
        <v>0.04</v>
      </c>
      <c r="D3" s="180"/>
    </row>
    <row r="4" spans="1:4" ht="15.75" thickBot="1">
      <c r="A4" s="178">
        <v>11</v>
      </c>
      <c r="B4" s="179" t="s">
        <v>435</v>
      </c>
      <c r="C4" s="180">
        <v>3.7999999999999999E-2</v>
      </c>
      <c r="D4" s="180" t="s">
        <v>436</v>
      </c>
    </row>
    <row r="5" spans="1:4" ht="15.75" thickBot="1">
      <c r="A5" s="178">
        <v>21</v>
      </c>
      <c r="B5" s="179" t="s">
        <v>437</v>
      </c>
      <c r="C5" s="180">
        <v>0.04</v>
      </c>
      <c r="D5" s="180" t="s">
        <v>438</v>
      </c>
    </row>
    <row r="6" spans="1:4" ht="15.75" thickBot="1">
      <c r="A6" s="178">
        <v>22</v>
      </c>
      <c r="B6" s="179" t="s">
        <v>439</v>
      </c>
      <c r="C6" s="180">
        <v>0.09</v>
      </c>
      <c r="D6" s="180" t="s">
        <v>440</v>
      </c>
    </row>
    <row r="7" spans="1:4" ht="15.75" thickBot="1">
      <c r="A7" s="178">
        <v>23</v>
      </c>
      <c r="B7" s="179" t="s">
        <v>441</v>
      </c>
      <c r="C7" s="180">
        <v>0.12</v>
      </c>
      <c r="D7" s="180" t="s">
        <v>442</v>
      </c>
    </row>
    <row r="8" spans="1:4" ht="15.75" thickBot="1">
      <c r="A8" s="178">
        <v>24</v>
      </c>
      <c r="B8" s="179" t="s">
        <v>443</v>
      </c>
      <c r="C8" s="180">
        <v>0.16</v>
      </c>
      <c r="D8" s="180" t="s">
        <v>444</v>
      </c>
    </row>
    <row r="9" spans="1:4" ht="15.75" thickBot="1">
      <c r="A9" s="178">
        <v>31</v>
      </c>
      <c r="B9" s="179" t="s">
        <v>445</v>
      </c>
      <c r="C9" s="180">
        <v>2.5000000000000001E-2</v>
      </c>
      <c r="D9" s="180" t="s">
        <v>446</v>
      </c>
    </row>
    <row r="10" spans="1:4" ht="15.75" thickBot="1">
      <c r="A10" s="178">
        <v>41</v>
      </c>
      <c r="B10" s="179" t="s">
        <v>447</v>
      </c>
      <c r="C10" s="180">
        <v>0.15</v>
      </c>
      <c r="D10" s="180" t="s">
        <v>448</v>
      </c>
    </row>
    <row r="11" spans="1:4" ht="15.75" thickBot="1">
      <c r="A11" s="178">
        <v>42</v>
      </c>
      <c r="B11" s="179" t="s">
        <v>449</v>
      </c>
      <c r="C11" s="180">
        <v>0.12</v>
      </c>
      <c r="D11" s="180" t="s">
        <v>448</v>
      </c>
    </row>
    <row r="12" spans="1:4" ht="15.75" thickBot="1">
      <c r="A12" s="178">
        <v>43</v>
      </c>
      <c r="B12" s="179" t="s">
        <v>450</v>
      </c>
      <c r="C12" s="180">
        <v>0.14000000000000001</v>
      </c>
      <c r="D12" s="180" t="s">
        <v>448</v>
      </c>
    </row>
    <row r="13" spans="1:4" ht="15.75" thickBot="1">
      <c r="A13" s="178">
        <v>52</v>
      </c>
      <c r="B13" s="179" t="s">
        <v>451</v>
      </c>
      <c r="C13" s="180">
        <v>0.115</v>
      </c>
      <c r="D13" s="180" t="s">
        <v>452</v>
      </c>
    </row>
    <row r="14" spans="1:4" ht="15.75" thickBot="1">
      <c r="A14" s="178">
        <v>71</v>
      </c>
      <c r="B14" s="179" t="s">
        <v>453</v>
      </c>
      <c r="C14" s="180">
        <v>3.7999999999999999E-2</v>
      </c>
      <c r="D14" s="180" t="s">
        <v>436</v>
      </c>
    </row>
    <row r="15" spans="1:4" ht="15.75" thickBot="1">
      <c r="A15" s="178">
        <v>81</v>
      </c>
      <c r="B15" s="179" t="s">
        <v>454</v>
      </c>
      <c r="C15" s="180">
        <v>3.7999999999999999E-2</v>
      </c>
      <c r="D15" s="180" t="s">
        <v>436</v>
      </c>
    </row>
    <row r="16" spans="1:4" ht="15.75" thickBot="1">
      <c r="A16" s="178">
        <v>82</v>
      </c>
      <c r="B16" s="179" t="s">
        <v>455</v>
      </c>
      <c r="C16" s="180">
        <v>3.5000000000000003E-2</v>
      </c>
      <c r="D16" s="180" t="s">
        <v>436</v>
      </c>
    </row>
    <row r="17" spans="1:4" ht="15.75" thickBot="1">
      <c r="A17" s="178">
        <v>90</v>
      </c>
      <c r="B17" s="179" t="s">
        <v>456</v>
      </c>
      <c r="C17" s="180">
        <v>9.8000000000000004E-2</v>
      </c>
      <c r="D17" s="180" t="s">
        <v>457</v>
      </c>
    </row>
    <row r="18" spans="1:4" ht="15.75" thickBot="1">
      <c r="A18" s="178">
        <v>95</v>
      </c>
      <c r="B18" s="179" t="s">
        <v>458</v>
      </c>
      <c r="C18" s="180">
        <v>6.8000000000000005E-2</v>
      </c>
      <c r="D18" s="180" t="s">
        <v>459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6" ma:contentTypeDescription="Create a new document." ma:contentTypeScope="" ma:versionID="170b1a96f1aa190a6c53740afe5798df">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bd360ae709a38ac51ef7c51f9ebb024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3F01C5-C938-43F0-A5CA-CC07E8FED1B7}"/>
</file>

<file path=customXml/itemProps2.xml><?xml version="1.0" encoding="utf-8"?>
<ds:datastoreItem xmlns:ds="http://schemas.openxmlformats.org/officeDocument/2006/customXml" ds:itemID="{4F606D79-F240-451F-8BF5-DF7AE26617BF}"/>
</file>

<file path=customXml/itemProps3.xml><?xml version="1.0" encoding="utf-8"?>
<ds:datastoreItem xmlns:ds="http://schemas.openxmlformats.org/officeDocument/2006/customXml" ds:itemID="{4C352550-79FD-4D4F-90ED-E83EB460123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Godbout, Lukas</dc:creator>
  <cp:keywords/>
  <dc:description/>
  <cp:lastModifiedBy>Ramineni, Manikanteswar</cp:lastModifiedBy>
  <cp:revision/>
  <dcterms:created xsi:type="dcterms:W3CDTF">2022-05-06T15:10:36Z</dcterms:created>
  <dcterms:modified xsi:type="dcterms:W3CDTF">2023-07-17T15:43:24Z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