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12"/>
  <workbookPr defaultThemeVersion="166925"/>
  <mc:AlternateContent xmlns:mc="http://schemas.openxmlformats.org/markup-compatibility/2006">
    <mc:Choice Requires="x15">
      <x15ac:absPath xmlns:x15ac="http://schemas.microsoft.com/office/spreadsheetml/2010/11/ac" url="C:\Users\nish4981\OneDrive\Documents\Houston\TWDB BLE\MiddleColorado\forQC\0603_A6\"/>
    </mc:Choice>
  </mc:AlternateContent>
  <xr:revisionPtr revIDLastSave="87" documentId="13_ncr:1_{2CA694B8-C831-4507-8019-D82DCF1EACDA}" xr6:coauthVersionLast="47" xr6:coauthVersionMax="47" xr10:uidLastSave="{ABFC32BB-781F-49A5-9C6D-DD6E4E3E07E1}"/>
  <bookViews>
    <workbookView xWindow="-120" yWindow="-120" windowWidth="29040" windowHeight="15840" firstSheet="2" activeTab="1" xr2:uid="{6B47394D-03B9-41D2-AA56-ACB9E1E49D8E}"/>
  </bookViews>
  <sheets>
    <sheet name="Instructions" sheetId="13" r:id="rId1"/>
    <sheet name="Sign off-QC Stamp" sheetId="12" r:id="rId2"/>
    <sheet name="Model Geometry" sheetId="17" r:id="rId3"/>
    <sheet name="Unsteady Flow Data" sheetId="16" r:id="rId4"/>
    <sheet name="Model Execution and Results" sheetId="22" r:id="rId5"/>
    <sheet name="Model Validation" sheetId="20" r:id="rId6"/>
    <sheet name="Model Clean-up" sheetId="19" r:id="rId7"/>
    <sheet name="Drop Down List" sheetId="23" r:id="rId8"/>
  </sheets>
  <externalReferences>
    <externalReference r:id="rId9"/>
    <externalReference r:id="rId10"/>
    <externalReference r:id="rId11"/>
  </externalReferences>
  <definedNames>
    <definedName name="Category" localSheetId="7">#REF!</definedName>
    <definedName name="Category" localSheetId="0">#REF!</definedName>
    <definedName name="Category" localSheetId="1">#REF!</definedName>
    <definedName name="Category">#REF!</definedName>
    <definedName name="category1" localSheetId="7">#REF!</definedName>
    <definedName name="category1" localSheetId="0">#REF!</definedName>
    <definedName name="category1" localSheetId="1">#REF!</definedName>
    <definedName name="category1">#REF!</definedName>
    <definedName name="Compliance">'[1]Other Stuff'!$A$2:$A$4</definedName>
    <definedName name="Disposition" localSheetId="7">#REF!</definedName>
    <definedName name="Disposition" localSheetId="0">#REF!</definedName>
    <definedName name="Disposition" localSheetId="1">#REF!</definedName>
    <definedName name="Disposition">#REF!</definedName>
    <definedName name="passfail" localSheetId="7">'[2]Drop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30" i="22" l="1"/>
  <c r="E31" i="22" s="1"/>
  <c r="E16" i="20"/>
  <c r="E17" i="20" s="1"/>
  <c r="E20" i="19"/>
  <c r="E21" i="19" s="1"/>
  <c r="E44" i="17"/>
  <c r="E45" i="17" s="1"/>
  <c r="E35" i="16"/>
  <c r="E36" i="16" s="1"/>
</calcChain>
</file>

<file path=xl/sharedStrings.xml><?xml version="1.0" encoding="utf-8"?>
<sst xmlns="http://schemas.openxmlformats.org/spreadsheetml/2006/main" count="375" uniqueCount="189">
  <si>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</si>
  <si>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</si>
  <si>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</si>
  <si>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</si>
  <si>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</si>
  <si>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</si>
  <si>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</si>
  <si>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</si>
  <si>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</si>
  <si>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</si>
  <si>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</si>
  <si>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</si>
  <si>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</si>
  <si>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Middle Colorado  0603_A6</t>
  </si>
  <si>
    <t xml:space="preserve">Deliverable </t>
  </si>
  <si>
    <t>H&amp;H Model</t>
  </si>
  <si>
    <t>MIP Case #:</t>
  </si>
  <si>
    <t>N/A</t>
  </si>
  <si>
    <t>PM:</t>
  </si>
  <si>
    <t>Seth Ahrens</t>
  </si>
  <si>
    <t>QC REVIEW ACTIVITY</t>
  </si>
  <si>
    <t>Ready for QC</t>
  </si>
  <si>
    <t>*Originator / Date :</t>
  </si>
  <si>
    <t>Jewel Guliani</t>
  </si>
  <si>
    <t xml:space="preserve">QC Review  </t>
  </si>
  <si>
    <t xml:space="preserve">*Reviewer / Date : </t>
  </si>
  <si>
    <t>Santosh Nishtala</t>
  </si>
  <si>
    <t>Changes Made</t>
  </si>
  <si>
    <t>*Originator/ Date :</t>
  </si>
  <si>
    <t>QC Verification</t>
  </si>
  <si>
    <t>*QC Reviewer:</t>
  </si>
  <si>
    <t>Date:</t>
  </si>
  <si>
    <t>PQM Approval</t>
  </si>
  <si>
    <t>*QA:</t>
  </si>
  <si>
    <t>Vikram Shrivastava</t>
  </si>
  <si>
    <t>Hydraulics</t>
  </si>
  <si>
    <t>Job Name / Stream Name</t>
  </si>
  <si>
    <t>Reviewer</t>
  </si>
  <si>
    <t>Date</t>
  </si>
  <si>
    <t>Comments for QC Reviewer from PM and/or TM</t>
  </si>
  <si>
    <t>ID</t>
  </si>
  <si>
    <t>Item to be checked</t>
  </si>
  <si>
    <t>Originator Notes</t>
  </si>
  <si>
    <t>Pass / Fail</t>
  </si>
  <si>
    <t>Reviewer Comments</t>
  </si>
  <si>
    <t>Originator Response</t>
  </si>
  <si>
    <t>Originator Comments</t>
  </si>
  <si>
    <t>Reviewer Initials</t>
  </si>
  <si>
    <t>Backcheck Response</t>
  </si>
  <si>
    <t>RAS Mapper Setup</t>
  </si>
  <si>
    <t>Is the model projection correct?</t>
  </si>
  <si>
    <t>Pass</t>
  </si>
  <si>
    <t>Does the terrain and model projections match</t>
  </si>
  <si>
    <t>Is the model geometry linked to Terrain, Land Cover, and Infiltration layers</t>
  </si>
  <si>
    <t>Do the model results show Terrain,  Landcover and Infiltration layers linked</t>
  </si>
  <si>
    <t>2D Mesh</t>
  </si>
  <si>
    <t>Does the digital terrain model input for the 2D model cover the entire 2D study area?</t>
  </si>
  <si>
    <t>Is the 2D mesh reasonably sized to limit cell count and obtain reasonable velocities? (Generally 200 ft and refined where needed)</t>
  </si>
  <si>
    <t>Is the model domain delineated properly to capture all contributing flows through rain-on-grid or external hydrograph?</t>
  </si>
  <si>
    <t>Are there any 2D mesh errors?</t>
  </si>
  <si>
    <t>Breaklines</t>
  </si>
  <si>
    <t>Are breaklines sufficiently detailed to capture features (thalweg, roads, banks, berms, etc.)?</t>
  </si>
  <si>
    <t>Some breaklines closer than 100 ft need to be removed. Shapefile of locations attached.</t>
  </si>
  <si>
    <t>Agree, Changes Made</t>
  </si>
  <si>
    <t>All the changes suggested in the shape file have been made</t>
  </si>
  <si>
    <t>SN</t>
  </si>
  <si>
    <t>Comment Closed</t>
  </si>
  <si>
    <t>Are breaklines consistent with the terrain data?</t>
  </si>
  <si>
    <t>Have sufficient offset breaklines been added to assure flow is not being restricted upstream?</t>
  </si>
  <si>
    <t>Are breaklines added such that the grid is not leaking.</t>
  </si>
  <si>
    <t>Manning's n</t>
  </si>
  <si>
    <t>Is the source of the roughness coefficients or criteria for selecting default roughness coefficients documented?</t>
  </si>
  <si>
    <t xml:space="preserve">Are channel Manning's n values reasonable? Has 50pct plan been ran to delineated the channel region Polygon override for manning's n Values? </t>
  </si>
  <si>
    <t>Is the Manning's n dataset associated with the geometry file?</t>
  </si>
  <si>
    <t>Infiltration Layer</t>
  </si>
  <si>
    <t>Are Curve Numbers (CN) values reasonable, and sufficiently documented?</t>
  </si>
  <si>
    <t>Are the Curve Numbers reasonable?</t>
  </si>
  <si>
    <t>Has the Infiltration Layer been correctly assigned to the geometry</t>
  </si>
  <si>
    <t>Hydraulics Structures (including dams)</t>
  </si>
  <si>
    <t>Has a copy of the Terrain layer (Terrain.HydroEnforced) been created ?</t>
  </si>
  <si>
    <t>Have hydro forcing burn lines been applied at all crossing using the Terrain Channel Modification Tool?  Are the  bottom width, and max extent widths  of each line appropriately estimated  to match  the current structure size? Changing the side slopes can cause some issues with stability if it is too steep or vertical.</t>
  </si>
  <si>
    <t>Fail</t>
  </si>
  <si>
    <t>The culverts widths are not consistent with the widths observed from Aerials. Please visit culvert widths.</t>
  </si>
  <si>
    <t>Culvert widths have been updated based on the Aerials</t>
  </si>
  <si>
    <t>Has the Terrain.HydroEnforced.hdf file been correctly assigned to the geometry?</t>
  </si>
  <si>
    <t>Does the model account for any significant flow-regulating dams?</t>
  </si>
  <si>
    <t>Not Applicable for This</t>
  </si>
  <si>
    <t>Were 2D connections appropriately set-up to model the regulated outflow from the dams?</t>
  </si>
  <si>
    <t>Are the sources for the dam operations documented?</t>
  </si>
  <si>
    <t>Other</t>
  </si>
  <si>
    <t>Are comparison points/lines (i.e., internal 2-D connections) captured and compared against applicable benchmarks? (gage, high water mark, effective BFE, etc.)</t>
  </si>
  <si>
    <t>Unsure - See Reviewer Comments</t>
  </si>
  <si>
    <t>There are USGS gages in the domain</t>
  </si>
  <si>
    <t>Comment closed</t>
  </si>
  <si>
    <t>If applicable, is the transfer line between this model and a downstream model well away from any boundary condition effects?</t>
  </si>
  <si>
    <t>Are perimeter boundary conditions applied where flow is leaving the 2D area?</t>
  </si>
  <si>
    <t>Are boundary conditions applied such the flow does not build up at the boundary of the 2D mesh?</t>
  </si>
  <si>
    <t>Are there any other comments related to the model geometry?</t>
  </si>
  <si>
    <t>The SA2D connection does not need to extend to include the tributary.</t>
  </si>
  <si>
    <t>The SA2D connection has been trimmed to not include the tributary</t>
  </si>
  <si>
    <t>Total QC citations for this review</t>
  </si>
  <si>
    <t>Percent Passing</t>
  </si>
  <si>
    <t>Other Comments</t>
  </si>
  <si>
    <t>Hydrology</t>
  </si>
  <si>
    <t xml:space="preserve">Are the precipitation depths reasonable, and sufficiently documented? Was a reasonable temporal storm distribution used? </t>
  </si>
  <si>
    <t>Have the flow files for the Pluvial events been assigned correctly ?</t>
  </si>
  <si>
    <t>Are the flow files based on proper naming convention for the event, precip source ?</t>
  </si>
  <si>
    <t>Has the SA/2D flow area been assigned the correct DSS  precipitation file from the hydrology folder? Has the appropriate event in the DSS file been selected?</t>
  </si>
  <si>
    <t>Does the model include all required and scoped events / frequencies?</t>
  </si>
  <si>
    <t xml:space="preserve">Does model plan and precip have same AEP event. For example, 10% AEP plan use 10% AEP rainfall. </t>
  </si>
  <si>
    <t>Was the appropriate areal reduction factor used for the 2D mesh?</t>
  </si>
  <si>
    <t>areal reduction factor has not been used for this study</t>
  </si>
  <si>
    <t>Are the incoming hydrographs being applied properly? (location, shapes, timing, etc.). Confirm that any incoming hydrographs have the same time and magnitude of peak flow by opening up the upstream RAS models</t>
  </si>
  <si>
    <t>For hydrographs transferred from one RAS model to a downstream RAS model, are the incoming and outgoing hydrographs being applied at a coincident location?</t>
  </si>
  <si>
    <t>Location of the incoming and outgoing hydrographs are not co-incident.</t>
  </si>
  <si>
    <t>Locations of incoming and outgoing hydrographs are co-incident now</t>
  </si>
  <si>
    <t xml:space="preserve">If using a direct flow transfer from an upstream model, does the time interval for the inflowing hydrograph match the time interval of the extracted hydrograph from the upstream model? </t>
  </si>
  <si>
    <t>Do all boundary conditions have a hydrograph or elevation/slope data assigned?</t>
  </si>
  <si>
    <t>Is the downstream boundary condition consistent with ground slope or know downstream WSEL?</t>
  </si>
  <si>
    <t>Are there any other comments related to the unsteady flow data?</t>
  </si>
  <si>
    <t>A smaller value (say 0.001) should be using for EG slope for distributing flow along BC line</t>
  </si>
  <si>
    <t>EG slope has been changed to 0.001</t>
  </si>
  <si>
    <t>Joint Probability Checks (Receiving Watersheds Only)</t>
  </si>
  <si>
    <t>Is the joint probability approach being applied to this watershed? If no, no additional checks are needed.</t>
  </si>
  <si>
    <t>Is this model for a headwater watershed? If so, no additional JP checks are needed.</t>
  </si>
  <si>
    <t>Are the Inflow Drainage Area and the Total Drainage Area upstream of each confluence correct? Are all areas computed in square miles?</t>
  </si>
  <si>
    <t xml:space="preserve"> Screenshot 1</t>
  </si>
  <si>
    <t xml:space="preserve"> Screenshot 2</t>
  </si>
  <si>
    <t xml:space="preserve">According to the Total Drainage Area (Atot) and the Drainage Area Ratio (RA), has the correct Watershed Category been assigned to each inflow watershed? (e.g., SS, SL, LS, LL - Refer to Screenshot 1) </t>
  </si>
  <si>
    <t>FEMA - 2D Watershed Modeling in HEC-RAS Recommended Practices - Appendix B JP Combinations</t>
  </si>
  <si>
    <t>For each event in the model, has the correct representative JP event been identified for each inflow watershed?</t>
  </si>
  <si>
    <t>Have the inflow hydrographs from all inflow watersheds been included in the model? Are the hydrographs for the correct representative JP events? (refer to Screenshot 2 )</t>
  </si>
  <si>
    <t>Joint Probability not used for this study</t>
  </si>
  <si>
    <t>Has each inflow watershed been assigned its own JP flow and plan file?</t>
  </si>
  <si>
    <t>Has the JP flow file in RAS for each inflow watershed been created with the proper naming convention? (e.g.,  NRCS_1.0_PCT_0202_A6_JP)</t>
  </si>
  <si>
    <t>At each confluence, has each fluvial JP inflow hydrograph been shifted so that the peak of the JP inflow hydrograph is aligned with the peak of the pluvial hydrograph? As part of this check, temporarily disable other inflows so they do not interfere.</t>
  </si>
  <si>
    <t>Has the upstream watershed(s) offset .DSS file been copied to the hydrology folder for the watershed being modeled?</t>
  </si>
  <si>
    <t>Has a model/plan matrix been included with the model?</t>
  </si>
  <si>
    <t>Are there any other comments related to the Joint Probability hydrology?</t>
  </si>
  <si>
    <t>Model Execution</t>
  </si>
  <si>
    <t>Is the Diffusion Wave Equation being used?</t>
  </si>
  <si>
    <t>Is the timestep appropriate for the mesh size  and calculated velocities?</t>
  </si>
  <si>
    <t>Are the Computation Options and Tolerances set to the default values?  If no, is it documented and justified?</t>
  </si>
  <si>
    <t>Are the advanced time step control tab settings selected properly ? Are Variable time step parameters reasonable / Meet project needs ?</t>
  </si>
  <si>
    <t>Are both the "hydrograph output interval" and "mapping output interval" set at a reasonable interval to capture peak flows within the model?</t>
  </si>
  <si>
    <t>Are there any other comments related to the HEC-RAS Unsteady Plan settings?</t>
  </si>
  <si>
    <t>Model Results</t>
  </si>
  <si>
    <t>Does the model run with no cell errors?</t>
  </si>
  <si>
    <t>Does the model have acceptable volume conservation (less than 3%)</t>
  </si>
  <si>
    <t>Is the Courant number generally less than 2 but no greater than 5?</t>
  </si>
  <si>
    <t>Was the model simulation long enough to pass the entire hydrograph(s) through the model?</t>
  </si>
  <si>
    <t>The model run time should be extended by another 12 hrs</t>
  </si>
  <si>
    <t>The model run time has been increased by 12 hours</t>
  </si>
  <si>
    <t>The model runtime should be increased by another day</t>
  </si>
  <si>
    <t>Is any flow trapped at the 2D boundary?</t>
  </si>
  <si>
    <t>Are all water-surface elevation convergence warning messages acceptable per computation tolerances?</t>
  </si>
  <si>
    <t>Are contributing areas contained within the 2D mesh or accounted for with inflow hydrographs?</t>
  </si>
  <si>
    <t>Are hydrographs at the internal and external boundary conditions smooth?</t>
  </si>
  <si>
    <t>Check to make sure the computed maximum depth, WSEL, and velocity values are not from numerical surge (i.e. Beginning of model).</t>
  </si>
  <si>
    <t>Are the water surface and depth grids reasonable with no artificial dips or spikes?</t>
  </si>
  <si>
    <t>Is there any ponding behind road embankments? If so, is it reasonable or should  the model be modified to allow flow through the embankment?</t>
  </si>
  <si>
    <t>Do the velocity grids appear reasonable with no unusually high velocity areas?</t>
  </si>
  <si>
    <t xml:space="preserve">Have instances of model instabilities at the beginning of the simulation due to initial wetting of a dry grid been addressed? Should a initial condition (wet start) be used? </t>
  </si>
  <si>
    <t>Are there other comments related to the model results?</t>
  </si>
  <si>
    <t>Calibration and Validation</t>
  </si>
  <si>
    <t>Validation is Performed for the 100-yr Only</t>
  </si>
  <si>
    <t>Is the method and parameters adjusted for model validation documented?</t>
  </si>
  <si>
    <t>Parameters were not adjusted</t>
  </si>
  <si>
    <t>Are the modifications to the Curve Number's and/or Manning's n reasonable?</t>
  </si>
  <si>
    <t xml:space="preserve">Have  representative points in the watershed been used to check  pluvial flows to confirm they are within the 1% regression bounds? </t>
  </si>
  <si>
    <t>Do the peak discharges compare favorably to gages, effective studies, INFRM flows, or other approved benchmarks? If not, have attempts been made to calibrate?</t>
  </si>
  <si>
    <t>Are there other comments related to model validation?</t>
  </si>
  <si>
    <t>Joint Probability Checks</t>
  </si>
  <si>
    <t>Was the JP rainfall adjusted for calibration? If so, is it within the acceptable limits outlined in Appendix B of FEMA's best practices document?</t>
  </si>
  <si>
    <t>Model Clean-up</t>
  </si>
  <si>
    <t>For Submission to Water Board</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</si>
  <si>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</si>
  <si>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</si>
  <si>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unused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</si>
  <si>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</si>
  <si>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</si>
  <si>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</si>
  <si>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</si>
  <si>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</si>
  <si>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</si>
  <si>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</si>
  <si>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</si>
  <si>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Disagree, No Changes Made</t>
  </si>
  <si>
    <t>Other, See Originator Comments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</si>
</sst>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2">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50">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auto="1"/>
      </right>
      <top/>
      <bottom/>
      <diagonal/>
    </border>
    <border>
      <left style="thin">
        <color auto="1"/>
      </left>
      <right/>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112">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8"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9" xfId="1" applyFont="1" applyFill="1" applyBorder="1" applyAlignment="1">
      <alignment horizontal="left" vertical="center" wrapText="1"/>
    </xf>
    <xf numFmtId="9" fontId="14" fillId="6" borderId="31"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2"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1" fillId="0" borderId="40" xfId="2" applyFont="1" applyBorder="1" applyAlignment="1">
      <alignment vertical="center"/>
    </xf>
    <xf numFmtId="0" fontId="14" fillId="0" borderId="36"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0" fontId="16" fillId="0" borderId="37" xfId="2" applyBorder="1" applyAlignment="1" applyProtection="1">
      <alignment horizontal="left" vertical="center"/>
      <protection locked="0"/>
    </xf>
    <xf numFmtId="14" fontId="16" fillId="0" borderId="41"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7" xfId="2" applyFont="1" applyBorder="1" applyAlignment="1" applyProtection="1">
      <alignment horizontal="left" vertical="center" wrapText="1"/>
      <protection locked="0"/>
    </xf>
    <xf numFmtId="0" fontId="13" fillId="6" borderId="46" xfId="0" applyFont="1" applyFill="1" applyBorder="1" applyAlignment="1">
      <alignment horizontal="right" vertical="center" wrapText="1"/>
    </xf>
    <xf numFmtId="0" fontId="13" fillId="6" borderId="47" xfId="0" applyFont="1" applyFill="1" applyBorder="1" applyAlignment="1">
      <alignment horizontal="right" vertical="center" wrapText="1"/>
    </xf>
    <xf numFmtId="0" fontId="7" fillId="4" borderId="16" xfId="0" applyFont="1" applyFill="1" applyBorder="1" applyAlignment="1">
      <alignment wrapText="1"/>
    </xf>
    <xf numFmtId="0" fontId="7" fillId="4" borderId="16" xfId="0" applyFont="1" applyFill="1" applyBorder="1" applyAlignment="1">
      <alignment horizontal="center" vertical="center" wrapText="1"/>
    </xf>
    <xf numFmtId="49" fontId="2" fillId="0" borderId="27" xfId="0" applyNumberFormat="1" applyFont="1" applyBorder="1" applyAlignment="1">
      <alignment horizontal="left" vertical="center" wrapText="1"/>
    </xf>
    <xf numFmtId="49" fontId="2" fillId="0" borderId="46" xfId="0" applyNumberFormat="1" applyFont="1" applyBorder="1" applyAlignment="1">
      <alignment horizontal="left" vertical="center" wrapText="1"/>
    </xf>
    <xf numFmtId="0" fontId="12" fillId="0" borderId="48" xfId="1" applyFont="1" applyBorder="1" applyAlignment="1" applyProtection="1">
      <alignment horizontal="left" vertical="center" wrapText="1"/>
      <protection locked="0"/>
    </xf>
    <xf numFmtId="46" fontId="12" fillId="0" borderId="24" xfId="1" applyNumberFormat="1" applyFont="1" applyBorder="1" applyAlignment="1" applyProtection="1">
      <alignment horizontal="left" vertical="center" wrapText="1"/>
      <protection locked="0"/>
    </xf>
    <xf numFmtId="46" fontId="12" fillId="0" borderId="49" xfId="1" applyNumberFormat="1" applyFont="1" applyBorder="1" applyAlignment="1" applyProtection="1">
      <alignment horizontal="left" vertical="center" wrapText="1"/>
      <protection locked="0"/>
    </xf>
    <xf numFmtId="0" fontId="12" fillId="0" borderId="49" xfId="1" applyFont="1" applyBorder="1" applyAlignment="1" applyProtection="1">
      <alignment horizontal="left" vertical="center" wrapText="1"/>
      <protection locked="0"/>
    </xf>
    <xf numFmtId="0" fontId="12" fillId="0" borderId="32" xfId="0" applyFont="1" applyBorder="1" applyAlignment="1" applyProtection="1">
      <alignment vertical="center" wrapText="1"/>
      <protection locked="0"/>
    </xf>
    <xf numFmtId="0" fontId="3" fillId="0" borderId="0" xfId="0" applyFont="1" applyAlignment="1">
      <alignment vertical="center"/>
    </xf>
    <xf numFmtId="0" fontId="8" fillId="0" borderId="0" xfId="0" applyFont="1" applyAlignment="1">
      <alignment vertical="center"/>
    </xf>
    <xf numFmtId="0" fontId="8" fillId="0" borderId="0" xfId="0" applyFont="1" applyAlignment="1">
      <alignment vertical="center" wrapText="1"/>
    </xf>
    <xf numFmtId="0" fontId="18" fillId="0" borderId="40" xfId="2" applyFont="1" applyBorder="1" applyAlignment="1">
      <alignment horizontal="left" vertical="center" wrapText="1"/>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 fillId="0" borderId="35" xfId="2" applyFont="1" applyBorder="1" applyAlignment="1">
      <alignment horizontal="left" vertical="center"/>
    </xf>
    <xf numFmtId="0" fontId="1" fillId="0" borderId="21" xfId="2" applyFont="1" applyBorder="1" applyAlignment="1">
      <alignment horizontal="left" vertic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9" fillId="8" borderId="37" xfId="2" applyFont="1" applyFill="1" applyBorder="1" applyAlignment="1">
      <alignment horizont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0" fillId="0" borderId="43" xfId="2" applyFont="1" applyBorder="1" applyAlignment="1" applyProtection="1">
      <alignment horizontal="left" vertical="center"/>
      <protection locked="0"/>
    </xf>
    <xf numFmtId="0" fontId="16" fillId="0" borderId="42"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34" xfId="0" applyFont="1" applyFill="1" applyBorder="1" applyAlignment="1">
      <alignment horizontal="left" vertical="center" wrapText="1"/>
    </xf>
    <xf numFmtId="0" fontId="7" fillId="3" borderId="4" xfId="0" applyFont="1" applyFill="1" applyBorder="1" applyAlignment="1">
      <alignment horizontal="left" vertical="center" wrapText="1"/>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1" fillId="5" borderId="37" xfId="0" applyFont="1" applyFill="1" applyBorder="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3" fillId="6" borderId="26" xfId="0" applyFont="1" applyFill="1" applyBorder="1" applyAlignment="1">
      <alignment horizontal="right" vertical="center" wrapText="1"/>
    </xf>
    <xf numFmtId="0" fontId="13" fillId="6" borderId="27" xfId="0" applyFont="1" applyFill="1" applyBorder="1" applyAlignment="1">
      <alignment horizontal="right" vertical="center" wrapText="1"/>
    </xf>
    <xf numFmtId="0" fontId="13" fillId="6" borderId="25" xfId="0" applyFont="1" applyFill="1" applyBorder="1" applyAlignment="1">
      <alignment horizontal="right" vertical="center" wrapText="1"/>
    </xf>
    <xf numFmtId="0" fontId="13" fillId="6" borderId="30" xfId="0" applyFont="1" applyFill="1" applyBorder="1" applyAlignment="1">
      <alignment horizontal="right" vertical="center" wrapText="1"/>
    </xf>
    <xf numFmtId="0" fontId="3" fillId="0" borderId="0" xfId="0" applyFont="1" applyAlignment="1">
      <alignment vertical="center" wrapText="1"/>
    </xf>
    <xf numFmtId="0" fontId="0" fillId="0" borderId="0" xfId="0" applyAlignment="1">
      <alignment vertical="center" wrapText="1"/>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25">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190500</xdr:colOff>
      <xdr:row>25</xdr:row>
      <xdr:rowOff>355600</xdr:rowOff>
    </xdr:from>
    <xdr:to>
      <xdr:col>15</xdr:col>
      <xdr:colOff>25400</xdr:colOff>
      <xdr:row>30</xdr:row>
      <xdr:rowOff>158750</xdr:rowOff>
    </xdr:to>
    <xdr:pic>
      <xdr:nvPicPr>
        <xdr:cNvPr id="2" name="Picture 1">
          <a:extLst>
            <a:ext uri="{FF2B5EF4-FFF2-40B4-BE49-F238E27FC236}">
              <a16:creationId xmlns:a16="http://schemas.microsoft.com/office/drawing/2014/main" id="{05B4293B-9A1E-430B-93FB-E87BF42DF30C}"/>
            </a:ext>
          </a:extLst>
        </xdr:cNvPr>
        <xdr:cNvPicPr/>
      </xdr:nvPicPr>
      <xdr:blipFill>
        <a:blip xmlns:r="http://schemas.openxmlformats.org/officeDocument/2006/relationships" r:embed="rId1"/>
        <a:stretch>
          <a:fillRect/>
        </a:stretch>
      </xdr:blipFill>
      <xdr:spPr>
        <a:xfrm>
          <a:off x="20345400" y="11049000"/>
          <a:ext cx="2425700" cy="2603500"/>
        </a:xfrm>
        <a:prstGeom prst="rect">
          <a:avLst/>
        </a:prstGeom>
      </xdr:spPr>
    </xdr:pic>
    <xdr:clientData/>
  </xdr:twoCellAnchor>
  <xdr:twoCellAnchor editAs="oneCell">
    <xdr:from>
      <xdr:col>16</xdr:col>
      <xdr:colOff>177054</xdr:colOff>
      <xdr:row>26</xdr:row>
      <xdr:rowOff>114300</xdr:rowOff>
    </xdr:from>
    <xdr:to>
      <xdr:col>22</xdr:col>
      <xdr:colOff>434176</xdr:colOff>
      <xdr:row>44</xdr:row>
      <xdr:rowOff>37107</xdr:rowOff>
    </xdr:to>
    <xdr:pic>
      <xdr:nvPicPr>
        <xdr:cNvPr id="3" name="Picture 2">
          <a:extLst>
            <a:ext uri="{FF2B5EF4-FFF2-40B4-BE49-F238E27FC236}">
              <a16:creationId xmlns:a16="http://schemas.microsoft.com/office/drawing/2014/main" id="{66905293-B8E4-4B76-BE5F-EF01D8093294}"/>
            </a:ext>
          </a:extLst>
        </xdr:cNvPr>
        <xdr:cNvPicPr>
          <a:picLocks noChangeAspect="1"/>
        </xdr:cNvPicPr>
      </xdr:nvPicPr>
      <xdr:blipFill>
        <a:blip xmlns:r="http://schemas.openxmlformats.org/officeDocument/2006/relationships" r:embed="rId2"/>
        <a:stretch>
          <a:fillRect/>
        </a:stretch>
      </xdr:blipFill>
      <xdr:spPr>
        <a:xfrm>
          <a:off x="23532354" y="11404600"/>
          <a:ext cx="6073722" cy="7549157"/>
        </a:xfrm>
        <a:prstGeom prst="rect">
          <a:avLst/>
        </a:prstGeom>
      </xdr:spPr>
    </xdr:pic>
    <xdr:clientData/>
  </xdr:twoCellAnchor>
  <xdr:twoCellAnchor editAs="oneCell">
    <xdr:from>
      <xdr:col>16</xdr:col>
      <xdr:colOff>317501</xdr:colOff>
      <xdr:row>47</xdr:row>
      <xdr:rowOff>63500</xdr:rowOff>
    </xdr:from>
    <xdr:to>
      <xdr:col>22</xdr:col>
      <xdr:colOff>342901</xdr:colOff>
      <xdr:row>61</xdr:row>
      <xdr:rowOff>24463</xdr:rowOff>
    </xdr:to>
    <xdr:pic>
      <xdr:nvPicPr>
        <xdr:cNvPr id="4" name="Picture 3">
          <a:extLst>
            <a:ext uri="{FF2B5EF4-FFF2-40B4-BE49-F238E27FC236}">
              <a16:creationId xmlns:a16="http://schemas.microsoft.com/office/drawing/2014/main" id="{E78BF61A-52C6-496A-90F6-A78E20C42A46}"/>
            </a:ext>
          </a:extLst>
        </xdr:cNvPr>
        <xdr:cNvPicPr>
          <a:picLocks noChangeAspect="1"/>
        </xdr:cNvPicPr>
      </xdr:nvPicPr>
      <xdr:blipFill>
        <a:blip xmlns:r="http://schemas.openxmlformats.org/officeDocument/2006/relationships" r:embed="rId3"/>
        <a:stretch>
          <a:fillRect/>
        </a:stretch>
      </xdr:blipFill>
      <xdr:spPr>
        <a:xfrm>
          <a:off x="23672801" y="19024600"/>
          <a:ext cx="5842000" cy="191676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election activeCell="H10" sqref="H10"/>
    </sheetView>
  </sheetViews>
  <sheetFormatPr defaultRowHeight="12.75"/>
  <cols>
    <col min="1" max="1" width="4.5703125" style="40" customWidth="1"/>
    <col min="2" max="2" width="93.5703125" style="43" customWidth="1"/>
    <col min="3" max="16384" width="9.140625" style="42"/>
  </cols>
  <sheetData>
    <row r="2" spans="1:4">
      <c r="B2" s="41" t="s">
        <v>0</v>
      </c>
    </row>
    <row r="3" spans="1:4">
      <c r="D3" s="44" t="s">
        <v>1</v>
      </c>
    </row>
    <row r="4" spans="1:4" ht="40.5" customHeight="1">
      <c r="A4" s="40">
        <v>1</v>
      </c>
      <c r="B4" s="45" t="s">
        <v>2</v>
      </c>
    </row>
    <row r="6" spans="1:4" ht="25.5">
      <c r="A6" s="40">
        <v>2</v>
      </c>
      <c r="B6" s="45" t="s">
        <v>3</v>
      </c>
    </row>
    <row r="8" spans="1:4" ht="38.25">
      <c r="A8" s="40">
        <v>3</v>
      </c>
      <c r="B8" s="45" t="s">
        <v>4</v>
      </c>
    </row>
    <row r="10" spans="1:4" ht="42.75" customHeight="1">
      <c r="A10" s="40">
        <v>4</v>
      </c>
      <c r="B10" s="45" t="s">
        <v>5</v>
      </c>
    </row>
    <row r="11" spans="1:4">
      <c r="B11" s="45"/>
    </row>
    <row r="12" spans="1:4" ht="76.5">
      <c r="A12" s="40">
        <v>5</v>
      </c>
      <c r="B12" s="45" t="s">
        <v>6</v>
      </c>
    </row>
    <row r="14" spans="1:4" ht="25.5">
      <c r="A14" s="40">
        <v>6</v>
      </c>
      <c r="B14" s="45" t="s">
        <v>7</v>
      </c>
    </row>
    <row r="16" spans="1:4" ht="64.5" customHeight="1">
      <c r="A16" s="40">
        <v>7</v>
      </c>
      <c r="B16" s="45" t="s">
        <v>8</v>
      </c>
    </row>
    <row r="17" spans="1:2" ht="45.75" customHeight="1"/>
    <row r="18" spans="1:2">
      <c r="A18" s="40">
        <v>8</v>
      </c>
      <c r="B18" s="45" t="s">
        <v>9</v>
      </c>
    </row>
    <row r="20" spans="1:2" ht="51">
      <c r="A20" s="40">
        <v>9</v>
      </c>
      <c r="B20" s="45" t="s">
        <v>10</v>
      </c>
    </row>
    <row r="23" spans="1:2" ht="46.5" customHeight="1"/>
    <row r="24" spans="1:2" ht="52.5" customHeight="1"/>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abSelected="1" topLeftCell="A14" workbookViewId="0">
      <selection activeCell="I21" sqref="I21"/>
    </sheetView>
  </sheetViews>
  <sheetFormatPr defaultColWidth="9.140625" defaultRowHeight="15"/>
  <cols>
    <col min="1" max="1" width="3.140625" style="29" customWidth="1"/>
    <col min="2" max="2" width="23" style="29" customWidth="1"/>
    <col min="3" max="3" width="19.5703125" style="29" customWidth="1"/>
    <col min="4" max="4" width="82.7109375" style="29" customWidth="1"/>
    <col min="5" max="16384" width="9.140625" style="29"/>
  </cols>
  <sheetData>
    <row r="1" spans="2:4" ht="57.75" customHeight="1" thickBot="1"/>
    <row r="2" spans="2:4" ht="18.75">
      <c r="B2" s="68" t="s">
        <v>11</v>
      </c>
      <c r="C2" s="69"/>
      <c r="D2" s="70"/>
    </row>
    <row r="3" spans="2:4" s="31" customFormat="1" ht="24.75" customHeight="1">
      <c r="B3" s="30" t="s">
        <v>12</v>
      </c>
      <c r="C3" s="71" t="s">
        <v>13</v>
      </c>
      <c r="D3" s="72"/>
    </row>
    <row r="4" spans="2:4" s="31" customFormat="1" ht="24.75" customHeight="1">
      <c r="B4" s="30" t="s">
        <v>14</v>
      </c>
      <c r="C4" s="32" t="s">
        <v>15</v>
      </c>
      <c r="D4" s="33"/>
    </row>
    <row r="5" spans="2:4" s="31" customFormat="1" ht="25.5" customHeight="1">
      <c r="B5" s="30" t="s">
        <v>16</v>
      </c>
      <c r="C5" s="71" t="s">
        <v>17</v>
      </c>
      <c r="D5" s="72"/>
    </row>
    <row r="6" spans="2:4" s="31" customFormat="1" ht="25.5" customHeight="1" thickBot="1">
      <c r="B6" s="34" t="s">
        <v>18</v>
      </c>
      <c r="C6" s="73" t="s">
        <v>19</v>
      </c>
      <c r="D6" s="74"/>
    </row>
    <row r="7" spans="2:4" ht="15.75" thickBot="1">
      <c r="B7" s="75" t="s">
        <v>20</v>
      </c>
      <c r="C7" s="76"/>
      <c r="D7" s="77"/>
    </row>
    <row r="8" spans="2:4" s="31" customFormat="1" ht="81" customHeight="1">
      <c r="B8" s="66" t="s">
        <v>21</v>
      </c>
      <c r="C8" s="35" t="s">
        <v>22</v>
      </c>
      <c r="D8" s="46" t="s">
        <v>23</v>
      </c>
    </row>
    <row r="9" spans="2:4" s="31" customFormat="1" ht="23.25" customHeight="1">
      <c r="B9" s="67"/>
      <c r="C9" s="36"/>
      <c r="D9" s="37">
        <v>44718</v>
      </c>
    </row>
    <row r="10" spans="2:4" s="31" customFormat="1" ht="19.5" customHeight="1" thickBot="1">
      <c r="B10" s="61"/>
      <c r="C10" s="62"/>
      <c r="D10" s="63"/>
    </row>
    <row r="11" spans="2:4" s="31" customFormat="1" ht="57.75" customHeight="1">
      <c r="B11" s="66" t="s">
        <v>24</v>
      </c>
      <c r="C11" s="35" t="s">
        <v>25</v>
      </c>
      <c r="D11" s="46" t="s">
        <v>26</v>
      </c>
    </row>
    <row r="12" spans="2:4" s="31" customFormat="1" ht="23.25" customHeight="1">
      <c r="B12" s="67"/>
      <c r="C12" s="36"/>
      <c r="D12" s="37">
        <v>44718</v>
      </c>
    </row>
    <row r="13" spans="2:4" s="31" customFormat="1" ht="18.75" customHeight="1" thickBot="1">
      <c r="B13" s="61"/>
      <c r="C13" s="62"/>
      <c r="D13" s="63"/>
    </row>
    <row r="14" spans="2:4" s="31" customFormat="1" ht="67.5" customHeight="1">
      <c r="B14" s="66" t="s">
        <v>27</v>
      </c>
      <c r="C14" s="35" t="s">
        <v>28</v>
      </c>
      <c r="D14" s="46" t="s">
        <v>23</v>
      </c>
    </row>
    <row r="15" spans="2:4" s="31" customFormat="1" ht="23.25" customHeight="1">
      <c r="B15" s="67"/>
      <c r="C15" s="36"/>
      <c r="D15" s="37">
        <v>44720</v>
      </c>
    </row>
    <row r="16" spans="2:4" s="31" customFormat="1" ht="64.5" customHeight="1" thickBot="1">
      <c r="B16" s="61"/>
      <c r="C16" s="62"/>
      <c r="D16" s="63"/>
    </row>
    <row r="17" spans="2:4" s="31" customFormat="1" ht="45.75" customHeight="1">
      <c r="B17" s="66" t="s">
        <v>29</v>
      </c>
      <c r="C17" s="35" t="s">
        <v>30</v>
      </c>
      <c r="D17" s="46" t="s">
        <v>26</v>
      </c>
    </row>
    <row r="18" spans="2:4" s="31" customFormat="1" ht="23.25" customHeight="1">
      <c r="B18" s="67"/>
      <c r="C18" s="36" t="s">
        <v>31</v>
      </c>
      <c r="D18" s="37">
        <v>44722</v>
      </c>
    </row>
    <row r="19" spans="2:4" s="31" customFormat="1" ht="18.75" customHeight="1" thickBot="1">
      <c r="B19" s="61"/>
      <c r="C19" s="62"/>
      <c r="D19" s="63"/>
    </row>
    <row r="20" spans="2:4" s="31" customFormat="1" ht="23.25" customHeight="1">
      <c r="B20" s="64" t="s">
        <v>32</v>
      </c>
      <c r="C20" s="35" t="s">
        <v>33</v>
      </c>
      <c r="D20" s="38" t="s">
        <v>34</v>
      </c>
    </row>
    <row r="21" spans="2:4" s="31" customFormat="1" ht="23.25" customHeight="1">
      <c r="B21" s="65"/>
      <c r="C21" s="36" t="s">
        <v>31</v>
      </c>
      <c r="D21" s="39">
        <v>44736</v>
      </c>
    </row>
    <row r="22" spans="2:4" s="31" customFormat="1" ht="23.25" customHeight="1" thickBot="1">
      <c r="B22" s="61"/>
      <c r="C22" s="62"/>
      <c r="D22" s="63"/>
    </row>
    <row r="23" spans="2:4" ht="46.5" customHeight="1"/>
    <row r="24" spans="2:4" ht="52.5" customHeight="1"/>
  </sheetData>
  <sheetProtection selectLockedCells="1"/>
  <mergeCells count="15">
    <mergeCell ref="B8:B9"/>
    <mergeCell ref="B2:D2"/>
    <mergeCell ref="C3:D3"/>
    <mergeCell ref="C5:D5"/>
    <mergeCell ref="C6:D6"/>
    <mergeCell ref="B7:D7"/>
    <mergeCell ref="B19:D19"/>
    <mergeCell ref="B20:B21"/>
    <mergeCell ref="B22:D22"/>
    <mergeCell ref="B10:D10"/>
    <mergeCell ref="B11:B12"/>
    <mergeCell ref="B13:D13"/>
    <mergeCell ref="B14:B15"/>
    <mergeCell ref="B16:D16"/>
    <mergeCell ref="B17:B18"/>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46"/>
  <sheetViews>
    <sheetView zoomScale="75" zoomScaleNormal="75" workbookViewId="0">
      <pane xSplit="1" ySplit="7" topLeftCell="D36" activePane="bottomRight" state="frozen"/>
      <selection pane="bottomRight" activeCell="J39" sqref="F39:J39"/>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1"/>
      <c r="C1" s="91"/>
      <c r="D1" s="2"/>
    </row>
    <row r="2" spans="2:54" s="4" customFormat="1" ht="21" customHeight="1" thickBot="1">
      <c r="B2" s="92" t="s">
        <v>35</v>
      </c>
      <c r="C2" s="93"/>
      <c r="D2" s="93"/>
      <c r="E2" s="93"/>
      <c r="F2" s="93"/>
      <c r="G2" s="93"/>
      <c r="H2" s="93"/>
      <c r="I2" s="93"/>
      <c r="J2" s="94"/>
    </row>
    <row r="3" spans="2:54" s="5" customFormat="1" ht="20.25" customHeight="1" thickBot="1">
      <c r="B3" s="95" t="s">
        <v>36</v>
      </c>
      <c r="C3" s="96"/>
      <c r="D3" s="96"/>
      <c r="E3" s="96"/>
      <c r="F3" s="97"/>
      <c r="G3" s="98" t="s">
        <v>37</v>
      </c>
      <c r="H3" s="97"/>
      <c r="I3" s="98" t="s">
        <v>38</v>
      </c>
      <c r="J3" s="99"/>
    </row>
    <row r="4" spans="2:54" ht="39.75" customHeight="1" thickBot="1">
      <c r="B4" s="78" t="s">
        <v>13</v>
      </c>
      <c r="C4" s="79"/>
      <c r="D4" s="79"/>
      <c r="E4" s="79"/>
      <c r="F4" s="80"/>
      <c r="G4" s="81" t="s">
        <v>26</v>
      </c>
      <c r="H4" s="82"/>
      <c r="I4" s="83">
        <v>44718</v>
      </c>
      <c r="J4" s="84"/>
    </row>
    <row r="5" spans="2:54" ht="20.25" customHeight="1" thickBot="1">
      <c r="B5" s="85" t="s">
        <v>39</v>
      </c>
      <c r="C5" s="86"/>
      <c r="D5" s="86"/>
      <c r="E5" s="86"/>
      <c r="F5" s="86"/>
      <c r="G5" s="86"/>
      <c r="H5" s="86"/>
      <c r="I5" s="86"/>
      <c r="J5" s="87"/>
    </row>
    <row r="6" spans="2:54" ht="42" customHeight="1" thickBot="1">
      <c r="B6" s="88"/>
      <c r="C6" s="89"/>
      <c r="D6" s="89"/>
      <c r="E6" s="89"/>
      <c r="F6" s="89"/>
      <c r="G6" s="89"/>
      <c r="H6" s="89"/>
      <c r="I6" s="89"/>
      <c r="J6" s="90"/>
    </row>
    <row r="7" spans="2:54" s="5" customFormat="1" ht="35.25" customHeight="1" thickBot="1">
      <c r="B7" s="6" t="s">
        <v>40</v>
      </c>
      <c r="C7" s="7" t="s">
        <v>41</v>
      </c>
      <c r="D7" s="49" t="s">
        <v>42</v>
      </c>
      <c r="E7" s="8" t="s">
        <v>43</v>
      </c>
      <c r="F7" s="8" t="s">
        <v>44</v>
      </c>
      <c r="G7" s="9" t="s">
        <v>45</v>
      </c>
      <c r="H7" s="9" t="s">
        <v>46</v>
      </c>
      <c r="I7" s="8" t="s">
        <v>47</v>
      </c>
      <c r="J7" s="10" t="s">
        <v>48</v>
      </c>
    </row>
    <row r="8" spans="2:54" ht="26.25" customHeight="1">
      <c r="B8" s="100" t="s">
        <v>49</v>
      </c>
      <c r="C8" s="101"/>
      <c r="D8" s="101"/>
      <c r="E8" s="101"/>
      <c r="F8" s="101"/>
      <c r="G8" s="101"/>
      <c r="H8" s="101"/>
      <c r="I8" s="101"/>
      <c r="J8" s="102"/>
    </row>
    <row r="9" spans="2:54" ht="15.75" customHeight="1">
      <c r="B9" s="11">
        <v>1</v>
      </c>
      <c r="C9" s="28" t="s">
        <v>50</v>
      </c>
      <c r="D9" s="28"/>
      <c r="E9" s="12" t="s">
        <v>51</v>
      </c>
      <c r="F9" s="13"/>
      <c r="G9" s="14"/>
      <c r="H9" s="14"/>
      <c r="I9" s="13"/>
      <c r="J9" s="15"/>
    </row>
    <row r="10" spans="2:54" ht="15.75" customHeight="1">
      <c r="B10" s="11">
        <v>2</v>
      </c>
      <c r="C10" s="28" t="s">
        <v>52</v>
      </c>
      <c r="D10" s="28"/>
      <c r="E10" s="12" t="s">
        <v>51</v>
      </c>
      <c r="F10" s="13"/>
      <c r="G10" s="14"/>
      <c r="H10" s="14"/>
      <c r="I10" s="13"/>
      <c r="J10" s="15"/>
    </row>
    <row r="11" spans="2:54" ht="34.5" customHeight="1">
      <c r="B11" s="11">
        <v>3</v>
      </c>
      <c r="C11" s="28" t="s">
        <v>53</v>
      </c>
      <c r="D11" s="28"/>
      <c r="E11" s="12" t="s">
        <v>51</v>
      </c>
      <c r="F11" s="13"/>
      <c r="G11" s="14"/>
      <c r="H11" s="14"/>
      <c r="I11" s="13"/>
      <c r="J11" s="15"/>
    </row>
    <row r="12" spans="2:54" ht="45" customHeight="1" thickBot="1">
      <c r="B12" s="11">
        <v>4</v>
      </c>
      <c r="C12" s="28" t="s">
        <v>54</v>
      </c>
      <c r="D12" s="28"/>
      <c r="E12" s="12" t="s">
        <v>51</v>
      </c>
      <c r="F12" s="13"/>
      <c r="G12" s="14"/>
      <c r="H12" s="14"/>
      <c r="I12" s="13"/>
      <c r="J12" s="15"/>
    </row>
    <row r="13" spans="2:54" ht="26.25" customHeight="1">
      <c r="B13" s="100" t="s">
        <v>55</v>
      </c>
      <c r="C13" s="101"/>
      <c r="D13" s="101"/>
      <c r="E13" s="101"/>
      <c r="F13" s="101"/>
      <c r="G13" s="101"/>
      <c r="H13" s="101"/>
      <c r="I13" s="101"/>
      <c r="J13" s="102"/>
    </row>
    <row r="14" spans="2:54" ht="31.5">
      <c r="B14" s="11">
        <v>1</v>
      </c>
      <c r="C14" s="28" t="s">
        <v>56</v>
      </c>
      <c r="D14" s="28"/>
      <c r="E14" s="12" t="s">
        <v>51</v>
      </c>
      <c r="F14" s="13"/>
      <c r="G14" s="14"/>
      <c r="H14" s="14"/>
      <c r="I14" s="13"/>
      <c r="J14" s="15"/>
    </row>
    <row r="15" spans="2:54" ht="31.5">
      <c r="B15" s="11">
        <v>2</v>
      </c>
      <c r="C15" s="28" t="s">
        <v>57</v>
      </c>
      <c r="D15" s="28"/>
      <c r="E15" s="12" t="s">
        <v>51</v>
      </c>
      <c r="F15" s="13"/>
      <c r="G15" s="14"/>
      <c r="H15" s="14"/>
      <c r="I15" s="13"/>
      <c r="J15" s="15"/>
    </row>
    <row r="16" spans="2:54" ht="31.5">
      <c r="B16" s="11">
        <v>3</v>
      </c>
      <c r="C16" s="28" t="s">
        <v>58</v>
      </c>
      <c r="D16" s="28"/>
      <c r="E16" s="12" t="s">
        <v>51</v>
      </c>
      <c r="F16" s="13"/>
      <c r="G16" s="14"/>
      <c r="H16" s="14"/>
      <c r="I16" s="13"/>
      <c r="J16" s="15"/>
      <c r="BB16" s="16"/>
    </row>
    <row r="17" spans="2:54" ht="16.5" thickBot="1">
      <c r="B17" s="11">
        <v>4</v>
      </c>
      <c r="C17" s="28" t="s">
        <v>59</v>
      </c>
      <c r="D17" s="28"/>
      <c r="E17" s="12" t="s">
        <v>51</v>
      </c>
      <c r="F17" s="13"/>
      <c r="G17" s="14"/>
      <c r="H17" s="14"/>
      <c r="I17" s="13"/>
      <c r="J17" s="15"/>
      <c r="BB17" s="16"/>
    </row>
    <row r="18" spans="2:54" ht="26.25" customHeight="1">
      <c r="B18" s="100" t="s">
        <v>60</v>
      </c>
      <c r="C18" s="101"/>
      <c r="D18" s="101"/>
      <c r="E18" s="101"/>
      <c r="F18" s="101"/>
      <c r="G18" s="101"/>
      <c r="H18" s="101"/>
      <c r="I18" s="101"/>
      <c r="J18" s="102"/>
    </row>
    <row r="19" spans="2:54" ht="52.5" customHeight="1">
      <c r="B19" s="11">
        <v>5</v>
      </c>
      <c r="C19" s="28" t="s">
        <v>61</v>
      </c>
      <c r="D19" s="28"/>
      <c r="E19" s="12" t="s">
        <v>51</v>
      </c>
      <c r="F19" s="13" t="s">
        <v>62</v>
      </c>
      <c r="G19" s="14" t="s">
        <v>63</v>
      </c>
      <c r="H19" s="14" t="s">
        <v>64</v>
      </c>
      <c r="I19" s="13" t="s">
        <v>65</v>
      </c>
      <c r="J19" s="15" t="s">
        <v>66</v>
      </c>
      <c r="BB19" s="16"/>
    </row>
    <row r="20" spans="2:54" ht="15.75">
      <c r="B20" s="11">
        <v>6</v>
      </c>
      <c r="C20" s="28" t="s">
        <v>67</v>
      </c>
      <c r="D20" s="28"/>
      <c r="E20" s="12" t="s">
        <v>51</v>
      </c>
      <c r="F20" s="13"/>
      <c r="G20" s="14"/>
      <c r="H20" s="14"/>
      <c r="I20" s="13"/>
      <c r="J20" s="15"/>
      <c r="BB20" s="16"/>
    </row>
    <row r="21" spans="2:54" ht="31.5">
      <c r="B21" s="11">
        <v>7</v>
      </c>
      <c r="C21" s="28" t="s">
        <v>68</v>
      </c>
      <c r="D21" s="28"/>
      <c r="E21" s="12" t="s">
        <v>51</v>
      </c>
      <c r="F21" s="13"/>
      <c r="G21" s="14"/>
      <c r="H21" s="14"/>
      <c r="I21" s="13"/>
      <c r="J21" s="15"/>
      <c r="BB21" s="16"/>
    </row>
    <row r="22" spans="2:54" ht="16.5" thickBot="1">
      <c r="B22" s="11">
        <v>8</v>
      </c>
      <c r="C22" s="28" t="s">
        <v>69</v>
      </c>
      <c r="D22" s="28"/>
      <c r="E22" s="12" t="s">
        <v>51</v>
      </c>
      <c r="F22" s="13"/>
      <c r="G22" s="14"/>
      <c r="H22" s="14"/>
      <c r="I22" s="13"/>
      <c r="J22" s="15"/>
      <c r="BB22" s="16"/>
    </row>
    <row r="23" spans="2:54" ht="26.25" customHeight="1">
      <c r="B23" s="100" t="s">
        <v>70</v>
      </c>
      <c r="C23" s="101"/>
      <c r="D23" s="101"/>
      <c r="E23" s="101"/>
      <c r="F23" s="101"/>
      <c r="G23" s="101"/>
      <c r="H23" s="101"/>
      <c r="I23" s="101"/>
      <c r="J23" s="102"/>
    </row>
    <row r="24" spans="2:54" ht="31.5">
      <c r="B24" s="11">
        <v>9</v>
      </c>
      <c r="C24" s="28" t="s">
        <v>71</v>
      </c>
      <c r="D24" s="28"/>
      <c r="E24" s="12" t="s">
        <v>51</v>
      </c>
      <c r="F24" s="13"/>
      <c r="G24" s="14"/>
      <c r="H24" s="14"/>
      <c r="I24" s="13"/>
      <c r="J24" s="15"/>
      <c r="BB24" s="16"/>
    </row>
    <row r="25" spans="2:54" ht="31.5">
      <c r="B25" s="11">
        <v>10</v>
      </c>
      <c r="C25" s="28" t="s">
        <v>72</v>
      </c>
      <c r="D25" s="28"/>
      <c r="E25" s="12" t="s">
        <v>51</v>
      </c>
      <c r="F25" s="13"/>
      <c r="G25" s="14"/>
      <c r="H25" s="14"/>
      <c r="I25" s="13"/>
      <c r="J25" s="15"/>
      <c r="BB25" s="16"/>
    </row>
    <row r="26" spans="2:54" ht="64.5" customHeight="1" thickBot="1">
      <c r="B26" s="11">
        <v>11</v>
      </c>
      <c r="C26" s="28" t="s">
        <v>73</v>
      </c>
      <c r="D26" s="28"/>
      <c r="E26" s="12" t="s">
        <v>51</v>
      </c>
      <c r="F26" s="13"/>
      <c r="G26" s="14"/>
      <c r="H26" s="14"/>
      <c r="I26" s="13"/>
      <c r="J26" s="15"/>
      <c r="BB26" s="16"/>
    </row>
    <row r="27" spans="2:54" ht="26.25" customHeight="1">
      <c r="B27" s="100" t="s">
        <v>74</v>
      </c>
      <c r="C27" s="101"/>
      <c r="D27" s="101"/>
      <c r="E27" s="101"/>
      <c r="F27" s="101"/>
      <c r="G27" s="101"/>
      <c r="H27" s="101"/>
      <c r="I27" s="101"/>
      <c r="J27" s="102"/>
    </row>
    <row r="28" spans="2:54" ht="31.5" customHeight="1">
      <c r="B28" s="11">
        <v>12</v>
      </c>
      <c r="C28" s="28" t="s">
        <v>75</v>
      </c>
      <c r="D28" s="28"/>
      <c r="E28" s="12" t="s">
        <v>51</v>
      </c>
      <c r="F28" s="13"/>
      <c r="G28" s="14"/>
      <c r="H28" s="14"/>
      <c r="I28" s="13"/>
      <c r="J28" s="15"/>
      <c r="BB28" s="16"/>
    </row>
    <row r="29" spans="2:54" ht="15.75">
      <c r="B29" s="11">
        <v>13</v>
      </c>
      <c r="C29" s="28" t="s">
        <v>76</v>
      </c>
      <c r="D29" s="28"/>
      <c r="E29" s="12" t="s">
        <v>51</v>
      </c>
      <c r="F29" s="13"/>
      <c r="G29" s="14"/>
      <c r="H29" s="14"/>
      <c r="I29" s="13"/>
      <c r="J29" s="15"/>
      <c r="BB29" s="16"/>
    </row>
    <row r="30" spans="2:54" ht="33.75" customHeight="1" thickBot="1">
      <c r="B30" s="11">
        <v>14</v>
      </c>
      <c r="C30" s="28" t="s">
        <v>77</v>
      </c>
      <c r="D30" s="28"/>
      <c r="E30" s="12" t="s">
        <v>51</v>
      </c>
      <c r="F30" s="13"/>
      <c r="G30" s="14"/>
      <c r="H30" s="14"/>
      <c r="I30" s="13"/>
      <c r="J30" s="15"/>
      <c r="BB30" s="16"/>
    </row>
    <row r="31" spans="2:54" ht="26.25" customHeight="1">
      <c r="B31" s="100" t="s">
        <v>78</v>
      </c>
      <c r="C31" s="101"/>
      <c r="D31" s="101"/>
      <c r="E31" s="101"/>
      <c r="F31" s="101"/>
      <c r="G31" s="101"/>
      <c r="H31" s="101"/>
      <c r="I31" s="101"/>
      <c r="J31" s="102"/>
    </row>
    <row r="32" spans="2:54" ht="48.75" customHeight="1">
      <c r="B32" s="11">
        <v>15</v>
      </c>
      <c r="C32" s="28" t="s">
        <v>79</v>
      </c>
      <c r="D32" s="28"/>
      <c r="E32" s="12" t="s">
        <v>51</v>
      </c>
      <c r="F32" s="13"/>
      <c r="G32" s="14"/>
      <c r="H32" s="14"/>
      <c r="I32" s="13"/>
      <c r="J32" s="15"/>
      <c r="BB32" s="16"/>
    </row>
    <row r="33" spans="2:54" ht="64.5">
      <c r="B33" s="11">
        <v>16</v>
      </c>
      <c r="C33" s="28" t="s">
        <v>80</v>
      </c>
      <c r="D33" s="28"/>
      <c r="E33" s="12" t="s">
        <v>81</v>
      </c>
      <c r="F33" s="13" t="s">
        <v>82</v>
      </c>
      <c r="G33" s="14" t="s">
        <v>63</v>
      </c>
      <c r="H33" s="14" t="s">
        <v>83</v>
      </c>
      <c r="I33" s="13" t="s">
        <v>65</v>
      </c>
      <c r="J33" s="15" t="s">
        <v>66</v>
      </c>
      <c r="BB33" s="16"/>
    </row>
    <row r="34" spans="2:54" ht="46.5" customHeight="1">
      <c r="B34" s="11">
        <v>17</v>
      </c>
      <c r="C34" s="28" t="s">
        <v>84</v>
      </c>
      <c r="D34" s="28"/>
      <c r="E34" s="12" t="s">
        <v>51</v>
      </c>
      <c r="F34" s="13"/>
      <c r="G34" s="14"/>
      <c r="H34" s="14"/>
      <c r="I34" s="13"/>
      <c r="J34" s="15"/>
      <c r="BB34" s="16"/>
    </row>
    <row r="35" spans="2:54" ht="52.5" customHeight="1">
      <c r="B35" s="11">
        <v>18</v>
      </c>
      <c r="C35" s="28" t="s">
        <v>85</v>
      </c>
      <c r="D35" s="28"/>
      <c r="E35" s="12" t="s">
        <v>86</v>
      </c>
      <c r="F35" s="13"/>
      <c r="G35" s="14"/>
      <c r="H35" s="14"/>
      <c r="I35" s="13"/>
      <c r="J35" s="15"/>
      <c r="BB35" s="16"/>
    </row>
    <row r="36" spans="2:54" ht="52.5" customHeight="1">
      <c r="B36" s="11">
        <v>19</v>
      </c>
      <c r="C36" s="28" t="s">
        <v>87</v>
      </c>
      <c r="D36" s="28"/>
      <c r="E36" s="12" t="s">
        <v>86</v>
      </c>
      <c r="F36" s="13"/>
      <c r="G36" s="14"/>
      <c r="H36" s="14"/>
      <c r="I36" s="13"/>
      <c r="J36" s="15"/>
      <c r="BB36" s="16"/>
    </row>
    <row r="37" spans="2:54" ht="52.5" customHeight="1" thickBot="1">
      <c r="B37" s="11">
        <v>20</v>
      </c>
      <c r="C37" s="28" t="s">
        <v>88</v>
      </c>
      <c r="D37" s="28"/>
      <c r="E37" s="12" t="s">
        <v>86</v>
      </c>
      <c r="F37" s="13"/>
      <c r="G37" s="14"/>
      <c r="H37" s="14"/>
      <c r="I37" s="13"/>
      <c r="J37" s="15"/>
      <c r="BB37" s="16"/>
    </row>
    <row r="38" spans="2:54" ht="26.25" customHeight="1">
      <c r="B38" s="100" t="s">
        <v>89</v>
      </c>
      <c r="C38" s="101"/>
      <c r="D38" s="101"/>
      <c r="E38" s="101"/>
      <c r="F38" s="101"/>
      <c r="G38" s="101"/>
      <c r="H38" s="101"/>
      <c r="I38" s="101"/>
      <c r="J38" s="102"/>
    </row>
    <row r="39" spans="2:54" ht="48.75">
      <c r="B39" s="11">
        <v>21</v>
      </c>
      <c r="C39" s="28" t="s">
        <v>90</v>
      </c>
      <c r="D39" s="28"/>
      <c r="E39" s="12" t="s">
        <v>91</v>
      </c>
      <c r="F39" s="13" t="s">
        <v>92</v>
      </c>
      <c r="G39" s="14"/>
      <c r="H39" s="14"/>
      <c r="I39" s="13" t="s">
        <v>65</v>
      </c>
      <c r="J39" s="15" t="s">
        <v>93</v>
      </c>
    </row>
    <row r="40" spans="2:54" ht="31.5">
      <c r="B40" s="11">
        <v>22</v>
      </c>
      <c r="C40" s="28" t="s">
        <v>94</v>
      </c>
      <c r="D40" s="28"/>
      <c r="E40" s="12" t="s">
        <v>51</v>
      </c>
      <c r="F40" s="13"/>
      <c r="G40" s="14"/>
      <c r="H40" s="14"/>
      <c r="I40" s="13"/>
      <c r="J40" s="15"/>
    </row>
    <row r="41" spans="2:54" ht="16.5">
      <c r="B41" s="11">
        <v>23</v>
      </c>
      <c r="C41" s="28" t="s">
        <v>95</v>
      </c>
      <c r="D41" s="28"/>
      <c r="E41" s="12" t="s">
        <v>51</v>
      </c>
      <c r="F41" s="13"/>
      <c r="G41" s="14"/>
      <c r="H41" s="14"/>
      <c r="I41" s="13"/>
      <c r="J41" s="15"/>
    </row>
    <row r="42" spans="2:54" ht="32.25">
      <c r="B42" s="11">
        <v>24</v>
      </c>
      <c r="C42" s="28" t="s">
        <v>96</v>
      </c>
      <c r="D42" s="28"/>
      <c r="E42" s="12" t="s">
        <v>51</v>
      </c>
      <c r="F42" s="13"/>
      <c r="G42" s="14"/>
      <c r="H42" s="14"/>
      <c r="I42" s="13"/>
      <c r="J42" s="15"/>
    </row>
    <row r="43" spans="2:54" ht="30.75">
      <c r="B43" s="11">
        <v>25</v>
      </c>
      <c r="C43" s="28" t="s">
        <v>97</v>
      </c>
      <c r="D43" s="28"/>
      <c r="E43" s="12" t="s">
        <v>81</v>
      </c>
      <c r="F43" s="13" t="s">
        <v>98</v>
      </c>
      <c r="G43" s="14" t="s">
        <v>63</v>
      </c>
      <c r="H43" s="14" t="s">
        <v>99</v>
      </c>
      <c r="I43" s="13" t="s">
        <v>65</v>
      </c>
      <c r="J43" s="15" t="s">
        <v>66</v>
      </c>
    </row>
    <row r="44" spans="2:54" ht="27.75" customHeight="1" thickBot="1">
      <c r="B44" s="106" t="s">
        <v>100</v>
      </c>
      <c r="C44" s="107"/>
      <c r="D44" s="47"/>
      <c r="E44" s="17">
        <f>(COUNTIF(E15:E43,"Fail"))</f>
        <v>2</v>
      </c>
      <c r="F44" s="18"/>
      <c r="G44" s="19"/>
      <c r="H44" s="20"/>
      <c r="I44" s="21"/>
      <c r="J44" s="27"/>
    </row>
    <row r="45" spans="2:54" ht="27.75" customHeight="1" thickBot="1">
      <c r="B45" s="108" t="s">
        <v>101</v>
      </c>
      <c r="C45" s="109"/>
      <c r="D45" s="48"/>
      <c r="E45" s="22">
        <f>(25-E44)/25</f>
        <v>0.92</v>
      </c>
      <c r="F45" s="23"/>
      <c r="G45" s="24"/>
      <c r="H45" s="25"/>
      <c r="I45" s="26"/>
      <c r="J45" s="27"/>
    </row>
    <row r="46" spans="2:54" ht="115.5" customHeight="1" thickBot="1">
      <c r="B46" s="103" t="s">
        <v>102</v>
      </c>
      <c r="C46" s="104"/>
      <c r="D46" s="104"/>
      <c r="E46" s="104"/>
      <c r="F46" s="104"/>
      <c r="G46" s="104"/>
      <c r="H46" s="104"/>
      <c r="I46" s="104"/>
      <c r="J46" s="105"/>
    </row>
  </sheetData>
  <mergeCells count="20">
    <mergeCell ref="B27:J27"/>
    <mergeCell ref="B31:J31"/>
    <mergeCell ref="B38:J38"/>
    <mergeCell ref="B8:J8"/>
    <mergeCell ref="B46:J46"/>
    <mergeCell ref="B13:J13"/>
    <mergeCell ref="B44:C44"/>
    <mergeCell ref="B45:C45"/>
    <mergeCell ref="B18:J18"/>
    <mergeCell ref="B23:J23"/>
    <mergeCell ref="B1:C1"/>
    <mergeCell ref="B2:J2"/>
    <mergeCell ref="B3:F3"/>
    <mergeCell ref="G3:H3"/>
    <mergeCell ref="I3:J3"/>
    <mergeCell ref="B4:F4"/>
    <mergeCell ref="G4:H4"/>
    <mergeCell ref="I4:J4"/>
    <mergeCell ref="B5:J5"/>
    <mergeCell ref="B6:J6"/>
  </mergeCells>
  <conditionalFormatting sqref="H28:H30 H32:H37 H19:H22 H24:H26 H39:H43 H15:H17 H12">
    <cfRule type="expression" dxfId="24" priority="10">
      <formula>E12="Not applicable for this review"</formula>
    </cfRule>
  </conditionalFormatting>
  <conditionalFormatting sqref="E15:E17 E19:E22 E24:E26 E28:E30 E32:E37 E39:E43">
    <cfRule type="expression" dxfId="23" priority="9">
      <formula>E15="Not applicable for this review"</formula>
    </cfRule>
  </conditionalFormatting>
  <conditionalFormatting sqref="H14">
    <cfRule type="expression" dxfId="22" priority="8">
      <formula>E14="Not applicable for this review"</formula>
    </cfRule>
  </conditionalFormatting>
  <conditionalFormatting sqref="E14">
    <cfRule type="expression" dxfId="21" priority="7">
      <formula>E14="Not applicable for this review"</formula>
    </cfRule>
  </conditionalFormatting>
  <conditionalFormatting sqref="E12">
    <cfRule type="expression" dxfId="20" priority="5">
      <formula>E12="Not applicable for this review"</formula>
    </cfRule>
  </conditionalFormatting>
  <conditionalFormatting sqref="H11">
    <cfRule type="expression" dxfId="19" priority="4">
      <formula>E11="Not applicable for this review"</formula>
    </cfRule>
  </conditionalFormatting>
  <conditionalFormatting sqref="E11">
    <cfRule type="expression" dxfId="18" priority="3">
      <formula>E11="Not applicable for this review"</formula>
    </cfRule>
  </conditionalFormatting>
  <conditionalFormatting sqref="H9:H10">
    <cfRule type="expression" dxfId="17" priority="2">
      <formula>E9="Not applicable for this review"</formula>
    </cfRule>
  </conditionalFormatting>
  <conditionalFormatting sqref="E9:E10">
    <cfRule type="expression" dxfId="16" priority="1">
      <formula>E9="Not applicable for this review"</formula>
    </cfRule>
  </conditionalFormatting>
  <dataValidations count="1">
    <dataValidation type="list" allowBlank="1" showInputMessage="1" showErrorMessage="1" sqref="G45:H45" xr:uid="{DDF9C4D5-059F-49BC-A4B4-2646D5943DE9}">
      <formula1>$G$535:$G$536</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9375647-D50C-4660-9F2C-E46F7BB89B55}">
          <x14:formula1>
            <xm:f>'Drop Down List'!$B$1:$B$4</xm:f>
          </x14:formula1>
          <xm:sqref>E9:E12 E14:E17 E19:E22 E24:E26 E28:E30 E32:E37 E39:E43</xm:sqref>
        </x14:dataValidation>
        <x14:dataValidation type="list" allowBlank="1" showInputMessage="1" showErrorMessage="1" xr:uid="{4B469E1E-0CE1-45D3-A5EA-D217F8A1FC12}">
          <x14:formula1>
            <xm:f>'Drop Down List'!$B$6:$B$8</xm:f>
          </x14:formula1>
          <xm:sqref>G9:G12 G14:G17 G19:G22 G24:G26 G28:G30 G32 G37 G33:G36 G39:G43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37"/>
  <sheetViews>
    <sheetView zoomScale="75" zoomScaleNormal="75" workbookViewId="0">
      <pane xSplit="1" ySplit="8" topLeftCell="B14" activePane="bottomRight" state="frozen"/>
      <selection pane="bottomRight" activeCell="C14" sqref="C14"/>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1"/>
      <c r="C1" s="91"/>
      <c r="D1" s="2"/>
    </row>
    <row r="2" spans="2:54" s="4" customFormat="1" ht="21" customHeight="1" thickBot="1">
      <c r="B2" s="92" t="s">
        <v>103</v>
      </c>
      <c r="C2" s="93"/>
      <c r="D2" s="93"/>
      <c r="E2" s="93"/>
      <c r="F2" s="93"/>
      <c r="G2" s="93"/>
      <c r="H2" s="93"/>
      <c r="I2" s="93"/>
      <c r="J2" s="94"/>
    </row>
    <row r="3" spans="2:54" s="5" customFormat="1" ht="20.25" customHeight="1" thickBot="1">
      <c r="B3" s="95" t="s">
        <v>36</v>
      </c>
      <c r="C3" s="96"/>
      <c r="D3" s="96"/>
      <c r="E3" s="96"/>
      <c r="F3" s="97"/>
      <c r="G3" s="98" t="s">
        <v>37</v>
      </c>
      <c r="H3" s="97"/>
      <c r="I3" s="98" t="s">
        <v>38</v>
      </c>
      <c r="J3" s="99"/>
    </row>
    <row r="4" spans="2:54" ht="39.75" customHeight="1" thickBot="1">
      <c r="B4" s="78" t="s">
        <v>13</v>
      </c>
      <c r="C4" s="79"/>
      <c r="D4" s="79"/>
      <c r="E4" s="79"/>
      <c r="F4" s="80"/>
      <c r="G4" s="81" t="s">
        <v>26</v>
      </c>
      <c r="H4" s="82"/>
      <c r="I4" s="83">
        <v>44718</v>
      </c>
      <c r="J4" s="84"/>
    </row>
    <row r="5" spans="2:54" ht="20.25" customHeight="1" thickBot="1">
      <c r="B5" s="85" t="s">
        <v>39</v>
      </c>
      <c r="C5" s="86"/>
      <c r="D5" s="86"/>
      <c r="E5" s="86"/>
      <c r="F5" s="86"/>
      <c r="G5" s="86"/>
      <c r="H5" s="86"/>
      <c r="I5" s="86"/>
      <c r="J5" s="87"/>
    </row>
    <row r="6" spans="2:54" ht="42" customHeight="1" thickBot="1">
      <c r="B6" s="88"/>
      <c r="C6" s="89"/>
      <c r="D6" s="89"/>
      <c r="E6" s="89"/>
      <c r="F6" s="89"/>
      <c r="G6" s="89"/>
      <c r="H6" s="89"/>
      <c r="I6" s="89"/>
      <c r="J6" s="90"/>
    </row>
    <row r="7" spans="2:54" s="5" customFormat="1" ht="35.25" customHeight="1" thickBot="1">
      <c r="B7" s="6" t="s">
        <v>40</v>
      </c>
      <c r="C7" s="7" t="s">
        <v>41</v>
      </c>
      <c r="D7" s="50" t="s">
        <v>42</v>
      </c>
      <c r="E7" s="8" t="s">
        <v>43</v>
      </c>
      <c r="F7" s="8" t="s">
        <v>44</v>
      </c>
      <c r="G7" s="9" t="s">
        <v>45</v>
      </c>
      <c r="H7" s="9" t="s">
        <v>46</v>
      </c>
      <c r="I7" s="8" t="s">
        <v>47</v>
      </c>
      <c r="J7" s="10" t="s">
        <v>48</v>
      </c>
    </row>
    <row r="8" spans="2:54" ht="26.25" customHeight="1">
      <c r="B8" s="100"/>
      <c r="C8" s="101"/>
      <c r="D8" s="101"/>
      <c r="E8" s="101"/>
      <c r="F8" s="101"/>
      <c r="G8" s="101"/>
      <c r="H8" s="101"/>
      <c r="I8" s="101"/>
      <c r="J8" s="102"/>
    </row>
    <row r="9" spans="2:54" ht="32.25">
      <c r="B9" s="11">
        <v>1</v>
      </c>
      <c r="C9" s="28" t="s">
        <v>104</v>
      </c>
      <c r="D9" s="28"/>
      <c r="E9" s="12" t="s">
        <v>51</v>
      </c>
      <c r="F9" s="13"/>
      <c r="G9" s="14"/>
      <c r="H9" s="14"/>
      <c r="I9" s="13"/>
      <c r="J9" s="15"/>
    </row>
    <row r="10" spans="2:54" ht="16.5">
      <c r="B10" s="11">
        <v>2</v>
      </c>
      <c r="C10" s="28" t="s">
        <v>105</v>
      </c>
      <c r="D10" s="28"/>
      <c r="E10" s="12" t="s">
        <v>51</v>
      </c>
      <c r="F10" s="13"/>
      <c r="G10" s="14"/>
      <c r="H10" s="14"/>
      <c r="I10" s="13"/>
      <c r="J10" s="15"/>
      <c r="BB10" s="16"/>
    </row>
    <row r="11" spans="2:54" ht="16.5">
      <c r="B11" s="11">
        <v>3</v>
      </c>
      <c r="C11" s="28" t="s">
        <v>106</v>
      </c>
      <c r="D11" s="28"/>
      <c r="E11" s="12" t="s">
        <v>51</v>
      </c>
      <c r="F11" s="13"/>
      <c r="G11" s="14"/>
      <c r="H11" s="14"/>
      <c r="I11" s="13"/>
      <c r="J11" s="15"/>
      <c r="BB11" s="16"/>
    </row>
    <row r="12" spans="2:54" ht="32.25">
      <c r="B12" s="11">
        <v>4</v>
      </c>
      <c r="C12" s="28" t="s">
        <v>107</v>
      </c>
      <c r="D12" s="28"/>
      <c r="E12" s="12" t="s">
        <v>51</v>
      </c>
      <c r="F12" s="13"/>
      <c r="G12" s="14"/>
      <c r="H12" s="14"/>
      <c r="I12" s="13"/>
      <c r="J12" s="15"/>
    </row>
    <row r="13" spans="2:54" ht="30" customHeight="1">
      <c r="B13" s="11">
        <v>5</v>
      </c>
      <c r="C13" s="28" t="s">
        <v>108</v>
      </c>
      <c r="D13" s="28"/>
      <c r="E13" s="12" t="s">
        <v>51</v>
      </c>
      <c r="F13" s="13"/>
      <c r="G13" s="14"/>
      <c r="H13" s="14"/>
      <c r="I13" s="13"/>
      <c r="J13" s="15"/>
      <c r="BB13" s="16"/>
    </row>
    <row r="14" spans="2:54" ht="41.25" customHeight="1">
      <c r="B14" s="11">
        <v>6</v>
      </c>
      <c r="C14" s="28" t="s">
        <v>109</v>
      </c>
      <c r="D14" s="28"/>
      <c r="E14" s="12" t="s">
        <v>51</v>
      </c>
      <c r="F14" s="13"/>
      <c r="G14" s="14"/>
      <c r="H14" s="14"/>
      <c r="I14" s="13"/>
      <c r="J14" s="15"/>
      <c r="BB14" s="16"/>
    </row>
    <row r="15" spans="2:54" ht="31.5" customHeight="1">
      <c r="B15" s="11">
        <v>7</v>
      </c>
      <c r="C15" s="28" t="s">
        <v>110</v>
      </c>
      <c r="D15" s="28"/>
      <c r="E15" s="12" t="s">
        <v>86</v>
      </c>
      <c r="F15" s="13" t="s">
        <v>111</v>
      </c>
      <c r="G15" s="14"/>
      <c r="H15" s="14"/>
      <c r="I15" s="13"/>
      <c r="J15" s="15"/>
    </row>
    <row r="16" spans="2:54" ht="64.5" customHeight="1">
      <c r="B16" s="11">
        <v>8</v>
      </c>
      <c r="C16" s="28" t="s">
        <v>112</v>
      </c>
      <c r="D16" s="28"/>
      <c r="E16" s="12" t="s">
        <v>51</v>
      </c>
      <c r="F16" s="13"/>
      <c r="G16" s="14"/>
      <c r="H16" s="14"/>
      <c r="I16" s="13"/>
      <c r="J16" s="15"/>
    </row>
    <row r="17" spans="2:22" ht="45.75" customHeight="1">
      <c r="B17" s="11">
        <v>9</v>
      </c>
      <c r="C17" s="28" t="s">
        <v>113</v>
      </c>
      <c r="D17" s="28"/>
      <c r="E17" s="12" t="s">
        <v>81</v>
      </c>
      <c r="F17" s="13" t="s">
        <v>114</v>
      </c>
      <c r="G17" s="14" t="s">
        <v>63</v>
      </c>
      <c r="H17" s="14" t="s">
        <v>115</v>
      </c>
      <c r="I17" s="13" t="s">
        <v>65</v>
      </c>
      <c r="J17" s="15" t="s">
        <v>66</v>
      </c>
    </row>
    <row r="18" spans="2:22" ht="47.25">
      <c r="B18" s="11">
        <v>10</v>
      </c>
      <c r="C18" s="28" t="s">
        <v>116</v>
      </c>
      <c r="D18" s="28"/>
      <c r="E18" s="12" t="s">
        <v>51</v>
      </c>
      <c r="F18" s="13"/>
      <c r="G18" s="14"/>
      <c r="H18" s="14"/>
      <c r="I18" s="13"/>
      <c r="J18" s="15"/>
    </row>
    <row r="19" spans="2:22" ht="45" customHeight="1">
      <c r="B19" s="11">
        <v>11</v>
      </c>
      <c r="C19" s="28" t="s">
        <v>117</v>
      </c>
      <c r="D19" s="28"/>
      <c r="E19" s="12" t="s">
        <v>51</v>
      </c>
      <c r="F19" s="13"/>
      <c r="G19" s="14"/>
      <c r="H19" s="14"/>
      <c r="I19" s="13"/>
      <c r="J19" s="15"/>
    </row>
    <row r="20" spans="2:22" ht="31.5">
      <c r="B20" s="11">
        <v>12</v>
      </c>
      <c r="C20" s="28" t="s">
        <v>118</v>
      </c>
      <c r="D20" s="28"/>
      <c r="E20" s="12" t="s">
        <v>51</v>
      </c>
      <c r="F20" s="13"/>
      <c r="G20" s="14"/>
      <c r="H20" s="14"/>
      <c r="I20" s="13"/>
      <c r="J20" s="15"/>
    </row>
    <row r="21" spans="2:22" ht="45.75">
      <c r="B21" s="11">
        <v>13</v>
      </c>
      <c r="C21" s="28" t="s">
        <v>119</v>
      </c>
      <c r="D21" s="28"/>
      <c r="E21" s="12" t="s">
        <v>81</v>
      </c>
      <c r="F21" s="13" t="s">
        <v>120</v>
      </c>
      <c r="G21" s="14" t="s">
        <v>63</v>
      </c>
      <c r="H21" s="14" t="s">
        <v>121</v>
      </c>
      <c r="I21" s="13" t="s">
        <v>65</v>
      </c>
      <c r="J21" s="15" t="s">
        <v>66</v>
      </c>
    </row>
    <row r="22" spans="2:22" ht="26.25" customHeight="1">
      <c r="B22" s="100" t="s">
        <v>122</v>
      </c>
      <c r="C22" s="101"/>
      <c r="D22" s="101"/>
      <c r="E22" s="101"/>
      <c r="F22" s="101"/>
      <c r="G22" s="101"/>
      <c r="H22" s="101"/>
      <c r="I22" s="101"/>
      <c r="J22" s="102"/>
    </row>
    <row r="23" spans="2:22" ht="32.25">
      <c r="B23" s="11">
        <v>14</v>
      </c>
      <c r="C23" s="28" t="s">
        <v>123</v>
      </c>
      <c r="D23" s="28"/>
      <c r="E23" s="12" t="s">
        <v>86</v>
      </c>
      <c r="F23" s="13"/>
      <c r="G23" s="14"/>
      <c r="H23" s="14"/>
      <c r="I23" s="13"/>
      <c r="J23" s="15"/>
    </row>
    <row r="24" spans="2:22" ht="51.75" customHeight="1">
      <c r="B24" s="11">
        <v>15</v>
      </c>
      <c r="C24" s="28" t="s">
        <v>124</v>
      </c>
      <c r="D24" s="28"/>
      <c r="E24" s="12" t="s">
        <v>86</v>
      </c>
      <c r="F24" s="13"/>
      <c r="G24" s="14"/>
      <c r="H24" s="14"/>
      <c r="I24" s="13"/>
      <c r="J24" s="15"/>
    </row>
    <row r="25" spans="2:22" ht="32.25">
      <c r="B25" s="11">
        <v>16</v>
      </c>
      <c r="C25" s="28" t="s">
        <v>125</v>
      </c>
      <c r="D25" s="28"/>
      <c r="E25" s="12" t="s">
        <v>86</v>
      </c>
      <c r="F25" s="13"/>
      <c r="G25" s="14"/>
      <c r="H25" s="14"/>
      <c r="I25" s="13"/>
      <c r="J25" s="15"/>
      <c r="L25" s="59" t="s">
        <v>126</v>
      </c>
      <c r="Q25" s="60" t="s">
        <v>127</v>
      </c>
    </row>
    <row r="26" spans="2:22" ht="48.75">
      <c r="B26" s="11">
        <v>17</v>
      </c>
      <c r="C26" s="28" t="s">
        <v>128</v>
      </c>
      <c r="D26" s="28"/>
      <c r="E26" s="12" t="s">
        <v>86</v>
      </c>
      <c r="F26" s="13"/>
      <c r="G26" s="14"/>
      <c r="H26" s="14"/>
      <c r="I26" s="13"/>
      <c r="J26" s="15"/>
      <c r="M26" s="58"/>
      <c r="Q26" s="110" t="s">
        <v>129</v>
      </c>
      <c r="R26" s="111"/>
      <c r="S26" s="111"/>
      <c r="T26" s="111"/>
      <c r="U26" s="111"/>
      <c r="V26" s="111"/>
    </row>
    <row r="27" spans="2:22" ht="46.5" customHeight="1">
      <c r="B27" s="11">
        <v>18</v>
      </c>
      <c r="C27" s="28" t="s">
        <v>130</v>
      </c>
      <c r="D27" s="28"/>
      <c r="E27" s="12" t="s">
        <v>86</v>
      </c>
      <c r="F27" s="13"/>
      <c r="G27" s="14"/>
      <c r="H27" s="14"/>
      <c r="I27" s="13"/>
      <c r="J27" s="15"/>
    </row>
    <row r="28" spans="2:22" ht="52.5" customHeight="1">
      <c r="B28" s="11">
        <v>19</v>
      </c>
      <c r="C28" s="28" t="s">
        <v>131</v>
      </c>
      <c r="D28" s="28"/>
      <c r="E28" s="12" t="s">
        <v>51</v>
      </c>
      <c r="F28" s="13" t="s">
        <v>132</v>
      </c>
      <c r="G28" s="14"/>
      <c r="H28" s="14"/>
      <c r="I28" s="13"/>
      <c r="J28" s="15"/>
    </row>
    <row r="29" spans="2:22" ht="33.75" customHeight="1">
      <c r="B29" s="11">
        <v>20</v>
      </c>
      <c r="C29" s="28" t="s">
        <v>133</v>
      </c>
      <c r="D29" s="28"/>
      <c r="E29" s="12" t="s">
        <v>86</v>
      </c>
      <c r="F29" s="13"/>
      <c r="G29" s="14"/>
      <c r="H29" s="14"/>
      <c r="I29" s="13"/>
      <c r="J29" s="15"/>
    </row>
    <row r="30" spans="2:22" ht="37.5" customHeight="1">
      <c r="B30" s="11">
        <v>21</v>
      </c>
      <c r="C30" s="28" t="s">
        <v>134</v>
      </c>
      <c r="D30" s="28"/>
      <c r="E30" s="12" t="s">
        <v>86</v>
      </c>
      <c r="F30" s="13"/>
      <c r="G30" s="14"/>
      <c r="H30" s="14"/>
      <c r="I30" s="13"/>
      <c r="J30" s="15"/>
    </row>
    <row r="31" spans="2:22" ht="72" customHeight="1">
      <c r="B31" s="11">
        <v>22</v>
      </c>
      <c r="C31" s="28" t="s">
        <v>135</v>
      </c>
      <c r="D31" s="28"/>
      <c r="E31" s="12" t="s">
        <v>86</v>
      </c>
      <c r="F31" s="13"/>
      <c r="G31" s="14"/>
      <c r="H31" s="14"/>
      <c r="I31" s="13"/>
      <c r="J31" s="15"/>
    </row>
    <row r="32" spans="2:22" ht="45.75" customHeight="1">
      <c r="B32" s="11">
        <v>23</v>
      </c>
      <c r="C32" s="28" t="s">
        <v>136</v>
      </c>
      <c r="D32" s="28"/>
      <c r="E32" s="12" t="s">
        <v>86</v>
      </c>
      <c r="F32" s="13"/>
      <c r="G32" s="14"/>
      <c r="H32" s="14"/>
      <c r="I32" s="13"/>
      <c r="J32" s="15"/>
    </row>
    <row r="33" spans="2:10" ht="30.75">
      <c r="B33" s="11">
        <v>24</v>
      </c>
      <c r="C33" s="51" t="s">
        <v>137</v>
      </c>
      <c r="D33" s="52"/>
      <c r="E33" s="12" t="s">
        <v>86</v>
      </c>
      <c r="F33" s="53"/>
      <c r="G33" s="54"/>
      <c r="H33" s="55"/>
      <c r="I33" s="56"/>
      <c r="J33" s="57"/>
    </row>
    <row r="34" spans="2:10" ht="30.75">
      <c r="B34" s="11">
        <v>25</v>
      </c>
      <c r="C34" s="51" t="s">
        <v>138</v>
      </c>
      <c r="D34" s="52"/>
      <c r="E34" s="12" t="s">
        <v>86</v>
      </c>
      <c r="F34" s="53"/>
      <c r="G34" s="54"/>
      <c r="H34" s="55"/>
      <c r="I34" s="56"/>
      <c r="J34" s="57"/>
    </row>
    <row r="35" spans="2:10" ht="27.75" customHeight="1" thickBot="1">
      <c r="B35" s="106" t="s">
        <v>100</v>
      </c>
      <c r="C35" s="107"/>
      <c r="D35" s="47"/>
      <c r="E35" s="17">
        <f>(COUNTIF(E9:E32,"Fail"))</f>
        <v>2</v>
      </c>
      <c r="F35" s="18"/>
      <c r="G35" s="19"/>
      <c r="H35" s="20"/>
      <c r="I35" s="21"/>
      <c r="J35" s="27"/>
    </row>
    <row r="36" spans="2:10" ht="27.75" customHeight="1" thickBot="1">
      <c r="B36" s="108" t="s">
        <v>101</v>
      </c>
      <c r="C36" s="109"/>
      <c r="D36" s="48"/>
      <c r="E36" s="22">
        <f>(25-E35)/25</f>
        <v>0.92</v>
      </c>
      <c r="F36" s="23"/>
      <c r="G36" s="24"/>
      <c r="H36" s="25"/>
      <c r="I36" s="26"/>
      <c r="J36" s="27"/>
    </row>
    <row r="37" spans="2:10" ht="115.5" customHeight="1" thickBot="1">
      <c r="B37" s="103" t="s">
        <v>102</v>
      </c>
      <c r="C37" s="104"/>
      <c r="D37" s="104"/>
      <c r="E37" s="104"/>
      <c r="F37" s="104"/>
      <c r="G37" s="104"/>
      <c r="H37" s="104"/>
      <c r="I37" s="104"/>
      <c r="J37" s="105"/>
    </row>
  </sheetData>
  <mergeCells count="16">
    <mergeCell ref="Q26:V26"/>
    <mergeCell ref="B37:J37"/>
    <mergeCell ref="B1:C1"/>
    <mergeCell ref="B2:J2"/>
    <mergeCell ref="B3:F3"/>
    <mergeCell ref="G3:H3"/>
    <mergeCell ref="I3:J3"/>
    <mergeCell ref="B4:F4"/>
    <mergeCell ref="G4:H4"/>
    <mergeCell ref="I4:J4"/>
    <mergeCell ref="B5:J5"/>
    <mergeCell ref="B6:J6"/>
    <mergeCell ref="B8:J8"/>
    <mergeCell ref="B35:C35"/>
    <mergeCell ref="B36:C36"/>
    <mergeCell ref="B22:J22"/>
  </mergeCells>
  <conditionalFormatting sqref="H24:H34 H9:H21">
    <cfRule type="expression" dxfId="15" priority="7">
      <formula>E9="Not applicable for this review"</formula>
    </cfRule>
  </conditionalFormatting>
  <conditionalFormatting sqref="E9:E21">
    <cfRule type="expression" dxfId="14" priority="6">
      <formula>E9="Not applicable for this review"</formula>
    </cfRule>
  </conditionalFormatting>
  <conditionalFormatting sqref="H23">
    <cfRule type="expression" dxfId="13" priority="3">
      <formula>E23="Not applicable for this review"</formula>
    </cfRule>
  </conditionalFormatting>
  <conditionalFormatting sqref="E23">
    <cfRule type="expression" dxfId="12" priority="2">
      <formula>E23="Not applicable for this review"</formula>
    </cfRule>
  </conditionalFormatting>
  <conditionalFormatting sqref="E24:E34">
    <cfRule type="expression" dxfId="11" priority="1">
      <formula>E24="Not applicable for this review"</formula>
    </cfRule>
  </conditionalFormatting>
  <dataValidations count="1">
    <dataValidation type="list" allowBlank="1" showInputMessage="1" showErrorMessage="1" sqref="G36:H36" xr:uid="{3A3AAB50-72D4-4B22-AA6E-1720A0DE8BE1}">
      <formula1>$G$526:$G$527</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B904D7C1-41D0-45F8-B7C5-274D17777BC8}">
          <x14:formula1>
            <xm:f>'Drop Down List'!$B$1:$B$4</xm:f>
          </x14:formula1>
          <xm:sqref>E9:E21 E23:E34</xm:sqref>
        </x14:dataValidation>
        <x14:dataValidation type="list" allowBlank="1" showInputMessage="1" showErrorMessage="1" xr:uid="{F800DB91-A790-45A1-AA05-3C1B044B9A39}">
          <x14:formula1>
            <xm:f>'Drop Down List'!$B$6:$B$8</xm:f>
          </x14:formula1>
          <xm:sqref>G9:G21 G23:G34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2"/>
  <sheetViews>
    <sheetView zoomScale="75" zoomScaleNormal="75" workbookViewId="0">
      <pane xSplit="1" ySplit="8" topLeftCell="B9" activePane="bottomRight" state="frozen"/>
      <selection pane="bottomRight" activeCell="F19" sqref="F19"/>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1"/>
      <c r="C1" s="91"/>
      <c r="D1" s="2"/>
    </row>
    <row r="2" spans="2:54" s="4" customFormat="1" ht="21" customHeight="1" thickBot="1">
      <c r="B2" s="92" t="s">
        <v>35</v>
      </c>
      <c r="C2" s="93"/>
      <c r="D2" s="93"/>
      <c r="E2" s="93"/>
      <c r="F2" s="93"/>
      <c r="G2" s="93"/>
      <c r="H2" s="93"/>
      <c r="I2" s="93"/>
      <c r="J2" s="94"/>
    </row>
    <row r="3" spans="2:54" s="5" customFormat="1" ht="20.25" customHeight="1" thickBot="1">
      <c r="B3" s="95" t="s">
        <v>36</v>
      </c>
      <c r="C3" s="96"/>
      <c r="D3" s="96"/>
      <c r="E3" s="96"/>
      <c r="F3" s="97"/>
      <c r="G3" s="98" t="s">
        <v>37</v>
      </c>
      <c r="H3" s="97"/>
      <c r="I3" s="98" t="s">
        <v>38</v>
      </c>
      <c r="J3" s="99"/>
    </row>
    <row r="4" spans="2:54" ht="39.75" customHeight="1" thickBot="1">
      <c r="B4" s="78" t="s">
        <v>13</v>
      </c>
      <c r="C4" s="79"/>
      <c r="D4" s="79"/>
      <c r="E4" s="79"/>
      <c r="F4" s="80"/>
      <c r="G4" s="81" t="s">
        <v>26</v>
      </c>
      <c r="H4" s="82"/>
      <c r="I4" s="83">
        <v>44718</v>
      </c>
      <c r="J4" s="84"/>
    </row>
    <row r="5" spans="2:54" ht="20.25" customHeight="1" thickBot="1">
      <c r="B5" s="85" t="s">
        <v>39</v>
      </c>
      <c r="C5" s="86"/>
      <c r="D5" s="86"/>
      <c r="E5" s="86"/>
      <c r="F5" s="86"/>
      <c r="G5" s="86"/>
      <c r="H5" s="86"/>
      <c r="I5" s="86"/>
      <c r="J5" s="87"/>
    </row>
    <row r="6" spans="2:54" ht="42" customHeight="1" thickBot="1">
      <c r="B6" s="88"/>
      <c r="C6" s="89"/>
      <c r="D6" s="89"/>
      <c r="E6" s="89"/>
      <c r="F6" s="89"/>
      <c r="G6" s="89"/>
      <c r="H6" s="89"/>
      <c r="I6" s="89"/>
      <c r="J6" s="90"/>
    </row>
    <row r="7" spans="2:54" s="5" customFormat="1" ht="35.25" customHeight="1" thickBot="1">
      <c r="B7" s="6" t="s">
        <v>40</v>
      </c>
      <c r="C7" s="7" t="s">
        <v>41</v>
      </c>
      <c r="D7" s="49" t="s">
        <v>42</v>
      </c>
      <c r="E7" s="8" t="s">
        <v>43</v>
      </c>
      <c r="F7" s="8" t="s">
        <v>44</v>
      </c>
      <c r="G7" s="9" t="s">
        <v>45</v>
      </c>
      <c r="H7" s="9" t="s">
        <v>46</v>
      </c>
      <c r="I7" s="8" t="s">
        <v>47</v>
      </c>
      <c r="J7" s="10" t="s">
        <v>48</v>
      </c>
    </row>
    <row r="8" spans="2:54" ht="26.25" customHeight="1">
      <c r="B8" s="100" t="s">
        <v>139</v>
      </c>
      <c r="C8" s="101"/>
      <c r="D8" s="101"/>
      <c r="E8" s="101"/>
      <c r="F8" s="101"/>
      <c r="G8" s="101"/>
      <c r="H8" s="101"/>
      <c r="I8" s="101"/>
      <c r="J8" s="102"/>
    </row>
    <row r="9" spans="2:54" ht="15.75">
      <c r="B9" s="11">
        <v>1</v>
      </c>
      <c r="C9" s="28" t="s">
        <v>140</v>
      </c>
      <c r="D9" s="28"/>
      <c r="E9" s="12" t="s">
        <v>51</v>
      </c>
      <c r="F9" s="13"/>
      <c r="G9" s="14"/>
      <c r="H9" s="14"/>
      <c r="I9" s="13"/>
      <c r="J9" s="15"/>
    </row>
    <row r="10" spans="2:54" ht="36" customHeight="1">
      <c r="B10" s="11">
        <v>2</v>
      </c>
      <c r="C10" s="28" t="s">
        <v>141</v>
      </c>
      <c r="D10" s="28"/>
      <c r="E10" s="12" t="s">
        <v>51</v>
      </c>
      <c r="F10" s="13"/>
      <c r="G10" s="14"/>
      <c r="H10" s="14"/>
      <c r="I10" s="13"/>
      <c r="J10" s="15"/>
      <c r="BB10" s="16"/>
    </row>
    <row r="11" spans="2:54" ht="31.5">
      <c r="B11" s="11">
        <v>3</v>
      </c>
      <c r="C11" s="28" t="s">
        <v>142</v>
      </c>
      <c r="D11" s="28"/>
      <c r="E11" s="12" t="s">
        <v>51</v>
      </c>
      <c r="F11" s="13"/>
      <c r="G11" s="14"/>
      <c r="H11" s="14"/>
      <c r="I11" s="13"/>
      <c r="J11" s="15"/>
      <c r="BB11" s="16"/>
    </row>
    <row r="12" spans="2:54" ht="47.25" customHeight="1">
      <c r="B12" s="11">
        <v>4</v>
      </c>
      <c r="C12" s="28" t="s">
        <v>143</v>
      </c>
      <c r="D12" s="28"/>
      <c r="E12" s="12" t="s">
        <v>51</v>
      </c>
      <c r="F12" s="13"/>
      <c r="G12" s="14"/>
      <c r="H12" s="14"/>
      <c r="I12" s="13"/>
      <c r="J12" s="15"/>
      <c r="BB12" s="16"/>
    </row>
    <row r="13" spans="2:54" ht="47.25" customHeight="1">
      <c r="B13" s="11">
        <v>5</v>
      </c>
      <c r="C13" s="28" t="s">
        <v>144</v>
      </c>
      <c r="D13" s="28"/>
      <c r="E13" s="12" t="s">
        <v>51</v>
      </c>
      <c r="F13" s="13"/>
      <c r="G13" s="14"/>
      <c r="H13" s="14"/>
      <c r="I13" s="13"/>
      <c r="J13" s="15"/>
      <c r="BB13" s="16"/>
    </row>
    <row r="14" spans="2:54" ht="47.25" customHeight="1" thickBot="1">
      <c r="B14" s="11">
        <v>6</v>
      </c>
      <c r="C14" s="28" t="s">
        <v>145</v>
      </c>
      <c r="D14" s="28"/>
      <c r="E14" s="12" t="s">
        <v>86</v>
      </c>
      <c r="F14" s="13"/>
      <c r="G14" s="14"/>
      <c r="H14" s="14"/>
      <c r="I14" s="13"/>
      <c r="J14" s="15"/>
      <c r="BB14" s="16"/>
    </row>
    <row r="15" spans="2:54" ht="26.25" customHeight="1">
      <c r="B15" s="100" t="s">
        <v>146</v>
      </c>
      <c r="C15" s="101"/>
      <c r="D15" s="101"/>
      <c r="E15" s="101"/>
      <c r="F15" s="101"/>
      <c r="G15" s="101"/>
      <c r="H15" s="101"/>
      <c r="I15" s="101"/>
      <c r="J15" s="102"/>
    </row>
    <row r="16" spans="2:54" ht="15.75">
      <c r="B16" s="11">
        <v>7</v>
      </c>
      <c r="C16" s="28" t="s">
        <v>147</v>
      </c>
      <c r="D16" s="28"/>
      <c r="E16" s="12" t="s">
        <v>51</v>
      </c>
      <c r="F16" s="13"/>
      <c r="G16" s="14"/>
      <c r="H16" s="14"/>
      <c r="I16" s="13"/>
      <c r="J16" s="15"/>
      <c r="BB16" s="16"/>
    </row>
    <row r="17" spans="2:54" ht="15.75">
      <c r="B17" s="11">
        <v>8</v>
      </c>
      <c r="C17" s="28" t="s">
        <v>148</v>
      </c>
      <c r="D17" s="28"/>
      <c r="E17" s="12" t="s">
        <v>51</v>
      </c>
      <c r="F17" s="13"/>
      <c r="G17" s="14"/>
      <c r="H17" s="14"/>
      <c r="I17" s="13"/>
      <c r="J17" s="15"/>
      <c r="BB17" s="16"/>
    </row>
    <row r="18" spans="2:54" ht="15.75">
      <c r="B18" s="11">
        <v>9</v>
      </c>
      <c r="C18" s="28" t="s">
        <v>149</v>
      </c>
      <c r="D18" s="28"/>
      <c r="E18" s="12" t="s">
        <v>51</v>
      </c>
      <c r="F18" s="13"/>
      <c r="G18" s="14"/>
      <c r="H18" s="14"/>
      <c r="I18" s="13"/>
      <c r="J18" s="15"/>
      <c r="BB18" s="16"/>
    </row>
    <row r="19" spans="2:54" ht="64.5" customHeight="1">
      <c r="B19" s="11">
        <v>10</v>
      </c>
      <c r="C19" s="28" t="s">
        <v>150</v>
      </c>
      <c r="D19" s="28"/>
      <c r="E19" s="12" t="s">
        <v>81</v>
      </c>
      <c r="F19" s="13" t="s">
        <v>151</v>
      </c>
      <c r="G19" s="14" t="s">
        <v>63</v>
      </c>
      <c r="H19" s="14" t="s">
        <v>152</v>
      </c>
      <c r="I19" s="13" t="s">
        <v>65</v>
      </c>
      <c r="J19" s="15" t="s">
        <v>153</v>
      </c>
      <c r="BB19" s="16"/>
    </row>
    <row r="20" spans="2:54" ht="45.75" customHeight="1">
      <c r="B20" s="11">
        <v>11</v>
      </c>
      <c r="C20" s="28" t="s">
        <v>154</v>
      </c>
      <c r="D20" s="28"/>
      <c r="E20" s="12" t="s">
        <v>51</v>
      </c>
      <c r="F20" s="13"/>
      <c r="G20" s="14"/>
      <c r="H20" s="14"/>
      <c r="I20" s="13"/>
      <c r="J20" s="15"/>
      <c r="BB20" s="16"/>
    </row>
    <row r="21" spans="2:54" ht="31.5">
      <c r="B21" s="11">
        <v>12</v>
      </c>
      <c r="C21" s="28" t="s">
        <v>155</v>
      </c>
      <c r="D21" s="28"/>
      <c r="E21" s="12" t="s">
        <v>51</v>
      </c>
      <c r="F21" s="13"/>
      <c r="G21" s="14"/>
      <c r="H21" s="14"/>
      <c r="I21" s="13"/>
      <c r="J21" s="15"/>
      <c r="BB21" s="16"/>
    </row>
    <row r="22" spans="2:54" ht="31.5">
      <c r="B22" s="11">
        <v>13</v>
      </c>
      <c r="C22" s="28" t="s">
        <v>156</v>
      </c>
      <c r="D22" s="28"/>
      <c r="E22" s="12" t="s">
        <v>51</v>
      </c>
      <c r="F22" s="13"/>
      <c r="G22" s="14"/>
      <c r="H22" s="14"/>
      <c r="I22" s="13"/>
      <c r="J22" s="15"/>
      <c r="BB22" s="16"/>
    </row>
    <row r="23" spans="2:54" ht="33" customHeight="1">
      <c r="B23" s="11">
        <v>14</v>
      </c>
      <c r="C23" s="28" t="s">
        <v>157</v>
      </c>
      <c r="D23" s="28"/>
      <c r="E23" s="12" t="s">
        <v>51</v>
      </c>
      <c r="F23" s="13"/>
      <c r="G23" s="14"/>
      <c r="H23" s="14"/>
      <c r="I23" s="13"/>
      <c r="J23" s="15"/>
      <c r="BB23" s="16"/>
    </row>
    <row r="24" spans="2:54" ht="31.5">
      <c r="B24" s="11">
        <v>15</v>
      </c>
      <c r="C24" s="28" t="s">
        <v>158</v>
      </c>
      <c r="D24" s="28"/>
      <c r="E24" s="12" t="s">
        <v>51</v>
      </c>
      <c r="F24" s="13"/>
      <c r="G24" s="14"/>
      <c r="H24" s="14"/>
      <c r="I24" s="13"/>
      <c r="J24" s="15"/>
      <c r="BB24" s="16"/>
    </row>
    <row r="25" spans="2:54" ht="31.5">
      <c r="B25" s="11">
        <v>16</v>
      </c>
      <c r="C25" s="28" t="s">
        <v>159</v>
      </c>
      <c r="D25" s="28"/>
      <c r="E25" s="12" t="s">
        <v>51</v>
      </c>
      <c r="F25" s="13"/>
      <c r="G25" s="14"/>
      <c r="H25" s="14"/>
      <c r="I25" s="13"/>
      <c r="J25" s="15"/>
      <c r="BB25" s="16"/>
    </row>
    <row r="26" spans="2:54" ht="46.5" customHeight="1">
      <c r="B26" s="11">
        <v>17</v>
      </c>
      <c r="C26" s="28" t="s">
        <v>160</v>
      </c>
      <c r="D26" s="28"/>
      <c r="E26" s="12" t="s">
        <v>51</v>
      </c>
      <c r="F26" s="13"/>
      <c r="G26" s="14"/>
      <c r="H26" s="14"/>
      <c r="I26" s="13"/>
      <c r="J26" s="15"/>
      <c r="BB26" s="16"/>
    </row>
    <row r="27" spans="2:54" ht="52.5" customHeight="1">
      <c r="B27" s="11">
        <v>18</v>
      </c>
      <c r="C27" s="28" t="s">
        <v>161</v>
      </c>
      <c r="D27" s="28"/>
      <c r="E27" s="12" t="s">
        <v>51</v>
      </c>
      <c r="F27" s="13"/>
      <c r="G27" s="14"/>
      <c r="H27" s="14"/>
      <c r="I27" s="13"/>
      <c r="J27" s="15"/>
      <c r="BB27" s="16"/>
    </row>
    <row r="28" spans="2:54" ht="47.25">
      <c r="B28" s="11">
        <v>19</v>
      </c>
      <c r="C28" s="28" t="s">
        <v>162</v>
      </c>
      <c r="D28" s="28"/>
      <c r="E28" s="12" t="s">
        <v>51</v>
      </c>
      <c r="F28" s="13"/>
      <c r="G28" s="14"/>
      <c r="H28" s="14"/>
      <c r="I28" s="13"/>
      <c r="J28" s="15"/>
      <c r="BB28" s="16"/>
    </row>
    <row r="29" spans="2:54" ht="15.75">
      <c r="B29" s="11">
        <v>20</v>
      </c>
      <c r="C29" s="28" t="s">
        <v>163</v>
      </c>
      <c r="D29" s="28"/>
      <c r="E29" s="12" t="s">
        <v>51</v>
      </c>
      <c r="F29" s="13"/>
      <c r="G29" s="14"/>
      <c r="H29" s="14"/>
      <c r="I29" s="13"/>
      <c r="J29" s="15"/>
      <c r="BB29" s="16"/>
    </row>
    <row r="30" spans="2:54" ht="27.75" customHeight="1" thickBot="1">
      <c r="B30" s="106" t="s">
        <v>100</v>
      </c>
      <c r="C30" s="107"/>
      <c r="D30" s="47"/>
      <c r="E30" s="17">
        <f>(COUNTIF(E9:E29,"Fail"))</f>
        <v>1</v>
      </c>
      <c r="F30" s="18"/>
      <c r="G30" s="19"/>
      <c r="H30" s="20"/>
      <c r="I30" s="21"/>
      <c r="J30" s="27"/>
    </row>
    <row r="31" spans="2:54" ht="27.75" customHeight="1" thickBot="1">
      <c r="B31" s="108" t="s">
        <v>101</v>
      </c>
      <c r="C31" s="109"/>
      <c r="D31" s="48"/>
      <c r="E31" s="22">
        <f>(20-E30)/20</f>
        <v>0.95</v>
      </c>
      <c r="F31" s="23"/>
      <c r="G31" s="24"/>
      <c r="H31" s="25"/>
      <c r="I31" s="26"/>
      <c r="J31" s="27"/>
    </row>
    <row r="32" spans="2:54" ht="115.5" customHeight="1" thickBot="1">
      <c r="B32" s="103" t="s">
        <v>102</v>
      </c>
      <c r="C32" s="104"/>
      <c r="D32" s="104"/>
      <c r="E32" s="104"/>
      <c r="F32" s="104"/>
      <c r="G32" s="104"/>
      <c r="H32" s="104"/>
      <c r="I32" s="104"/>
      <c r="J32" s="105"/>
    </row>
  </sheetData>
  <mergeCells count="15">
    <mergeCell ref="B32:J32"/>
    <mergeCell ref="B15:J15"/>
    <mergeCell ref="B1:C1"/>
    <mergeCell ref="B2:J2"/>
    <mergeCell ref="B3:F3"/>
    <mergeCell ref="G3:H3"/>
    <mergeCell ref="I3:J3"/>
    <mergeCell ref="B4:F4"/>
    <mergeCell ref="G4:H4"/>
    <mergeCell ref="I4:J4"/>
    <mergeCell ref="B5:J5"/>
    <mergeCell ref="B6:J6"/>
    <mergeCell ref="B8:J8"/>
    <mergeCell ref="B30:C30"/>
    <mergeCell ref="B31:C31"/>
  </mergeCells>
  <conditionalFormatting sqref="H9:H14 H17:H29">
    <cfRule type="expression" dxfId="10" priority="4">
      <formula>E9="Not applicable for this review"</formula>
    </cfRule>
  </conditionalFormatting>
  <conditionalFormatting sqref="E9:E14 E17:E29">
    <cfRule type="expression" dxfId="9" priority="3">
      <formula>E9="Not applicable for this review"</formula>
    </cfRule>
  </conditionalFormatting>
  <conditionalFormatting sqref="H16">
    <cfRule type="expression" dxfId="8" priority="2">
      <formula>E16="Not applicable for this review"</formula>
    </cfRule>
  </conditionalFormatting>
  <conditionalFormatting sqref="E16">
    <cfRule type="expression" dxfId="7" priority="1">
      <formula>E16="Not applicable for this review"</formula>
    </cfRule>
  </conditionalFormatting>
  <dataValidations count="1">
    <dataValidation type="list" allowBlank="1" showInputMessage="1" showErrorMessage="1" sqref="G31:H31" xr:uid="{D7CD392D-7258-4DBC-8EB9-E7A3C9641FBF}">
      <formula1>$G$521:$G$522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3FB3855F-CEA2-47A6-8904-5CDB3BE4F218}">
          <x14:formula1>
            <xm:f>'Drop Down List'!$B$1:$B$4</xm:f>
          </x14:formula1>
          <xm:sqref>E9:E14 E16:E29</xm:sqref>
        </x14:dataValidation>
        <x14:dataValidation type="list" allowBlank="1" showInputMessage="1" showErrorMessage="1" xr:uid="{C2AEF4C4-7205-4092-811B-D6D4918C99CC}">
          <x14:formula1>
            <xm:f>'Drop Down List'!$B$6:$B$8</xm:f>
          </x14:formula1>
          <xm:sqref>G9:G14 G16:G29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BB26"/>
  <sheetViews>
    <sheetView topLeftCell="C1" zoomScale="75" zoomScaleNormal="75" workbookViewId="0">
      <selection activeCell="G4" sqref="G4:H4"/>
    </sheetView>
  </sheetViews>
  <sheetFormatPr defaultColWidth="9.140625" defaultRowHeight="11.25"/>
  <cols>
    <col min="1" max="1" width="1.28515625" style="1" customWidth="1"/>
    <col min="2" max="2" width="5" style="2" customWidth="1"/>
    <col min="3" max="3" width="76.5703125" style="1" customWidth="1"/>
    <col min="4" max="4" width="59.28515625" style="1" customWidth="1"/>
    <col min="5" max="5" width="28.855468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1"/>
      <c r="C1" s="91"/>
      <c r="D1" s="2"/>
    </row>
    <row r="2" spans="2:54" s="4" customFormat="1" ht="21" customHeight="1" thickBot="1">
      <c r="B2" s="92" t="s">
        <v>164</v>
      </c>
      <c r="C2" s="93"/>
      <c r="D2" s="93"/>
      <c r="E2" s="93"/>
      <c r="F2" s="93"/>
      <c r="G2" s="93"/>
      <c r="H2" s="93"/>
      <c r="I2" s="93"/>
      <c r="J2" s="94"/>
    </row>
    <row r="3" spans="2:54" s="5" customFormat="1" ht="20.25" customHeight="1">
      <c r="B3" s="95" t="s">
        <v>36</v>
      </c>
      <c r="C3" s="96"/>
      <c r="D3" s="96"/>
      <c r="E3" s="96"/>
      <c r="F3" s="97"/>
      <c r="G3" s="98" t="s">
        <v>37</v>
      </c>
      <c r="H3" s="97"/>
      <c r="I3" s="98" t="s">
        <v>38</v>
      </c>
      <c r="J3" s="99"/>
    </row>
    <row r="4" spans="2:54" ht="39.75" customHeight="1">
      <c r="B4" s="78" t="s">
        <v>13</v>
      </c>
      <c r="C4" s="79"/>
      <c r="D4" s="79"/>
      <c r="E4" s="79"/>
      <c r="F4" s="80"/>
      <c r="G4" s="81" t="s">
        <v>26</v>
      </c>
      <c r="H4" s="82"/>
      <c r="I4" s="83">
        <v>44722</v>
      </c>
      <c r="J4" s="84"/>
    </row>
    <row r="5" spans="2:54" ht="20.25" customHeight="1">
      <c r="B5" s="85" t="s">
        <v>39</v>
      </c>
      <c r="C5" s="86"/>
      <c r="D5" s="86"/>
      <c r="E5" s="86"/>
      <c r="F5" s="86"/>
      <c r="G5" s="86"/>
      <c r="H5" s="86"/>
      <c r="I5" s="86"/>
      <c r="J5" s="87"/>
    </row>
    <row r="6" spans="2:54" ht="42" customHeight="1" thickBot="1">
      <c r="B6" s="88"/>
      <c r="C6" s="89"/>
      <c r="D6" s="89"/>
      <c r="E6" s="89"/>
      <c r="F6" s="89"/>
      <c r="G6" s="89"/>
      <c r="H6" s="89"/>
      <c r="I6" s="89"/>
      <c r="J6" s="90"/>
    </row>
    <row r="7" spans="2:54" s="5" customFormat="1" ht="35.25" customHeight="1" thickBot="1">
      <c r="B7" s="6" t="s">
        <v>40</v>
      </c>
      <c r="C7" s="7" t="s">
        <v>41</v>
      </c>
      <c r="D7" s="50" t="s">
        <v>42</v>
      </c>
      <c r="E7" s="8" t="s">
        <v>43</v>
      </c>
      <c r="F7" s="8" t="s">
        <v>44</v>
      </c>
      <c r="G7" s="9" t="s">
        <v>45</v>
      </c>
      <c r="H7" s="9" t="s">
        <v>46</v>
      </c>
      <c r="I7" s="8" t="s">
        <v>47</v>
      </c>
      <c r="J7" s="10" t="s">
        <v>48</v>
      </c>
    </row>
    <row r="8" spans="2:54" ht="26.25" customHeight="1">
      <c r="B8" s="100" t="s">
        <v>165</v>
      </c>
      <c r="C8" s="101"/>
      <c r="D8" s="101"/>
      <c r="E8" s="101"/>
      <c r="F8" s="101"/>
      <c r="G8" s="101"/>
      <c r="H8" s="101"/>
      <c r="I8" s="101"/>
      <c r="J8" s="102"/>
    </row>
    <row r="9" spans="2:54" ht="34.5" customHeight="1">
      <c r="B9" s="11">
        <v>1</v>
      </c>
      <c r="C9" s="28" t="s">
        <v>166</v>
      </c>
      <c r="D9" s="28"/>
      <c r="E9" s="12" t="s">
        <v>86</v>
      </c>
      <c r="F9" s="13" t="s">
        <v>167</v>
      </c>
      <c r="G9" s="14"/>
      <c r="H9" s="14"/>
      <c r="I9" s="13"/>
      <c r="J9" s="15"/>
    </row>
    <row r="10" spans="2:54" ht="34.5" customHeight="1">
      <c r="B10" s="11">
        <v>2</v>
      </c>
      <c r="C10" s="28" t="s">
        <v>168</v>
      </c>
      <c r="D10" s="28"/>
      <c r="E10" s="12" t="s">
        <v>86</v>
      </c>
      <c r="F10" s="13" t="s">
        <v>167</v>
      </c>
      <c r="G10" s="14"/>
      <c r="H10" s="14"/>
      <c r="I10" s="13"/>
      <c r="J10" s="15"/>
    </row>
    <row r="11" spans="2:54" ht="32.25">
      <c r="B11" s="11">
        <v>3</v>
      </c>
      <c r="C11" s="28" t="s">
        <v>169</v>
      </c>
      <c r="D11" s="28"/>
      <c r="E11" s="12" t="s">
        <v>51</v>
      </c>
      <c r="F11" s="13"/>
      <c r="G11" s="14"/>
      <c r="H11" s="14"/>
      <c r="I11" s="13"/>
      <c r="J11" s="15"/>
    </row>
    <row r="12" spans="2:54" ht="48.75">
      <c r="B12" s="11">
        <v>4</v>
      </c>
      <c r="C12" s="28" t="s">
        <v>170</v>
      </c>
      <c r="D12" s="28"/>
      <c r="E12" s="12" t="s">
        <v>51</v>
      </c>
      <c r="F12" s="13"/>
      <c r="G12" s="14"/>
      <c r="H12" s="14"/>
      <c r="I12" s="13"/>
      <c r="J12" s="15"/>
    </row>
    <row r="13" spans="2:54" ht="16.5" thickBot="1">
      <c r="B13" s="11">
        <v>5</v>
      </c>
      <c r="C13" s="28" t="s">
        <v>171</v>
      </c>
      <c r="D13" s="28"/>
      <c r="E13" s="12" t="s">
        <v>86</v>
      </c>
      <c r="F13" s="13"/>
      <c r="G13" s="14"/>
      <c r="H13" s="14"/>
      <c r="I13" s="13"/>
      <c r="J13" s="15"/>
    </row>
    <row r="14" spans="2:54" ht="26.25" customHeight="1">
      <c r="B14" s="100" t="s">
        <v>172</v>
      </c>
      <c r="C14" s="101"/>
      <c r="D14" s="101"/>
      <c r="E14" s="101"/>
      <c r="F14" s="101"/>
      <c r="G14" s="101"/>
      <c r="H14" s="101"/>
      <c r="I14" s="101"/>
      <c r="J14" s="102"/>
    </row>
    <row r="15" spans="2:54" ht="32.25">
      <c r="B15" s="11">
        <v>6</v>
      </c>
      <c r="C15" s="28" t="s">
        <v>173</v>
      </c>
      <c r="D15" s="28"/>
      <c r="E15" s="12" t="s">
        <v>86</v>
      </c>
      <c r="F15" s="13"/>
      <c r="G15" s="14"/>
      <c r="H15" s="14"/>
      <c r="I15" s="13"/>
      <c r="J15" s="15"/>
      <c r="BB15" s="16"/>
    </row>
    <row r="16" spans="2:54" ht="27.75" customHeight="1" thickBot="1">
      <c r="B16" s="106" t="s">
        <v>100</v>
      </c>
      <c r="C16" s="107"/>
      <c r="D16" s="47"/>
      <c r="E16" s="17">
        <f>(COUNTIF(E12:E15,"Fail"))</f>
        <v>0</v>
      </c>
      <c r="F16" s="18"/>
      <c r="G16" s="19"/>
      <c r="H16" s="20"/>
      <c r="I16" s="21"/>
      <c r="J16" s="27"/>
    </row>
    <row r="17" spans="2:10" ht="27.75" customHeight="1" thickBot="1">
      <c r="B17" s="108" t="s">
        <v>101</v>
      </c>
      <c r="C17" s="109"/>
      <c r="D17" s="48"/>
      <c r="E17" s="22">
        <f>(6-E16)/6</f>
        <v>1</v>
      </c>
      <c r="F17" s="23"/>
      <c r="G17" s="24"/>
      <c r="H17" s="25"/>
      <c r="I17" s="26"/>
      <c r="J17" s="27"/>
    </row>
    <row r="18" spans="2:10" ht="64.5" customHeight="1" thickBot="1">
      <c r="B18" s="103" t="s">
        <v>102</v>
      </c>
      <c r="C18" s="104"/>
      <c r="D18" s="104"/>
      <c r="E18" s="104"/>
      <c r="F18" s="104"/>
      <c r="G18" s="104"/>
      <c r="H18" s="104"/>
      <c r="I18" s="104"/>
      <c r="J18" s="105"/>
    </row>
    <row r="19" spans="2:10" ht="45.75" customHeight="1"/>
    <row r="25" spans="2:10" ht="46.5" customHeight="1"/>
    <row r="26" spans="2:10" ht="52.5" customHeight="1"/>
  </sheetData>
  <mergeCells count="15">
    <mergeCell ref="B18:J18"/>
    <mergeCell ref="B1:C1"/>
    <mergeCell ref="B2:J2"/>
    <mergeCell ref="B3:F3"/>
    <mergeCell ref="G3:H3"/>
    <mergeCell ref="I3:J3"/>
    <mergeCell ref="B4:F4"/>
    <mergeCell ref="G4:H4"/>
    <mergeCell ref="I4:J4"/>
    <mergeCell ref="B5:J5"/>
    <mergeCell ref="B6:J6"/>
    <mergeCell ref="B8:J8"/>
    <mergeCell ref="B16:C16"/>
    <mergeCell ref="B17:C17"/>
    <mergeCell ref="B14:J14"/>
  </mergeCells>
  <conditionalFormatting sqref="H12:H13 H15">
    <cfRule type="expression" dxfId="6" priority="5">
      <formula>E12="Not applicable for this review"</formula>
    </cfRule>
  </conditionalFormatting>
  <conditionalFormatting sqref="E12:E13 E15">
    <cfRule type="expression" dxfId="5" priority="4">
      <formula>E12="Not applicable for this review"</formula>
    </cfRule>
  </conditionalFormatting>
  <conditionalFormatting sqref="H9:H11">
    <cfRule type="expression" dxfId="4" priority="3">
      <formula>E9="Not applicable for this review"</formula>
    </cfRule>
  </conditionalFormatting>
  <conditionalFormatting sqref="E9 E11">
    <cfRule type="expression" dxfId="3" priority="2">
      <formula>E9="Not applicable for this review"</formula>
    </cfRule>
  </conditionalFormatting>
  <conditionalFormatting sqref="E10">
    <cfRule type="expression" dxfId="2" priority="1">
      <formula>E10="Not applicable for this review"</formula>
    </cfRule>
  </conditionalFormatting>
  <dataValidations count="1">
    <dataValidation type="list" allowBlank="1" showInputMessage="1" showErrorMessage="1" sqref="G17:H17" xr:uid="{3E2FB52A-511F-447A-B77B-09DC12F9C304}">
      <formula1>$G$507:$G$508</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DEBBC24-4B7A-40F7-A7E6-F5B7B976DFF1}">
          <x14:formula1>
            <xm:f>'Drop Down List'!$B$1:$B$4</xm:f>
          </x14:formula1>
          <xm:sqref>E15 E9:E13</xm:sqref>
        </x14:dataValidation>
        <x14:dataValidation type="list" allowBlank="1" showInputMessage="1" showErrorMessage="1" xr:uid="{343D61FC-969B-42C5-A545-F8A7B766DB41}">
          <x14:formula1>
            <xm:f>'Drop Down List'!$B$6:$B$8</xm:f>
          </x14:formula1>
          <xm:sqref>G9:G13 G15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4"/>
  <sheetViews>
    <sheetView topLeftCell="B1" zoomScale="75" zoomScaleNormal="75" workbookViewId="0">
      <selection activeCell="C10" sqref="C10"/>
    </sheetView>
  </sheetViews>
  <sheetFormatPr defaultColWidth="9.140625" defaultRowHeight="11.25"/>
  <cols>
    <col min="1" max="1" width="1.28515625" style="1" customWidth="1"/>
    <col min="2" max="2" width="5" style="2" customWidth="1"/>
    <col min="3" max="3" width="76.570312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1"/>
      <c r="C1" s="91"/>
      <c r="D1" s="2"/>
    </row>
    <row r="2" spans="2:54" s="4" customFormat="1" ht="21" customHeight="1" thickBot="1">
      <c r="B2" s="92" t="s">
        <v>174</v>
      </c>
      <c r="C2" s="93"/>
      <c r="D2" s="93"/>
      <c r="E2" s="93"/>
      <c r="F2" s="93"/>
      <c r="G2" s="93"/>
      <c r="H2" s="93"/>
      <c r="I2" s="93"/>
      <c r="J2" s="94"/>
    </row>
    <row r="3" spans="2:54" s="5" customFormat="1" ht="20.25" customHeight="1">
      <c r="B3" s="95" t="s">
        <v>36</v>
      </c>
      <c r="C3" s="96"/>
      <c r="D3" s="96"/>
      <c r="E3" s="96"/>
      <c r="F3" s="97"/>
      <c r="G3" s="98" t="s">
        <v>37</v>
      </c>
      <c r="H3" s="97"/>
      <c r="I3" s="98" t="s">
        <v>38</v>
      </c>
      <c r="J3" s="99"/>
    </row>
    <row r="4" spans="2:54" ht="39.75" customHeight="1">
      <c r="B4" s="78" t="s">
        <v>13</v>
      </c>
      <c r="C4" s="79"/>
      <c r="D4" s="79"/>
      <c r="E4" s="79"/>
      <c r="F4" s="80"/>
      <c r="G4" s="81" t="s">
        <v>26</v>
      </c>
      <c r="H4" s="82"/>
      <c r="I4" s="83">
        <v>44722</v>
      </c>
      <c r="J4" s="84"/>
    </row>
    <row r="5" spans="2:54" ht="20.25" customHeight="1">
      <c r="B5" s="85" t="s">
        <v>39</v>
      </c>
      <c r="C5" s="86"/>
      <c r="D5" s="86"/>
      <c r="E5" s="86"/>
      <c r="F5" s="86"/>
      <c r="G5" s="86"/>
      <c r="H5" s="86"/>
      <c r="I5" s="86"/>
      <c r="J5" s="87"/>
    </row>
    <row r="6" spans="2:54" ht="42" customHeight="1" thickBot="1">
      <c r="B6" s="88"/>
      <c r="C6" s="89"/>
      <c r="D6" s="89"/>
      <c r="E6" s="89"/>
      <c r="F6" s="89"/>
      <c r="G6" s="89"/>
      <c r="H6" s="89"/>
      <c r="I6" s="89"/>
      <c r="J6" s="90"/>
    </row>
    <row r="7" spans="2:54" s="5" customFormat="1" ht="35.25" customHeight="1" thickBot="1">
      <c r="B7" s="6" t="s">
        <v>40</v>
      </c>
      <c r="C7" s="7" t="s">
        <v>41</v>
      </c>
      <c r="D7" s="7" t="s">
        <v>42</v>
      </c>
      <c r="E7" s="8" t="s">
        <v>43</v>
      </c>
      <c r="F7" s="8" t="s">
        <v>44</v>
      </c>
      <c r="G7" s="9" t="s">
        <v>45</v>
      </c>
      <c r="H7" s="9" t="s">
        <v>46</v>
      </c>
      <c r="I7" s="8" t="s">
        <v>47</v>
      </c>
      <c r="J7" s="10" t="s">
        <v>48</v>
      </c>
    </row>
    <row r="8" spans="2:54" ht="26.25" customHeight="1">
      <c r="B8" s="100" t="s">
        <v>175</v>
      </c>
      <c r="C8" s="101"/>
      <c r="D8" s="101"/>
      <c r="E8" s="101"/>
      <c r="F8" s="101"/>
      <c r="G8" s="101"/>
      <c r="H8" s="101"/>
      <c r="I8" s="101"/>
      <c r="J8" s="102"/>
    </row>
    <row r="9" spans="2:54" ht="32.25">
      <c r="B9" s="11">
        <v>1</v>
      </c>
      <c r="C9" s="28" t="s">
        <v>176</v>
      </c>
      <c r="D9" s="28"/>
      <c r="E9" s="12" t="s">
        <v>51</v>
      </c>
      <c r="F9" s="13"/>
      <c r="G9" s="14"/>
      <c r="H9" s="14"/>
      <c r="I9" s="13"/>
      <c r="J9" s="15"/>
    </row>
    <row r="10" spans="2:54" ht="48.75">
      <c r="B10" s="11">
        <v>2</v>
      </c>
      <c r="C10" s="28" t="s">
        <v>177</v>
      </c>
      <c r="D10" s="28"/>
      <c r="E10" s="12" t="s">
        <v>51</v>
      </c>
      <c r="F10" s="13"/>
      <c r="G10" s="14"/>
      <c r="H10" s="14"/>
      <c r="I10" s="13"/>
      <c r="J10" s="15"/>
      <c r="BB10" s="16"/>
    </row>
    <row r="11" spans="2:54" ht="32.25">
      <c r="B11" s="11">
        <v>3</v>
      </c>
      <c r="C11" s="28" t="s">
        <v>178</v>
      </c>
      <c r="D11" s="28"/>
      <c r="E11" s="12" t="s">
        <v>51</v>
      </c>
      <c r="F11" s="13"/>
      <c r="G11" s="14"/>
      <c r="H11" s="14"/>
      <c r="I11" s="13"/>
      <c r="J11" s="15"/>
      <c r="BB11" s="16"/>
    </row>
    <row r="12" spans="2:54" ht="48.75">
      <c r="B12" s="11">
        <v>4</v>
      </c>
      <c r="C12" s="28" t="s">
        <v>179</v>
      </c>
      <c r="D12" s="28"/>
      <c r="E12" s="12" t="s">
        <v>51</v>
      </c>
      <c r="F12" s="13"/>
      <c r="G12" s="14"/>
      <c r="H12" s="14"/>
      <c r="I12" s="13"/>
      <c r="J12" s="15"/>
      <c r="BB12" s="16"/>
    </row>
    <row r="13" spans="2:54" ht="32.25">
      <c r="B13" s="11">
        <v>5</v>
      </c>
      <c r="C13" s="28" t="s">
        <v>180</v>
      </c>
      <c r="D13" s="28"/>
      <c r="E13" s="12" t="s">
        <v>51</v>
      </c>
      <c r="F13" s="13"/>
      <c r="G13" s="14"/>
      <c r="H13" s="14"/>
      <c r="I13" s="13"/>
      <c r="J13" s="15"/>
      <c r="BB13" s="16"/>
    </row>
    <row r="14" spans="2:54" ht="16.5">
      <c r="B14" s="11">
        <v>6</v>
      </c>
      <c r="C14" s="28" t="s">
        <v>181</v>
      </c>
      <c r="D14" s="28"/>
      <c r="E14" s="12" t="s">
        <v>51</v>
      </c>
      <c r="F14" s="13"/>
      <c r="G14" s="14"/>
      <c r="H14" s="14"/>
      <c r="I14" s="13"/>
      <c r="J14" s="15"/>
      <c r="BB14" s="16"/>
    </row>
    <row r="15" spans="2:54" ht="16.5">
      <c r="B15" s="11">
        <v>7</v>
      </c>
      <c r="C15" s="28" t="s">
        <v>182</v>
      </c>
      <c r="D15" s="28"/>
      <c r="E15" s="12" t="s">
        <v>51</v>
      </c>
      <c r="F15" s="13"/>
      <c r="G15" s="14"/>
      <c r="H15" s="14"/>
      <c r="I15" s="13"/>
      <c r="J15" s="15"/>
      <c r="BB15" s="16"/>
    </row>
    <row r="16" spans="2:54" ht="64.5" customHeight="1">
      <c r="B16" s="11">
        <v>8</v>
      </c>
      <c r="C16" s="28" t="s">
        <v>183</v>
      </c>
      <c r="D16" s="28"/>
      <c r="E16" s="12" t="s">
        <v>51</v>
      </c>
      <c r="F16" s="13"/>
      <c r="G16" s="14"/>
      <c r="H16" s="14"/>
      <c r="I16" s="13"/>
      <c r="J16" s="15"/>
      <c r="BB16" s="16"/>
    </row>
    <row r="17" spans="2:54" ht="45.75" customHeight="1">
      <c r="B17" s="11">
        <v>9</v>
      </c>
      <c r="C17" s="28" t="s">
        <v>184</v>
      </c>
      <c r="D17" s="28"/>
      <c r="E17" s="12" t="s">
        <v>51</v>
      </c>
      <c r="F17" s="13"/>
      <c r="G17" s="14"/>
      <c r="H17" s="14"/>
      <c r="I17" s="13"/>
      <c r="J17" s="15"/>
      <c r="BB17" s="16"/>
    </row>
    <row r="18" spans="2:54" ht="32.25">
      <c r="B18" s="11">
        <v>10</v>
      </c>
      <c r="C18" s="28" t="s">
        <v>185</v>
      </c>
      <c r="D18" s="28"/>
      <c r="E18" s="12" t="s">
        <v>51</v>
      </c>
      <c r="F18" s="13"/>
      <c r="G18" s="14"/>
      <c r="H18" s="14"/>
      <c r="I18" s="13"/>
      <c r="J18" s="15"/>
      <c r="BB18" s="16"/>
    </row>
    <row r="19" spans="2:54" ht="36" customHeight="1">
      <c r="B19" s="11">
        <v>11</v>
      </c>
      <c r="C19" s="28" t="s">
        <v>186</v>
      </c>
      <c r="D19" s="28"/>
      <c r="E19" s="12" t="s">
        <v>51</v>
      </c>
      <c r="F19" s="13"/>
      <c r="G19" s="14"/>
      <c r="H19" s="14"/>
      <c r="I19" s="13"/>
      <c r="J19" s="15"/>
      <c r="BB19" s="16"/>
    </row>
    <row r="20" spans="2:54" ht="27.75" customHeight="1" thickBot="1">
      <c r="B20" s="106" t="s">
        <v>100</v>
      </c>
      <c r="C20" s="107"/>
      <c r="D20" s="47"/>
      <c r="E20" s="17">
        <f>(COUNTIF(E9:E19,"Fail"))</f>
        <v>0</v>
      </c>
      <c r="F20" s="18"/>
      <c r="G20" s="19"/>
      <c r="H20" s="20"/>
      <c r="I20" s="21"/>
      <c r="J20" s="27"/>
    </row>
    <row r="21" spans="2:54" ht="27.75" customHeight="1" thickBot="1">
      <c r="B21" s="108" t="s">
        <v>101</v>
      </c>
      <c r="C21" s="109"/>
      <c r="D21" s="48"/>
      <c r="E21" s="22">
        <f>(11-E20)/11</f>
        <v>1</v>
      </c>
      <c r="F21" s="23"/>
      <c r="G21" s="24"/>
      <c r="H21" s="25"/>
      <c r="I21" s="26"/>
      <c r="J21" s="27"/>
    </row>
    <row r="22" spans="2:54" ht="115.5" customHeight="1" thickBot="1">
      <c r="B22" s="103" t="s">
        <v>102</v>
      </c>
      <c r="C22" s="104"/>
      <c r="D22" s="104"/>
      <c r="E22" s="104"/>
      <c r="F22" s="104"/>
      <c r="G22" s="104"/>
      <c r="H22" s="104"/>
      <c r="I22" s="104"/>
      <c r="J22" s="105"/>
    </row>
    <row r="23" spans="2:54" ht="46.5" customHeight="1"/>
    <row r="24" spans="2:54" ht="52.5" customHeight="1"/>
  </sheetData>
  <mergeCells count="14">
    <mergeCell ref="B22:J22"/>
    <mergeCell ref="B1:C1"/>
    <mergeCell ref="B2:J2"/>
    <mergeCell ref="B3:F3"/>
    <mergeCell ref="G3:H3"/>
    <mergeCell ref="I3:J3"/>
    <mergeCell ref="B4:F4"/>
    <mergeCell ref="G4:H4"/>
    <mergeCell ref="I4:J4"/>
    <mergeCell ref="B5:J5"/>
    <mergeCell ref="B6:J6"/>
    <mergeCell ref="B8:J8"/>
    <mergeCell ref="B20:C20"/>
    <mergeCell ref="B21:C21"/>
  </mergeCells>
  <conditionalFormatting sqref="H9:H19">
    <cfRule type="expression" dxfId="1" priority="2">
      <formula>E9="Not applicable for this review"</formula>
    </cfRule>
  </conditionalFormatting>
  <conditionalFormatting sqref="E9:E19">
    <cfRule type="expression" dxfId="0" priority="1">
      <formula>E9="Not applicable for this review"</formula>
    </cfRule>
  </conditionalFormatting>
  <dataValidations count="1">
    <dataValidation type="list" allowBlank="1" showInputMessage="1" showErrorMessage="1" sqref="G21:H21" xr:uid="{A920D0D2-4818-4FC4-B5E2-9663A0CC4A17}">
      <formula1>$G$511:$G$512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33A55-8C17-4010-9136-D7B3E5296040}">
          <x14:formula1>
            <xm:f>'Drop Down List'!$B$6:$B$8</xm:f>
          </x14:formula1>
          <xm:sqref>G9:G19</xm:sqref>
        </x14:dataValidation>
        <x14:dataValidation type="list" allowBlank="1" showInputMessage="1" showErrorMessage="1" xr:uid="{13FBE279-D10A-4559-AC35-F6439EAC17A3}">
          <x14:formula1>
            <xm:f>'Drop Down List'!$B$1:$B$4</xm:f>
          </x14:formula1>
          <xm:sqref>E9:E19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16CB5-8DC8-4286-982E-4D28063D2814}">
  <dimension ref="B1:B8"/>
  <sheetViews>
    <sheetView zoomScale="90" zoomScaleNormal="90" workbookViewId="0">
      <selection activeCell="B8" sqref="B8"/>
    </sheetView>
  </sheetViews>
  <sheetFormatPr defaultRowHeight="15"/>
  <cols>
    <col min="1" max="1" width="3" customWidth="1"/>
    <col min="2" max="2" width="165.5703125" customWidth="1"/>
  </cols>
  <sheetData>
    <row r="1" spans="2:2">
      <c r="B1" t="s">
        <v>51</v>
      </c>
    </row>
    <row r="2" spans="2:2">
      <c r="B2" t="s">
        <v>81</v>
      </c>
    </row>
    <row r="3" spans="2:2">
      <c r="B3" t="s">
        <v>91</v>
      </c>
    </row>
    <row r="4" spans="2:2">
      <c r="B4" t="s">
        <v>86</v>
      </c>
    </row>
    <row r="6" spans="2:2">
      <c r="B6" t="s">
        <v>63</v>
      </c>
    </row>
    <row r="7" spans="2:2">
      <c r="B7" t="s">
        <v>187</v>
      </c>
    </row>
    <row r="8" spans="2:2">
      <c r="B8" t="s">
        <v>188</v>
      </c>
    </row>
  </sheetData>
  <sheetProtection selectLockedCells="1" selectUnlockedCell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7" ma:contentTypeDescription="Create a new document." ma:contentTypeScope="" ma:versionID="be68451fd984d67472fa1e5ac7931fdc">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e9182a29c266266dcde91652e9530303"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800040A-12FC-4A7D-94EF-8B1025DC46C9}"/>
</file>

<file path=customXml/itemProps2.xml><?xml version="1.0" encoding="utf-8"?>
<ds:datastoreItem xmlns:ds="http://schemas.openxmlformats.org/officeDocument/2006/customXml" ds:itemID="{2CEC5AB0-7C9C-45D4-BCFE-14259424336C}"/>
</file>

<file path=customXml/itemProps3.xml><?xml version="1.0" encoding="utf-8"?>
<ds:datastoreItem xmlns:ds="http://schemas.openxmlformats.org/officeDocument/2006/customXml" ds:itemID="{024660F9-7308-4D41-94FA-F991CF5AE1B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Islam, Mohammad Saiful</cp:lastModifiedBy>
  <cp:revision/>
  <dcterms:created xsi:type="dcterms:W3CDTF">2021-05-13T14:47:28Z</dcterms:created>
  <dcterms:modified xsi:type="dcterms:W3CDTF">2022-06-24T22:15:35Z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y fmtid="{D5CDD505-2E9C-101B-9397-08002B2CF9AE}" pid="6" name="MediaServiceImageTags">
    <vt:lpwstr/>
  </property>
</Properties>
</file>