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Report/Pecan Bayou Documentation/"/>
    </mc:Choice>
  </mc:AlternateContent>
  <xr:revisionPtr revIDLastSave="6472" documentId="13_ncr:1_{4BF1102A-A1B0-48B5-A61E-FDF5EFB49E61}" xr6:coauthVersionLast="47" xr6:coauthVersionMax="47" xr10:uidLastSave="{DA737D81-4DDB-4A13-93A3-A72D3061869C}"/>
  <bookViews>
    <workbookView xWindow="28680" yWindow="-120" windowWidth="29040" windowHeight="15840" tabRatio="698" firstSheet="4" activeTab="8" xr2:uid="{00000000-000D-0000-FFFF-FFFF00000000}"/>
  </bookViews>
  <sheets>
    <sheet name="HUC-8 Overview" sheetId="3" r:id="rId1"/>
    <sheet name="HUC-8 Results" sheetId="2" r:id="rId2"/>
    <sheet name="0701_A1 Plans (Pluvial)" sheetId="1" r:id="rId3"/>
    <sheet name="0702_A2 Plans (Direct)" sheetId="5" r:id="rId4"/>
    <sheet name="0703_A3 Plans (Direct)" sheetId="13" r:id="rId5"/>
    <sheet name="0703_A4 Plans (Direct)" sheetId="14" r:id="rId6"/>
    <sheet name="0704_A5 Plans (Direct)" sheetId="15" r:id="rId7"/>
    <sheet name="0705_A6 Plans (Pluvial)" sheetId="16" r:id="rId8"/>
    <sheet name="0706_A7 Plans (Direct)" sheetId="17" r:id="rId9"/>
    <sheet name="Infiltration Look-up Table" sheetId="11" r:id="rId10"/>
    <sheet name="Manning-n Table" sheetId="12" r:id="rId1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62" i="15" l="1"/>
  <c r="Q70" i="15"/>
  <c r="Q71" i="15"/>
  <c r="Q72" i="15"/>
  <c r="Q73" i="15"/>
  <c r="Q74" i="15"/>
  <c r="Q69" i="15"/>
  <c r="N70" i="15"/>
  <c r="N71" i="15"/>
  <c r="N72" i="15"/>
  <c r="N73" i="15"/>
  <c r="N74" i="15"/>
  <c r="N69" i="15"/>
  <c r="N62" i="15"/>
  <c r="D62" i="5"/>
  <c r="M69" i="17"/>
  <c r="M61" i="1"/>
  <c r="M62" i="1"/>
  <c r="M63" i="1"/>
  <c r="M64" i="1"/>
  <c r="M65" i="1"/>
  <c r="M66" i="1"/>
  <c r="M67" i="1"/>
  <c r="M68" i="1"/>
  <c r="M69" i="1"/>
  <c r="M70" i="1"/>
  <c r="M60" i="1"/>
  <c r="O73" i="15"/>
  <c r="C62" i="15" l="1"/>
  <c r="E14" i="2"/>
  <c r="E11" i="2"/>
  <c r="F8" i="3"/>
  <c r="G6" i="3" l="1"/>
  <c r="G10" i="3"/>
  <c r="G5" i="3" l="1"/>
  <c r="E7" i="2"/>
  <c r="E70" i="2"/>
  <c r="E69" i="2"/>
  <c r="E68" i="2"/>
  <c r="E67" i="2"/>
  <c r="E66" i="2"/>
  <c r="E65" i="2"/>
  <c r="E64" i="2"/>
  <c r="E58" i="2"/>
  <c r="E59" i="2"/>
  <c r="E57" i="2"/>
  <c r="E56" i="2"/>
  <c r="E55" i="2"/>
  <c r="E54" i="2"/>
  <c r="E53" i="2"/>
  <c r="E48" i="2"/>
  <c r="E47" i="2"/>
  <c r="E46" i="2"/>
  <c r="E45" i="2"/>
  <c r="E44" i="2"/>
  <c r="E43" i="2"/>
  <c r="E42" i="2"/>
  <c r="E37" i="2"/>
  <c r="E36" i="2"/>
  <c r="E35" i="2"/>
  <c r="E34" i="2"/>
  <c r="E33" i="2"/>
  <c r="E32" i="2"/>
  <c r="E31" i="2"/>
  <c r="E26" i="2"/>
  <c r="E25" i="2"/>
  <c r="E24" i="2"/>
  <c r="E23" i="2"/>
  <c r="E22" i="2"/>
  <c r="E21" i="2"/>
  <c r="E20" i="2"/>
  <c r="E13" i="2"/>
  <c r="E15" i="2"/>
  <c r="E12" i="2"/>
  <c r="E10" i="2"/>
  <c r="E9" i="2"/>
  <c r="E8" i="2"/>
  <c r="E81" i="2"/>
  <c r="E80" i="2"/>
  <c r="E79" i="2"/>
  <c r="E78" i="2"/>
  <c r="E77" i="2"/>
  <c r="E76" i="2"/>
  <c r="E75" i="2"/>
  <c r="F6" i="3" l="1"/>
  <c r="D63" i="5" l="1"/>
  <c r="C9" i="1"/>
  <c r="F7" i="3"/>
  <c r="G7" i="3" s="1"/>
  <c r="C9" i="17"/>
  <c r="C9" i="16"/>
  <c r="C9" i="15"/>
  <c r="C9" i="14"/>
  <c r="C9" i="13"/>
  <c r="B9" i="5" l="1"/>
  <c r="B9" i="1"/>
  <c r="C9" i="5"/>
  <c r="G8" i="3" l="1"/>
  <c r="F9" i="3" s="1"/>
  <c r="G9" i="3" s="1"/>
  <c r="F11" i="3" s="1"/>
  <c r="G11" i="3" s="1"/>
</calcChain>
</file>

<file path=xl/sharedStrings.xml><?xml version="1.0" encoding="utf-8"?>
<sst xmlns="http://schemas.openxmlformats.org/spreadsheetml/2006/main" count="1062" uniqueCount="351">
  <si>
    <t>Pecan Bayou Model Summary</t>
  </si>
  <si>
    <t>Model Domain</t>
  </si>
  <si>
    <t>Domain Area (sqmi)</t>
  </si>
  <si>
    <t>Domain Type</t>
  </si>
  <si>
    <t>Flow Type</t>
  </si>
  <si>
    <t>Inflowing Area (sqmi)</t>
  </si>
  <si>
    <t>Total Drainage Area at Confluence</t>
  </si>
  <si>
    <t>0701_A1</t>
  </si>
  <si>
    <t>Headwater</t>
  </si>
  <si>
    <t>Pluvial</t>
  </si>
  <si>
    <t>0702_A2</t>
  </si>
  <si>
    <t>Receiving</t>
  </si>
  <si>
    <t>Direct Flow</t>
  </si>
  <si>
    <t>0703_A3</t>
  </si>
  <si>
    <t>0703_A4*</t>
  </si>
  <si>
    <t>0704_A5</t>
  </si>
  <si>
    <t>0705_A6</t>
  </si>
  <si>
    <t>0706_A7</t>
  </si>
  <si>
    <t>*The inflowing area for 0704_A4 includes the drainage area associated with the Jim Ned HUC-8 model domains.</t>
  </si>
  <si>
    <t>Summary of Outflows</t>
  </si>
  <si>
    <t>1% AEP Results</t>
  </si>
  <si>
    <t>Basin outflows</t>
  </si>
  <si>
    <t>Regression</t>
  </si>
  <si>
    <t>Simulation Results</t>
  </si>
  <si>
    <t>Gage Analysis</t>
  </si>
  <si>
    <t>FIS Flow</t>
  </si>
  <si>
    <t>Basins</t>
  </si>
  <si>
    <t>1%-</t>
  </si>
  <si>
    <t>1%+</t>
  </si>
  <si>
    <t>Max Outflow</t>
  </si>
  <si>
    <t>Max Outflow Plan</t>
  </si>
  <si>
    <t>1%- Gage</t>
  </si>
  <si>
    <t>1% Gage</t>
  </si>
  <si>
    <t>1%+ Gage</t>
  </si>
  <si>
    <t>NRCS_1.0_PCT</t>
  </si>
  <si>
    <t>0703_A4</t>
  </si>
  <si>
    <t>0704_A5 Gage Location</t>
  </si>
  <si>
    <t>0706_A7 Gage Location</t>
  </si>
  <si>
    <t>0.2% AEP Results</t>
  </si>
  <si>
    <t>NRCS_0.2_PCT</t>
  </si>
  <si>
    <t>2% AEP Results</t>
  </si>
  <si>
    <t>NRCS_2.0_PCT</t>
  </si>
  <si>
    <t>4% AEP Results</t>
  </si>
  <si>
    <t>NRCS_4.0_PCT</t>
  </si>
  <si>
    <t>10% AEP Results</t>
  </si>
  <si>
    <t>NRCS_10_PCT</t>
  </si>
  <si>
    <t>1% Plus Results</t>
  </si>
  <si>
    <t>NRCS_1.0_PLU</t>
  </si>
  <si>
    <t>10% Minus Results</t>
  </si>
  <si>
    <t>NRCS_1.0_MIN</t>
  </si>
  <si>
    <t>Watershed Type:</t>
  </si>
  <si>
    <t>Inflows from:</t>
  </si>
  <si>
    <t>None</t>
  </si>
  <si>
    <t xml:space="preserve">Outflow to: </t>
  </si>
  <si>
    <t>Model Plan Breakdown</t>
  </si>
  <si>
    <t>AEP Event</t>
  </si>
  <si>
    <t>Plan Name</t>
  </si>
  <si>
    <t>Precipitation</t>
  </si>
  <si>
    <t>NRCS_4_PCT</t>
  </si>
  <si>
    <t>NRCS_2_PCT</t>
  </si>
  <si>
    <t>NRCS_1_PCT</t>
  </si>
  <si>
    <t>1% minus</t>
  </si>
  <si>
    <t>1% plus</t>
  </si>
  <si>
    <t>DSS Inputs</t>
  </si>
  <si>
    <t>Summary of Results</t>
  </si>
  <si>
    <t>AEP</t>
  </si>
  <si>
    <t>NRCS_1.0_min</t>
  </si>
  <si>
    <t>NRCS_1.0_plu</t>
  </si>
  <si>
    <t>Validation Summary</t>
  </si>
  <si>
    <t>SFHA Comparison</t>
  </si>
  <si>
    <t>There are digital effective A Zones in this domain. The 1% floodplains are similar to the digital effective floodplain boundaries. In general, the computed boundaries are smaller than the effective boundaries.</t>
  </si>
  <si>
    <t>Validation Location</t>
  </si>
  <si>
    <t>Name</t>
  </si>
  <si>
    <t>Drainage Area (sqmi)</t>
  </si>
  <si>
    <t>Computed Flow</t>
  </si>
  <si>
    <t>Plan</t>
  </si>
  <si>
    <t>Old</t>
  </si>
  <si>
    <t>SA/2D Connection: 0701_A1_Outfall</t>
  </si>
  <si>
    <t>Pecan Bayou</t>
  </si>
  <si>
    <t>Pt1</t>
  </si>
  <si>
    <t>Pt2</t>
  </si>
  <si>
    <t>Pt3</t>
  </si>
  <si>
    <t>Clear Creek</t>
  </si>
  <si>
    <t>Pt4</t>
  </si>
  <si>
    <t>Unnamed</t>
  </si>
  <si>
    <t>Pt5</t>
  </si>
  <si>
    <t>Pt6</t>
  </si>
  <si>
    <t>Crooked Creek</t>
  </si>
  <si>
    <t>Pt7</t>
  </si>
  <si>
    <t>South Prong Pecan Bayou</t>
  </si>
  <si>
    <t>Pt8</t>
  </si>
  <si>
    <t>Pt9</t>
  </si>
  <si>
    <t>North Prong Pecan Bayou</t>
  </si>
  <si>
    <t>Pt10</t>
  </si>
  <si>
    <t>Time of Peak</t>
  </si>
  <si>
    <t>0702_A2_Outfall1 ( Main Channel Region)</t>
  </si>
  <si>
    <t>0702_A2_Outfall2 (Left overbank)</t>
  </si>
  <si>
    <t>02Jan2021 0250</t>
  </si>
  <si>
    <t>02Jan2021 0230</t>
  </si>
  <si>
    <t>02Jan2021 0300</t>
  </si>
  <si>
    <t>02Jan2021 0140</t>
  </si>
  <si>
    <t>02Jan2021 0210</t>
  </si>
  <si>
    <t>02Jan2021 0200</t>
  </si>
  <si>
    <t>02Jan2021 0120</t>
  </si>
  <si>
    <t>02Jan2021 0130</t>
  </si>
  <si>
    <t>02Jan2021 0010</t>
  </si>
  <si>
    <t>02Jan20210010</t>
  </si>
  <si>
    <t>01Jan2021 2210</t>
  </si>
  <si>
    <t>02Jan2021 0150</t>
  </si>
  <si>
    <t>01Jan2021 2300</t>
  </si>
  <si>
    <t xml:space="preserve">FIS Flow </t>
  </si>
  <si>
    <t>AMC I</t>
  </si>
  <si>
    <t>SA/2D Connections:0702_A2_Outfall(#1&amp;#2)</t>
  </si>
  <si>
    <t>Little Pecan Bayou</t>
  </si>
  <si>
    <t>Cottonwood Creek</t>
  </si>
  <si>
    <t>Turkey Creek</t>
  </si>
  <si>
    <t>Pt 9</t>
  </si>
  <si>
    <t>Cottonwood Branch</t>
  </si>
  <si>
    <t>t</t>
  </si>
  <si>
    <t>0703_A3_Outfall</t>
  </si>
  <si>
    <t>Paint Creek</t>
  </si>
  <si>
    <t>Holloway Creek</t>
  </si>
  <si>
    <t>Red River</t>
  </si>
  <si>
    <t>0703_A3, Jim Ned 0802_A3</t>
  </si>
  <si>
    <t>Digital Effective Zone A map layers are present in this domain. The 1% floodplains are similar to the digital effective floodplain boundaries. In general, the computed boundaries on the tributaries are slightly smaller than the effective boundaries. The computed extents of Lake Brownwood mirrors the extent of the effective boundaries.</t>
  </si>
  <si>
    <t>0.05, 90%</t>
  </si>
  <si>
    <t>0.05, AMC I</t>
  </si>
  <si>
    <t>0.04. AMC I</t>
  </si>
  <si>
    <t>Unnamed Tributary</t>
  </si>
  <si>
    <t>Rough Branch</t>
  </si>
  <si>
    <t>Panther Creek</t>
  </si>
  <si>
    <t>Sand Creek</t>
  </si>
  <si>
    <t>Hog Creek</t>
  </si>
  <si>
    <t>Rough Creek 2</t>
  </si>
  <si>
    <t>Rocky Creek</t>
  </si>
  <si>
    <t>Jim Ned Branch</t>
  </si>
  <si>
    <t>Lake Brownwood</t>
  </si>
  <si>
    <t>Pt11</t>
  </si>
  <si>
    <t>Pt12</t>
  </si>
  <si>
    <t>Pt13</t>
  </si>
  <si>
    <t>Lost Creek</t>
  </si>
  <si>
    <t>Pt14</t>
  </si>
  <si>
    <t>Bledsoe Branch</t>
  </si>
  <si>
    <t>Pt15</t>
  </si>
  <si>
    <t>Pt16</t>
  </si>
  <si>
    <t>SA/2D Connection: 0202_A4_Outfall</t>
  </si>
  <si>
    <t>0703_A4 (Lake Brownwood)</t>
  </si>
  <si>
    <t>0704_A5_Outfall1 ( Main Channel Region)</t>
  </si>
  <si>
    <t>0704_A5_Outfall2 (Left overbank)</t>
  </si>
  <si>
    <t>03Jan2021 0030</t>
  </si>
  <si>
    <t>02Jan2021 0710</t>
  </si>
  <si>
    <t>02Jan2021 0740</t>
  </si>
  <si>
    <t>03Jan2021 0100</t>
  </si>
  <si>
    <t>03Jan2021 1450</t>
  </si>
  <si>
    <t>03Jan2021 1520</t>
  </si>
  <si>
    <t>03Jan2021 0310</t>
  </si>
  <si>
    <t>03Jan2021 1210</t>
  </si>
  <si>
    <t>03Jan2021 1230</t>
  </si>
  <si>
    <t>03Jan2021 0220</t>
  </si>
  <si>
    <t>03Jan2021 0740</t>
  </si>
  <si>
    <t>03Jan2021 0810</t>
  </si>
  <si>
    <t>03Jan2021 0300</t>
  </si>
  <si>
    <t>03Jan2021 0230</t>
  </si>
  <si>
    <t>03Jan2021 1330</t>
  </si>
  <si>
    <t>03Jan2021 1400</t>
  </si>
  <si>
    <t>03Jan2021 0430</t>
  </si>
  <si>
    <t>03Jan2021 0450</t>
  </si>
  <si>
    <t>Zone AE: The computed floodplain footprints are generally smaller than the detailed study boundaries for the tributaries to Pecan Bayou. The Base Flood Elevations (BFE) are generally within two feet. The computed Pecan Bayou floodplain is similar to the detailed study boundary.
Zone A:  The 1% floodplains are similar to the digital effective floodplain boundaries. In general, the computed boundaries are smaller than the effective boundaries.</t>
  </si>
  <si>
    <t>AMC 70 - 30 split</t>
  </si>
  <si>
    <t>USGS Gage</t>
  </si>
  <si>
    <t>SA/2D connection:0704_A5</t>
  </si>
  <si>
    <t>Salt Creek</t>
  </si>
  <si>
    <t>Mackinally Creek</t>
  </si>
  <si>
    <t>Steppes Creek</t>
  </si>
  <si>
    <t>Gap Creek</t>
  </si>
  <si>
    <t>FIS 1</t>
  </si>
  <si>
    <t>Tom Williams Creek - At US Highway 67</t>
  </si>
  <si>
    <t>FIS 2</t>
  </si>
  <si>
    <t>West Adams Branch - At Beaver Avenue</t>
  </si>
  <si>
    <t>FIS 3</t>
  </si>
  <si>
    <t>West Adams Branch - At Belle Plain Avenue</t>
  </si>
  <si>
    <t>FIS 4</t>
  </si>
  <si>
    <t>Willis Creek -Above confluence of Split Flow Channel</t>
  </si>
  <si>
    <t>FIS 5 &amp; FIS 5 Overbank</t>
  </si>
  <si>
    <t>South Willis Creek - Below Tributary of South Willis Creek</t>
  </si>
  <si>
    <t>FIS 6</t>
  </si>
  <si>
    <t>Willis Creek - Below Eastern City Limits of Brownwood</t>
  </si>
  <si>
    <t xml:space="preserve">Digital Effective Zone A map layers are present in this domain. The 1% floodplains are similar to the digital effective floodplain boundaries. In general, the computed boundaries are smaller than the effective boundaries throughout the domain. </t>
  </si>
  <si>
    <t>SA/2D Connection: 0705_A6_Outfall</t>
  </si>
  <si>
    <t>Blanket Creek</t>
  </si>
  <si>
    <t>Pompey Creek</t>
  </si>
  <si>
    <t>Dry Blanket Creek</t>
  </si>
  <si>
    <t>0704_A5, 0705_A6</t>
  </si>
  <si>
    <t>Middle Colorado HUC 8 Watershed</t>
  </si>
  <si>
    <t xml:space="preserve">There are no digital effective mapping layers in this domain. </t>
  </si>
  <si>
    <t>SA/2D Connection:0706_A7_Outfall</t>
  </si>
  <si>
    <t>N/A</t>
  </si>
  <si>
    <t>Browns Creek</t>
  </si>
  <si>
    <t>Mullin Creek</t>
  </si>
  <si>
    <t>South Browns Creek</t>
  </si>
  <si>
    <t>Rough Creek</t>
  </si>
  <si>
    <t>Pt7 - Gage 08143600</t>
  </si>
  <si>
    <t>ID</t>
  </si>
  <si>
    <t>CN</t>
  </si>
  <si>
    <t>Abstraction Ratio</t>
  </si>
  <si>
    <t>NoData</t>
  </si>
  <si>
    <t>NoData : D</t>
  </si>
  <si>
    <t>NoData : C</t>
  </si>
  <si>
    <t>NoData : A</t>
  </si>
  <si>
    <t>NoData : B</t>
  </si>
  <si>
    <t>NoData : (none)</t>
  </si>
  <si>
    <t>Shrub-Scrub : NoData</t>
  </si>
  <si>
    <t>Shrub-Scrub : D</t>
  </si>
  <si>
    <t>Shrub-Scrub : C</t>
  </si>
  <si>
    <t>Shrub-Scrub : A</t>
  </si>
  <si>
    <t>Shrub-Scrub : B</t>
  </si>
  <si>
    <t>Shrub-Scrub : (none)</t>
  </si>
  <si>
    <t>Cultivated Crops : NoData</t>
  </si>
  <si>
    <t>Cultivated Crops : D</t>
  </si>
  <si>
    <t>Cultivated Crops : C</t>
  </si>
  <si>
    <t>Cultivated Crops : A</t>
  </si>
  <si>
    <t>Cultivated Crops : B</t>
  </si>
  <si>
    <t>Cultivated Crops : (none)</t>
  </si>
  <si>
    <t>Developed, Open Space : NoData</t>
  </si>
  <si>
    <t>Developed, Open Space : D</t>
  </si>
  <si>
    <t>Developed, Open Space : C</t>
  </si>
  <si>
    <t>Developed, Open Space : A</t>
  </si>
  <si>
    <t>Developed, Open Space : B</t>
  </si>
  <si>
    <t>Developed, Open Space : (none)</t>
  </si>
  <si>
    <t>Deciduous Forest : NoData</t>
  </si>
  <si>
    <t>Deciduous Forest : D</t>
  </si>
  <si>
    <t>Deciduous Forest : C</t>
  </si>
  <si>
    <t>Deciduous Forest : A</t>
  </si>
  <si>
    <t>Deciduous Forest : B</t>
  </si>
  <si>
    <t>Deciduous Forest : (none)</t>
  </si>
  <si>
    <t>Developed, Low Intensity : NoData</t>
  </si>
  <si>
    <t>Developed, Low Intensity : D</t>
  </si>
  <si>
    <t>Developed, Low Intensity : C</t>
  </si>
  <si>
    <t>Developed, Low Intensity : A</t>
  </si>
  <si>
    <t>Developed, Low Intensity : B</t>
  </si>
  <si>
    <t>Developed, Low Intensity : (none)</t>
  </si>
  <si>
    <t>Developed, Medium Intensity : NoData</t>
  </si>
  <si>
    <t>Developed, Medium Intensity : D</t>
  </si>
  <si>
    <t>Developed, Medium Intensity : C</t>
  </si>
  <si>
    <t>Developed, Medium Intensity : A</t>
  </si>
  <si>
    <t>Developed, Medium Intensity : B</t>
  </si>
  <si>
    <t>Developed, Medium Intensity : (none)</t>
  </si>
  <si>
    <t>Evergreen Forest : NoData</t>
  </si>
  <si>
    <t>Evergreen Forest : D</t>
  </si>
  <si>
    <t>Evergreen Forest : C</t>
  </si>
  <si>
    <t>Evergreen Forest : A</t>
  </si>
  <si>
    <t>Evergreen Forest : B</t>
  </si>
  <si>
    <t>Evergreen Forest : (none)</t>
  </si>
  <si>
    <t>Mixed Forest : NoData</t>
  </si>
  <si>
    <t>Mixed Forest : D</t>
  </si>
  <si>
    <t>Mixed Forest : C</t>
  </si>
  <si>
    <t>Mixed Forest : A</t>
  </si>
  <si>
    <t>Mixed Forest : B</t>
  </si>
  <si>
    <t>Mixed Forest : (none)</t>
  </si>
  <si>
    <t>Pasture-Hay : NoData</t>
  </si>
  <si>
    <t>Pasture-Hay : D</t>
  </si>
  <si>
    <t>Pasture-Hay : C</t>
  </si>
  <si>
    <t>Pasture-Hay : A</t>
  </si>
  <si>
    <t>Pasture-Hay : B</t>
  </si>
  <si>
    <t>Pasture-Hay : (none)</t>
  </si>
  <si>
    <t>Grassland-Herbaceous : NoData</t>
  </si>
  <si>
    <t>Grassland-Herbaceous : D</t>
  </si>
  <si>
    <t>Grassland-Herbaceous : C</t>
  </si>
  <si>
    <t>Grassland-Herbaceous : A</t>
  </si>
  <si>
    <t>Grassland-Herbaceous : B</t>
  </si>
  <si>
    <t>Grassland-Herbaceous : (none)</t>
  </si>
  <si>
    <t>Barren Land Rock-Sand-Clay : NoData</t>
  </si>
  <si>
    <t>Barren Land Rock-Sand-Clay : D</t>
  </si>
  <si>
    <t>Barren Land Rock-Sand-Clay : C</t>
  </si>
  <si>
    <t>Barren Land Rock-Sand-Clay : A</t>
  </si>
  <si>
    <t>Barren Land Rock-Sand-Clay : B</t>
  </si>
  <si>
    <t>Barren Land Rock-Sand-Clay : (none)</t>
  </si>
  <si>
    <t>Developed, High Intensity : NoData</t>
  </si>
  <si>
    <t>Developed, High Intensity : D</t>
  </si>
  <si>
    <t>Developed, High Intensity : C</t>
  </si>
  <si>
    <t>Developed, High Intensity : A</t>
  </si>
  <si>
    <t>Developed, High Intensity : B</t>
  </si>
  <si>
    <t>Developed, High Intensity : (none)</t>
  </si>
  <si>
    <t>Open Water : NoData</t>
  </si>
  <si>
    <t>Open Water : D</t>
  </si>
  <si>
    <t>Open Water : C</t>
  </si>
  <si>
    <t>Open Water : A</t>
  </si>
  <si>
    <t>Open Water : B</t>
  </si>
  <si>
    <t>Open Water : (none)</t>
  </si>
  <si>
    <t>Emergent Herbaceous Wetlands : NoData</t>
  </si>
  <si>
    <t>Emergent Herbaceous Wetlands : D</t>
  </si>
  <si>
    <t>Emergent Herbaceous Wetlands : C</t>
  </si>
  <si>
    <t>Emergent Herbaceous Wetlands : A</t>
  </si>
  <si>
    <t>Emergent Herbaceous Wetlands : B</t>
  </si>
  <si>
    <t>Emergent Herbaceous Wetlands : (none)</t>
  </si>
  <si>
    <t>Woody Wetlands : NoData</t>
  </si>
  <si>
    <t>Woody Wetlands : D</t>
  </si>
  <si>
    <t>Woody Wetlands : C</t>
  </si>
  <si>
    <t>Woody Wetlands : A</t>
  </si>
  <si>
    <t>Woody Wetlands : B</t>
  </si>
  <si>
    <t>Woody Wetlands : (none)</t>
  </si>
  <si>
    <t>Channel : NoData</t>
  </si>
  <si>
    <t>Channel : D</t>
  </si>
  <si>
    <t>Channel : C</t>
  </si>
  <si>
    <t>Channel : A</t>
  </si>
  <si>
    <t>Channel : B</t>
  </si>
  <si>
    <t>Channel : (none)</t>
  </si>
  <si>
    <t>Class</t>
  </si>
  <si>
    <t>NLCD_2019</t>
  </si>
  <si>
    <t>n_Value</t>
  </si>
  <si>
    <t>Range</t>
  </si>
  <si>
    <t>No Data</t>
  </si>
  <si>
    <t>Open Water</t>
  </si>
  <si>
    <t>0.025 - 0.050</t>
  </si>
  <si>
    <t>Developed, Open Space</t>
  </si>
  <si>
    <t>0.030 - 0.050</t>
  </si>
  <si>
    <t>Developed, Low Intensity</t>
  </si>
  <si>
    <t>0.060 - 0.120</t>
  </si>
  <si>
    <t>Developed, Medium Intensity</t>
  </si>
  <si>
    <t>0.080 - 0.140</t>
  </si>
  <si>
    <t>Developed, High Intensity</t>
  </si>
  <si>
    <t>0.120 - 0.200</t>
  </si>
  <si>
    <t>Barren Land (Rock/Sand/Clay)</t>
  </si>
  <si>
    <t>0.023 - 0.030</t>
  </si>
  <si>
    <t>Deciduous Forest</t>
  </si>
  <si>
    <t>0.100 - 0.160</t>
  </si>
  <si>
    <t>Evergreen Forest</t>
  </si>
  <si>
    <t>Mixed Forest</t>
  </si>
  <si>
    <t>Shrub/ Scrub</t>
  </si>
  <si>
    <t>0.070 - 0.160</t>
  </si>
  <si>
    <t>Grassland/ Herbaceous</t>
  </si>
  <si>
    <t>Pasture/ Hay</t>
  </si>
  <si>
    <t>Cultivated Crops</t>
  </si>
  <si>
    <t>Woody Wetlands</t>
  </si>
  <si>
    <t>0.045 - 0.150</t>
  </si>
  <si>
    <t>Emergent Herbaceous Wetlands</t>
  </si>
  <si>
    <t>0.050 - 0.085</t>
  </si>
  <si>
    <t>AMC 70/30 Scenario</t>
  </si>
  <si>
    <t xml:space="preserve">Parameters Adjusted for Validation: Adjusted CN, channel Manning's n values, and several land use overland flow Manning's n values.
Summary of Results: Adjusted CN table values to AMC I CN values. Channel Manning's n value changed from 0.04 to 0.05.  Nine of the eleven validation locations have computed 1% flows within range of regression error bounds. Further adjustments to the model parameters would not be reasonable. Therefore, the validation results were accepted. </t>
  </si>
  <si>
    <t xml:space="preserve">Parameters Adjusted for Validation: Adjusted channel Manning's n value and CN values.
Summary of Results: Adjusted CN table values to 90% of their original values. The channel Manning's n value changed from 0.04 to 0.05. Nine of the ten validation locations are within the range of regression error bounds. Further adjustments to the model parameters would not be reasonable. Therefore, the validation results were accepted.
</t>
  </si>
  <si>
    <t xml:space="preserve">Parameters Adjusted for Validation: Adjusted channel Manning's n  values and CN values.   
Summary of Results: Adjusted CN table values to AMC I. The channel Manning's n value changed from 0.04 to 0.05. Eight of the nine values were in the bounds of the regression flows.
</t>
  </si>
  <si>
    <r>
      <rPr>
        <b/>
        <sz val="11"/>
        <color rgb="FF000000"/>
        <rFont val="Calibri"/>
      </rPr>
      <t>Parameters Adjusted for Validation</t>
    </r>
    <r>
      <rPr>
        <sz val="11"/>
        <color rgb="FF000000"/>
        <rFont val="Calibri"/>
      </rPr>
      <t xml:space="preserve">: Adjusted channel Manning's n values. Reduced CNs toAMC I  of their original values.
</t>
    </r>
    <r>
      <rPr>
        <b/>
        <sz val="11"/>
        <color rgb="FF000000"/>
        <rFont val="Calibri"/>
      </rPr>
      <t>Summary of Results:</t>
    </r>
    <r>
      <rPr>
        <sz val="11"/>
        <color rgb="FF000000"/>
        <rFont val="Calibri"/>
      </rPr>
      <t xml:space="preserve"> Adjusted CN table values to AMC I.  Fourteen of the sixteen validation location flows were within the bounds of the calculated regression flows. The outflow is not compared to regression because it is impacted by Lake Brownwood.</t>
    </r>
  </si>
  <si>
    <t>Parameters Adjusted for Validation: Adjusted CNs and channel Manning's n values.
Summary of Results: Reduced CN values to 90% for all values. Downstream of Lake Brownwood, flows in the Pecan Bayou stream are not compared with regression flows.
Validation checks were completed at eight locations in the domain.  The computed flows on five of the six tributaries to Pecan Bayou are within the regression error bounds.
The computed flow at gage 08143600 Pecan Bayou near Mullin, TX, is 36,086 cfs, which is less that the peak flow of 45,200 cfs from the InFRM gage analysis but greater than the 1% minus flow. No further adjustments were made to the model parameters</t>
  </si>
  <si>
    <t>Parameters Adjusted for Validation: Adjusted CNs and channel Manning's n values.
Summary of Results: Adjusted CNs to 90% of their original values. TWDB manning's n-values are used and channel Manning's value is adjusted from 0.04 to 0.045. The majority of the validation points are within the regression bounds (8 of 10 points).</t>
  </si>
  <si>
    <t>Parameters Adjusted for Validation:  Adjusted CNs and channel Manning's n values.
Summary of Results: Adjusted CNs to 90% of their original values. TWDB manning's n-values are used and channel Manning's value is adjusted from 0.04 to 0.05. 
The value measured at the gage location is within the bounds of the gage analysis.  Eight of the eleven locations are within the regression error bounds. However, the computed flows are less than the effective flows. 
Discussion:
One of the locations with a larger difference between the computed and effective flows is on Tom Williams Creek with the computed flow at 2,424 cfs and effective flow at 14,010 cfs. The regression flow is 2,815 cfs. There is also a significant difference on West Adams Branch with the computed flow at 5,575 cfs, effective flow at 17,869 cfs and regression flow of 7,105 cfs.
There is one Natural Resources Conservation Service (NRCS) dam each on Tom Williams Creek, West Adams Branch and Willis Creek. Two NRCS dams are constructed at the headwaters of South Willis Creek. We have not been able to acquire the data related to the operation of these small reservoirs, so they were just modeled with a breakline along reservoir crest. One reason for the difference in the flow may be that the reservoirs are attenuating the flow in the BLE model more than in the detailed hydrology study.
The computed floodplain footprints are generally smaller than the detailed study boundaries for the tributaries to Pecan Bayou. The Base Flood Elevations (BFE) are generally within two feet. The computed Pecan Bayou floodplain is similar to the detailed study boundary.
Due to the large scale of the BLE model, further parameter adjustments or refinement to the channel geometry to replicate the effective flows on the small tributaries in the detailed study would not be reasonable.
The computed flow at USGS gage 08143500 Pecan Bayou at Brownwood, TX, is 31,717 cfs is in alignment with the peak flow from the InFRM gage analysis of 28,900 cfs.</t>
  </si>
  <si>
    <t xml:space="preserve">iteration 1 </t>
  </si>
  <si>
    <t>Base</t>
  </si>
  <si>
    <t>90% CN</t>
  </si>
  <si>
    <t>iteration 2</t>
  </si>
  <si>
    <t>Old 
90% CN</t>
  </si>
  <si>
    <t>Initial CN and 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</si>
</sst>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0.0"/>
    <numFmt numFmtId="166" formatCode="_(* #,##0_);_(* \(#,##0\);_(* &quot;-&quot;??_);_(@_)"/>
  </numFmts>
  <fonts count="22" x14ac:knownFonts="1">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20"/>
      <color theme="1"/>
      <name val="Calibri"/>
      <family val="2"/>
      <scheme val="minor"/>
    </font>
    <font>
      <b/>
      <sz val="16"/>
      <color theme="1"/>
      <name val="Calibri"/>
      <family val="2"/>
      <scheme val="minor"/>
    </font>
    <font>
      <b/>
      <sz val="18"/>
      <color theme="1"/>
      <name val="Calibri"/>
      <family val="2"/>
      <scheme val="minor"/>
    </font>
    <font>
      <sz val="11"/>
      <color rgb="FF006100"/>
      <name val="Calibri"/>
      <family val="2"/>
      <scheme val="minor"/>
    </font>
    <font>
      <sz val="11"/>
      <color rgb="FF9C0006"/>
      <name val="Calibri"/>
      <family val="2"/>
      <scheme val="minor"/>
    </font>
    <font>
      <b/>
      <sz val="14"/>
      <color theme="1"/>
      <name val="Calibri"/>
      <family val="2"/>
      <scheme val="minor"/>
    </font>
    <font>
      <b/>
      <i/>
      <sz val="11"/>
      <color theme="1"/>
      <name val="Calibri"/>
      <family val="2"/>
      <scheme val="minor"/>
    </font>
    <font>
      <b/>
      <sz val="11"/>
      <color rgb="FF000000"/>
      <name val="Calibri"/>
      <family val="2"/>
      <scheme val="minor"/>
    </font>
    <font>
      <sz val="11"/>
      <color rgb="FF000000"/>
      <name val="Calibri"/>
      <family val="2"/>
      <scheme val="minor"/>
    </font>
    <font>
      <sz val="10"/>
      <color rgb="FF58595B"/>
      <name val="Arial"/>
      <family val="2"/>
    </font>
    <font>
      <b/>
      <sz val="10"/>
      <color rgb="FF58595B"/>
      <name val="Arial"/>
      <family val="2"/>
    </font>
    <font>
      <sz val="11"/>
      <color rgb="FFFF0000"/>
      <name val="Calibri"/>
      <family val="2"/>
      <scheme val="minor"/>
    </font>
    <font>
      <sz val="8"/>
      <name val="Calibri"/>
      <family val="2"/>
      <scheme val="minor"/>
    </font>
    <font>
      <b/>
      <sz val="16"/>
      <name val="Calibri"/>
      <family val="2"/>
      <scheme val="minor"/>
    </font>
    <font>
      <sz val="11"/>
      <color rgb="FF9C5700"/>
      <name val="Calibri"/>
      <family val="2"/>
      <scheme val="minor"/>
    </font>
    <font>
      <b/>
      <sz val="11"/>
      <color rgb="FF000000"/>
      <name val="Calibri"/>
    </font>
    <font>
      <sz val="11"/>
      <color rgb="FF000000"/>
      <name val="Calibri"/>
    </font>
  </fonts>
  <fills count="17">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rgb="FF92D05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CBCCCE"/>
        <bgColor indexed="64"/>
      </patternFill>
    </fill>
    <fill>
      <patternFill patternType="solid">
        <fgColor rgb="FFC6EFCE"/>
        <bgColor indexed="64"/>
      </patternFill>
    </fill>
    <fill>
      <patternFill patternType="solid">
        <fgColor rgb="FFFFEB9C"/>
      </patternFill>
    </fill>
    <fill>
      <patternFill patternType="solid">
        <fgColor rgb="FFFFFF00"/>
        <bgColor indexed="64"/>
      </patternFill>
    </fill>
  </fills>
  <borders count="28">
    <border>
      <left/>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indexed="64"/>
      </right>
      <top/>
      <bottom style="thin">
        <color indexed="64"/>
      </bottom>
      <diagonal/>
    </border>
    <border>
      <left style="medium">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s>
  <cellStyleXfs count="11">
    <xf numFmtId="0" fontId="0" fillId="0" borderId="0"/>
    <xf numFmtId="0" fontId="1" fillId="2"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9" fontId="2" fillId="0" borderId="0" applyFont="0" applyFill="0" applyBorder="0" applyAlignment="0" applyProtection="0"/>
    <xf numFmtId="0" fontId="8" fillId="11" borderId="0" applyNumberFormat="0" applyBorder="0" applyAlignment="0" applyProtection="0"/>
    <xf numFmtId="0" fontId="9" fillId="12" borderId="0" applyNumberFormat="0" applyBorder="0" applyAlignment="0" applyProtection="0"/>
    <xf numFmtId="0" fontId="19" fillId="15" borderId="0" applyNumberFormat="0" applyBorder="0" applyAlignment="0" applyProtection="0"/>
    <xf numFmtId="43" fontId="1" fillId="0" borderId="0" applyFont="0" applyFill="0" applyBorder="0" applyAlignment="0" applyProtection="0"/>
  </cellStyleXfs>
  <cellXfs count="238">
    <xf numFmtId="0" fontId="0" fillId="0" borderId="0" xfId="0"/>
    <xf numFmtId="0" fontId="2" fillId="4" borderId="4" xfId="3" applyBorder="1" applyAlignment="1">
      <alignment horizontal="center" vertical="center" wrapText="1"/>
    </xf>
    <xf numFmtId="0" fontId="2" fillId="4" borderId="4" xfId="3" applyBorder="1" applyAlignment="1">
      <alignment horizontal="center" vertical="center"/>
    </xf>
    <xf numFmtId="0" fontId="2" fillId="6" borderId="7" xfId="5" applyBorder="1" applyAlignment="1">
      <alignment horizontal="center" vertical="center" wrapText="1"/>
    </xf>
    <xf numFmtId="0" fontId="3" fillId="5" borderId="8" xfId="4" applyFont="1" applyBorder="1" applyAlignment="1"/>
    <xf numFmtId="0" fontId="3" fillId="0" borderId="14" xfId="0" applyFont="1" applyBorder="1"/>
    <xf numFmtId="0" fontId="3" fillId="0" borderId="11" xfId="0" applyFont="1" applyBorder="1" applyAlignment="1">
      <alignment horizontal="center" vertical="center"/>
    </xf>
    <xf numFmtId="9" fontId="3" fillId="0" borderId="12" xfId="0" applyNumberFormat="1" applyFont="1" applyBorder="1" applyAlignment="1">
      <alignment horizontal="center" vertical="center"/>
    </xf>
    <xf numFmtId="0" fontId="3" fillId="0" borderId="13" xfId="0" applyFont="1" applyBorder="1" applyAlignment="1">
      <alignment horizontal="center" vertical="center"/>
    </xf>
    <xf numFmtId="0" fontId="3" fillId="0" borderId="11" xfId="0" applyFont="1" applyBorder="1"/>
    <xf numFmtId="0" fontId="3" fillId="0" borderId="12" xfId="0" applyFont="1" applyBorder="1"/>
    <xf numFmtId="0" fontId="3" fillId="0" borderId="13" xfId="0" applyFont="1" applyBorder="1"/>
    <xf numFmtId="0" fontId="0" fillId="0" borderId="7" xfId="0" applyBorder="1"/>
    <xf numFmtId="0" fontId="0" fillId="0" borderId="16" xfId="0" applyBorder="1" applyAlignment="1">
      <alignment horizontal="center"/>
    </xf>
    <xf numFmtId="3" fontId="0" fillId="0" borderId="15" xfId="0" applyNumberFormat="1" applyBorder="1" applyAlignment="1">
      <alignment horizontal="center"/>
    </xf>
    <xf numFmtId="0" fontId="0" fillId="0" borderId="16" xfId="0" applyBorder="1"/>
    <xf numFmtId="0" fontId="0" fillId="0" borderId="15" xfId="0" applyBorder="1"/>
    <xf numFmtId="0" fontId="0" fillId="0" borderId="17" xfId="0" applyBorder="1"/>
    <xf numFmtId="0" fontId="0" fillId="0" borderId="18" xfId="0" applyBorder="1"/>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3" fontId="0" fillId="0" borderId="19" xfId="0" applyNumberFormat="1" applyBorder="1" applyAlignment="1">
      <alignment horizontal="center"/>
    </xf>
    <xf numFmtId="0" fontId="0" fillId="7" borderId="0" xfId="0" applyFill="1"/>
    <xf numFmtId="0" fontId="3" fillId="0" borderId="14" xfId="0" applyFont="1" applyBorder="1" applyAlignment="1">
      <alignment wrapText="1"/>
    </xf>
    <xf numFmtId="0" fontId="6" fillId="0" borderId="0" xfId="0" applyFont="1"/>
    <xf numFmtId="9" fontId="3" fillId="2" borderId="3" xfId="1" applyNumberFormat="1" applyFont="1" applyBorder="1" applyAlignment="1">
      <alignment horizontal="center"/>
    </xf>
    <xf numFmtId="164" fontId="3" fillId="2" borderId="3" xfId="1" applyNumberFormat="1" applyFont="1" applyBorder="1" applyAlignment="1">
      <alignment horizontal="center"/>
    </xf>
    <xf numFmtId="9" fontId="3" fillId="3" borderId="3" xfId="2" applyNumberFormat="1" applyFont="1" applyBorder="1" applyAlignment="1">
      <alignment horizontal="center"/>
    </xf>
    <xf numFmtId="0" fontId="3" fillId="2" borderId="3" xfId="1" applyFont="1" applyBorder="1" applyAlignment="1">
      <alignment horizontal="center"/>
    </xf>
    <xf numFmtId="0" fontId="0" fillId="2" borderId="1" xfId="1" applyFont="1" applyBorder="1" applyAlignment="1"/>
    <xf numFmtId="0" fontId="0" fillId="3" borderId="1" xfId="2" applyFont="1" applyBorder="1" applyAlignment="1"/>
    <xf numFmtId="9" fontId="1" fillId="2" borderId="5" xfId="1" applyNumberFormat="1" applyBorder="1" applyAlignment="1">
      <alignment horizontal="center"/>
    </xf>
    <xf numFmtId="9" fontId="1" fillId="2" borderId="2" xfId="1" applyNumberFormat="1" applyBorder="1" applyAlignment="1">
      <alignment horizontal="center"/>
    </xf>
    <xf numFmtId="9" fontId="1" fillId="3" borderId="2" xfId="2" applyNumberFormat="1" applyBorder="1" applyAlignment="1">
      <alignment horizontal="center"/>
    </xf>
    <xf numFmtId="0" fontId="0" fillId="2" borderId="2" xfId="1" applyFont="1" applyBorder="1" applyAlignment="1">
      <alignment horizontal="center"/>
    </xf>
    <xf numFmtId="164" fontId="1" fillId="2" borderId="2" xfId="1" applyNumberFormat="1" applyBorder="1" applyAlignment="1">
      <alignment horizontal="center"/>
    </xf>
    <xf numFmtId="0" fontId="3" fillId="0" borderId="14" xfId="0" applyFont="1" applyBorder="1" applyAlignment="1">
      <alignment horizontal="center" vertical="center"/>
    </xf>
    <xf numFmtId="3" fontId="0" fillId="0" borderId="17" xfId="0" applyNumberFormat="1" applyBorder="1" applyAlignment="1">
      <alignment horizontal="center"/>
    </xf>
    <xf numFmtId="9" fontId="0" fillId="0" borderId="7" xfId="6" applyFont="1" applyBorder="1" applyAlignment="1">
      <alignment horizontal="center"/>
    </xf>
    <xf numFmtId="9" fontId="0" fillId="0" borderId="17" xfId="6" applyFont="1" applyBorder="1" applyAlignment="1">
      <alignment horizontal="center"/>
    </xf>
    <xf numFmtId="164" fontId="0" fillId="0" borderId="17" xfId="6" applyNumberFormat="1" applyFont="1"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5" fillId="0" borderId="0" xfId="0" applyFont="1"/>
    <xf numFmtId="0" fontId="4" fillId="0" borderId="0" xfId="0" applyFont="1"/>
    <xf numFmtId="0" fontId="4" fillId="0" borderId="0" xfId="0" applyFont="1" applyAlignment="1">
      <alignment horizontal="center"/>
    </xf>
    <xf numFmtId="0" fontId="0" fillId="10" borderId="0" xfId="0" applyFill="1"/>
    <xf numFmtId="0" fontId="6" fillId="10" borderId="0" xfId="0" applyFont="1" applyFill="1"/>
    <xf numFmtId="0" fontId="0" fillId="9" borderId="0" xfId="0" applyFill="1"/>
    <xf numFmtId="0" fontId="4" fillId="0" borderId="0" xfId="0" quotePrefix="1" applyFont="1" applyAlignment="1">
      <alignment horizontal="center"/>
    </xf>
    <xf numFmtId="0" fontId="2" fillId="5" borderId="10" xfId="4" applyBorder="1" applyAlignment="1"/>
    <xf numFmtId="0" fontId="2" fillId="5" borderId="6" xfId="4" applyBorder="1" applyAlignment="1">
      <alignment horizontal="center"/>
    </xf>
    <xf numFmtId="0" fontId="3" fillId="0" borderId="12" xfId="0" applyFont="1" applyBorder="1" applyAlignment="1">
      <alignment horizontal="center" vertical="center"/>
    </xf>
    <xf numFmtId="3" fontId="0" fillId="0" borderId="0" xfId="0" applyNumberFormat="1" applyAlignment="1">
      <alignment horizontal="center" vertical="center" wrapText="1"/>
    </xf>
    <xf numFmtId="3" fontId="0" fillId="0" borderId="0" xfId="0" applyNumberFormat="1" applyAlignment="1">
      <alignment horizontal="center"/>
    </xf>
    <xf numFmtId="3" fontId="0" fillId="0" borderId="16" xfId="0" applyNumberFormat="1" applyBorder="1" applyAlignment="1">
      <alignment horizontal="center"/>
    </xf>
    <xf numFmtId="3" fontId="0" fillId="0" borderId="20" xfId="0" applyNumberFormat="1" applyBorder="1" applyAlignment="1">
      <alignment horizontal="center"/>
    </xf>
    <xf numFmtId="3" fontId="0" fillId="0" borderId="21" xfId="0" applyNumberFormat="1" applyBorder="1" applyAlignment="1">
      <alignment horizontal="center"/>
    </xf>
    <xf numFmtId="0" fontId="10" fillId="0" borderId="0" xfId="0" applyFont="1"/>
    <xf numFmtId="0" fontId="2" fillId="4" borderId="22" xfId="3" applyBorder="1" applyAlignment="1">
      <alignment horizontal="center" vertical="center"/>
    </xf>
    <xf numFmtId="9" fontId="1" fillId="2" borderId="23" xfId="1" applyNumberFormat="1" applyBorder="1" applyAlignment="1">
      <alignment horizontal="center"/>
    </xf>
    <xf numFmtId="9" fontId="1" fillId="2" borderId="24" xfId="1" applyNumberFormat="1" applyBorder="1" applyAlignment="1">
      <alignment horizontal="center"/>
    </xf>
    <xf numFmtId="164" fontId="1" fillId="2" borderId="24" xfId="1" applyNumberFormat="1" applyBorder="1" applyAlignment="1">
      <alignment horizontal="center"/>
    </xf>
    <xf numFmtId="0" fontId="0" fillId="2" borderId="24" xfId="1" applyFont="1" applyBorder="1" applyAlignment="1">
      <alignment horizontal="center"/>
    </xf>
    <xf numFmtId="0" fontId="0" fillId="0" borderId="19" xfId="0" applyBorder="1"/>
    <xf numFmtId="0" fontId="3" fillId="0" borderId="11" xfId="0" applyFont="1" applyBorder="1" applyAlignment="1">
      <alignment vertical="center" wrapText="1"/>
    </xf>
    <xf numFmtId="3" fontId="0" fillId="0" borderId="0" xfId="0" applyNumberFormat="1" applyAlignment="1">
      <alignment horizontal="right"/>
    </xf>
    <xf numFmtId="3" fontId="0" fillId="0" borderId="18" xfId="0" applyNumberFormat="1" applyBorder="1" applyAlignment="1">
      <alignment horizontal="center"/>
    </xf>
    <xf numFmtId="0" fontId="11" fillId="0" borderId="0" xfId="0" applyFont="1"/>
    <xf numFmtId="0" fontId="12" fillId="0" borderId="14" xfId="0" applyFont="1" applyBorder="1" applyAlignment="1">
      <alignment horizontal="center" vertical="center"/>
    </xf>
    <xf numFmtId="0" fontId="12" fillId="0" borderId="13" xfId="0" applyFont="1" applyBorder="1" applyAlignment="1">
      <alignment horizontal="center" vertical="center"/>
    </xf>
    <xf numFmtId="0" fontId="13" fillId="0" borderId="18" xfId="0" applyFont="1" applyBorder="1" applyAlignment="1">
      <alignment horizontal="center" vertical="center"/>
    </xf>
    <xf numFmtId="0" fontId="13" fillId="0" borderId="21" xfId="0" applyFont="1" applyBorder="1" applyAlignment="1">
      <alignment vertical="center"/>
    </xf>
    <xf numFmtId="0" fontId="13" fillId="0" borderId="21" xfId="0" applyFont="1" applyBorder="1" applyAlignment="1">
      <alignment horizontal="center" vertical="center"/>
    </xf>
    <xf numFmtId="0" fontId="15" fillId="13" borderId="14" xfId="0" applyFont="1" applyFill="1" applyBorder="1" applyAlignment="1">
      <alignment horizontal="center" vertical="center"/>
    </xf>
    <xf numFmtId="0" fontId="15" fillId="13" borderId="13" xfId="0" applyFont="1" applyFill="1" applyBorder="1" applyAlignment="1">
      <alignment vertical="center"/>
    </xf>
    <xf numFmtId="0" fontId="15" fillId="13" borderId="13" xfId="0" applyFont="1" applyFill="1" applyBorder="1" applyAlignment="1">
      <alignment horizontal="center" vertical="center"/>
    </xf>
    <xf numFmtId="0" fontId="14" fillId="0" borderId="18" xfId="0" applyFont="1" applyBorder="1" applyAlignment="1">
      <alignment horizontal="center" vertical="center"/>
    </xf>
    <xf numFmtId="0" fontId="14" fillId="0" borderId="21" xfId="0" applyFont="1" applyBorder="1" applyAlignment="1">
      <alignment vertical="center"/>
    </xf>
    <xf numFmtId="0" fontId="14" fillId="0" borderId="21" xfId="0" applyFont="1" applyBorder="1" applyAlignment="1">
      <alignment horizontal="center" vertical="center"/>
    </xf>
    <xf numFmtId="0" fontId="0" fillId="5" borderId="10" xfId="4" applyFont="1" applyBorder="1" applyAlignment="1"/>
    <xf numFmtId="3" fontId="8" fillId="14" borderId="0" xfId="7" applyNumberFormat="1" applyFill="1" applyAlignment="1">
      <alignment horizontal="center" vertical="center" wrapText="1"/>
    </xf>
    <xf numFmtId="0" fontId="0" fillId="0" borderId="7" xfId="0" applyBorder="1" applyAlignment="1">
      <alignment horizontal="center"/>
    </xf>
    <xf numFmtId="1" fontId="4" fillId="0" borderId="0" xfId="0" applyNumberFormat="1" applyFont="1" applyAlignment="1">
      <alignment horizontal="center"/>
    </xf>
    <xf numFmtId="165" fontId="0" fillId="0" borderId="15" xfId="0" applyNumberFormat="1" applyBorder="1"/>
    <xf numFmtId="165" fontId="0" fillId="0" borderId="19" xfId="0" applyNumberFormat="1" applyBorder="1"/>
    <xf numFmtId="0" fontId="0" fillId="0" borderId="26" xfId="0" applyBorder="1" applyAlignment="1">
      <alignment horizontal="center"/>
    </xf>
    <xf numFmtId="3" fontId="8" fillId="11" borderId="15" xfId="7" applyNumberFormat="1" applyBorder="1"/>
    <xf numFmtId="3" fontId="9" fillId="12" borderId="15" xfId="8" applyNumberFormat="1" applyBorder="1"/>
    <xf numFmtId="1" fontId="0" fillId="0" borderId="19" xfId="0" applyNumberFormat="1" applyBorder="1"/>
    <xf numFmtId="1" fontId="2" fillId="5" borderId="6" xfId="4" applyNumberFormat="1" applyBorder="1" applyAlignment="1">
      <alignment horizontal="center"/>
    </xf>
    <xf numFmtId="3" fontId="0" fillId="0" borderId="25" xfId="0" applyNumberFormat="1" applyBorder="1" applyAlignment="1">
      <alignment horizontal="center" vertical="center" wrapText="1"/>
    </xf>
    <xf numFmtId="0" fontId="0" fillId="0" borderId="26" xfId="0" applyBorder="1"/>
    <xf numFmtId="0" fontId="0" fillId="0" borderId="21" xfId="0" applyBorder="1"/>
    <xf numFmtId="0" fontId="0" fillId="0" borderId="0" xfId="0" applyAlignment="1">
      <alignment wrapText="1"/>
    </xf>
    <xf numFmtId="1" fontId="2" fillId="5" borderId="9" xfId="4" applyNumberFormat="1" applyBorder="1" applyAlignment="1">
      <alignment horizontal="center"/>
    </xf>
    <xf numFmtId="3" fontId="0" fillId="0" borderId="25" xfId="0" applyNumberFormat="1" applyBorder="1" applyAlignment="1">
      <alignment horizontal="center"/>
    </xf>
    <xf numFmtId="3" fontId="0" fillId="0" borderId="27" xfId="0" applyNumberFormat="1" applyBorder="1" applyAlignment="1">
      <alignment horizontal="center"/>
    </xf>
    <xf numFmtId="3" fontId="0" fillId="0" borderId="26" xfId="0" applyNumberFormat="1" applyBorder="1" applyAlignment="1">
      <alignment horizontal="center"/>
    </xf>
    <xf numFmtId="3" fontId="0" fillId="0" borderId="27" xfId="0" applyNumberFormat="1" applyBorder="1" applyAlignment="1">
      <alignment horizontal="center" vertical="center" wrapText="1"/>
    </xf>
    <xf numFmtId="0" fontId="0" fillId="0" borderId="20" xfId="0" applyBorder="1"/>
    <xf numFmtId="9" fontId="3" fillId="0" borderId="14" xfId="0" applyNumberFormat="1" applyFont="1" applyBorder="1" applyAlignment="1">
      <alignment wrapText="1"/>
    </xf>
    <xf numFmtId="3" fontId="0" fillId="0" borderId="7" xfId="0" applyNumberFormat="1" applyBorder="1" applyAlignment="1">
      <alignment horizontal="center" vertical="center" wrapText="1"/>
    </xf>
    <xf numFmtId="3" fontId="0" fillId="0" borderId="17" xfId="0" applyNumberFormat="1" applyBorder="1" applyAlignment="1">
      <alignment horizontal="center" vertical="center" wrapText="1"/>
    </xf>
    <xf numFmtId="3" fontId="0" fillId="0" borderId="18" xfId="0" applyNumberFormat="1" applyBorder="1" applyAlignment="1">
      <alignment horizontal="center" vertical="center" wrapText="1"/>
    </xf>
    <xf numFmtId="1" fontId="0" fillId="0" borderId="0" xfId="0" applyNumberFormat="1"/>
    <xf numFmtId="0" fontId="0" fillId="0" borderId="0" xfId="0" applyAlignment="1">
      <alignment horizontal="center"/>
    </xf>
    <xf numFmtId="3" fontId="9" fillId="12" borderId="15" xfId="8" applyNumberFormat="1" applyBorder="1" applyAlignment="1">
      <alignment horizontal="center" vertical="center" wrapText="1"/>
    </xf>
    <xf numFmtId="3" fontId="8" fillId="11" borderId="15" xfId="7" applyNumberFormat="1" applyBorder="1" applyAlignment="1">
      <alignment horizontal="center" vertical="center" wrapText="1"/>
    </xf>
    <xf numFmtId="3" fontId="8" fillId="11" borderId="19" xfId="7" applyNumberFormat="1" applyBorder="1" applyAlignment="1">
      <alignment horizontal="center" vertical="center" wrapText="1"/>
    </xf>
    <xf numFmtId="3" fontId="9" fillId="12" borderId="19" xfId="8" applyNumberFormat="1" applyBorder="1" applyAlignment="1">
      <alignment horizontal="center" vertical="center" wrapText="1"/>
    </xf>
    <xf numFmtId="3" fontId="8" fillId="11" borderId="25" xfId="7" applyNumberFormat="1" applyBorder="1"/>
    <xf numFmtId="3" fontId="8" fillId="11" borderId="19" xfId="7" applyNumberFormat="1" applyBorder="1"/>
    <xf numFmtId="3" fontId="9" fillId="12" borderId="15" xfId="8" applyNumberFormat="1" applyBorder="1" applyAlignment="1">
      <alignment horizontal="center" vertical="center"/>
    </xf>
    <xf numFmtId="3" fontId="8" fillId="11" borderId="25" xfId="7" applyNumberFormat="1" applyBorder="1" applyAlignment="1">
      <alignment horizontal="center" vertical="center" wrapText="1"/>
    </xf>
    <xf numFmtId="0" fontId="0" fillId="0" borderId="11" xfId="0" applyBorder="1"/>
    <xf numFmtId="0" fontId="0" fillId="0" borderId="12" xfId="0" applyBorder="1"/>
    <xf numFmtId="0" fontId="0" fillId="0" borderId="13" xfId="0" applyBorder="1"/>
    <xf numFmtId="0" fontId="0" fillId="0" borderId="0" xfId="0" applyAlignment="1">
      <alignment vertical="center" wrapText="1"/>
    </xf>
    <xf numFmtId="1" fontId="0" fillId="0" borderId="17" xfId="0" applyNumberFormat="1" applyBorder="1"/>
    <xf numFmtId="0" fontId="3" fillId="0" borderId="7" xfId="0" applyFont="1" applyBorder="1" applyAlignment="1">
      <alignment vertical="center" wrapText="1"/>
    </xf>
    <xf numFmtId="0" fontId="13" fillId="0" borderId="0" xfId="0" applyFont="1"/>
    <xf numFmtId="0" fontId="12" fillId="0" borderId="14" xfId="0" applyFont="1" applyBorder="1" applyAlignment="1">
      <alignment wrapText="1"/>
    </xf>
    <xf numFmtId="0" fontId="12" fillId="0" borderId="14" xfId="0" applyFont="1" applyBorder="1" applyAlignment="1">
      <alignment horizontal="center" vertical="center" wrapText="1"/>
    </xf>
    <xf numFmtId="9" fontId="13" fillId="0" borderId="7" xfId="0" applyNumberFormat="1" applyFont="1" applyBorder="1" applyAlignment="1">
      <alignment horizontal="center"/>
    </xf>
    <xf numFmtId="3" fontId="13" fillId="0" borderId="15" xfId="0" applyNumberFormat="1" applyFont="1" applyBorder="1" applyAlignment="1">
      <alignment horizontal="center"/>
    </xf>
    <xf numFmtId="0" fontId="13" fillId="0" borderId="7" xfId="0" applyFont="1" applyBorder="1" applyAlignment="1">
      <alignment horizontal="center"/>
    </xf>
    <xf numFmtId="3" fontId="13" fillId="0" borderId="7" xfId="0" applyNumberFormat="1" applyFont="1" applyBorder="1" applyAlignment="1">
      <alignment horizontal="center"/>
    </xf>
    <xf numFmtId="0" fontId="13" fillId="0" borderId="0" xfId="0" applyFont="1" applyAlignment="1">
      <alignment horizontal="center"/>
    </xf>
    <xf numFmtId="0" fontId="13" fillId="0" borderId="7" xfId="0" applyFont="1" applyBorder="1"/>
    <xf numFmtId="9" fontId="13" fillId="0" borderId="17" xfId="0" applyNumberFormat="1" applyFont="1" applyBorder="1" applyAlignment="1">
      <alignment horizontal="center"/>
    </xf>
    <xf numFmtId="0" fontId="13" fillId="0" borderId="17" xfId="0" applyFont="1" applyBorder="1" applyAlignment="1">
      <alignment horizontal="center"/>
    </xf>
    <xf numFmtId="3" fontId="13" fillId="0" borderId="17" xfId="0" applyNumberFormat="1" applyFont="1" applyBorder="1" applyAlignment="1">
      <alignment horizontal="center"/>
    </xf>
    <xf numFmtId="0" fontId="13" fillId="0" borderId="17" xfId="0" applyFont="1" applyBorder="1"/>
    <xf numFmtId="3" fontId="13" fillId="0" borderId="0" xfId="0" applyNumberFormat="1" applyFont="1" applyAlignment="1">
      <alignment horizontal="center" vertical="center" wrapText="1"/>
    </xf>
    <xf numFmtId="0" fontId="13" fillId="0" borderId="17" xfId="0" applyFont="1" applyBorder="1" applyAlignment="1">
      <alignment horizontal="center" vertical="center" wrapText="1"/>
    </xf>
    <xf numFmtId="3" fontId="13" fillId="0" borderId="17" xfId="0" applyNumberFormat="1" applyFont="1" applyBorder="1" applyAlignment="1">
      <alignment horizontal="center" vertical="center" wrapText="1"/>
    </xf>
    <xf numFmtId="0" fontId="0" fillId="0" borderId="0" xfId="0" applyAlignment="1">
      <alignment horizontal="center" vertical="center" wrapText="1"/>
    </xf>
    <xf numFmtId="10" fontId="13" fillId="0" borderId="17" xfId="0" applyNumberFormat="1" applyFont="1" applyBorder="1" applyAlignment="1">
      <alignment horizontal="center"/>
    </xf>
    <xf numFmtId="0" fontId="13" fillId="0" borderId="18" xfId="0" applyFont="1" applyBorder="1" applyAlignment="1">
      <alignment horizontal="center"/>
    </xf>
    <xf numFmtId="3" fontId="13" fillId="0" borderId="19" xfId="0" applyNumberFormat="1" applyFont="1" applyBorder="1" applyAlignment="1">
      <alignment horizontal="center"/>
    </xf>
    <xf numFmtId="3" fontId="13" fillId="0" borderId="18" xfId="0" applyNumberFormat="1" applyFont="1" applyBorder="1" applyAlignment="1">
      <alignment horizontal="center"/>
    </xf>
    <xf numFmtId="0" fontId="13" fillId="0" borderId="20" xfId="0" applyFont="1" applyBorder="1" applyAlignment="1">
      <alignment horizontal="center"/>
    </xf>
    <xf numFmtId="0" fontId="13" fillId="0" borderId="18" xfId="0" applyFont="1" applyBorder="1"/>
    <xf numFmtId="0" fontId="0" fillId="0" borderId="0" xfId="0" applyAlignment="1">
      <alignment horizontal="left"/>
    </xf>
    <xf numFmtId="0" fontId="16" fillId="0" borderId="0" xfId="0" applyFont="1" applyAlignment="1">
      <alignment horizontal="left"/>
    </xf>
    <xf numFmtId="0" fontId="13" fillId="0" borderId="0" xfId="0" applyFont="1" applyAlignment="1">
      <alignment horizontal="center" vertical="center"/>
    </xf>
    <xf numFmtId="164" fontId="13" fillId="0" borderId="17" xfId="0" applyNumberFormat="1" applyFont="1" applyBorder="1" applyAlignment="1">
      <alignment horizontal="center"/>
    </xf>
    <xf numFmtId="165" fontId="0" fillId="0" borderId="15" xfId="0" applyNumberFormat="1" applyBorder="1" applyAlignment="1">
      <alignment horizontal="right"/>
    </xf>
    <xf numFmtId="0" fontId="0" fillId="0" borderId="15" xfId="0" applyBorder="1" applyAlignment="1">
      <alignment horizontal="left"/>
    </xf>
    <xf numFmtId="0" fontId="0" fillId="0" borderId="17" xfId="0" applyBorder="1" applyAlignment="1">
      <alignment horizontal="center" vertical="center" wrapText="1"/>
    </xf>
    <xf numFmtId="0" fontId="3" fillId="0" borderId="11" xfId="0" applyFont="1" applyBorder="1" applyAlignment="1">
      <alignment horizontal="left" vertical="center" wrapText="1"/>
    </xf>
    <xf numFmtId="0" fontId="13" fillId="0" borderId="0" xfId="0" applyFont="1" applyAlignment="1">
      <alignment vertical="center"/>
    </xf>
    <xf numFmtId="0" fontId="13" fillId="0" borderId="20" xfId="0" applyFont="1" applyBorder="1" applyAlignment="1">
      <alignment vertical="center"/>
    </xf>
    <xf numFmtId="0" fontId="12" fillId="0" borderId="7" xfId="0" applyFont="1" applyBorder="1" applyAlignment="1">
      <alignment horizontal="center" vertical="center" wrapText="1"/>
    </xf>
    <xf numFmtId="0" fontId="18" fillId="0" borderId="0" xfId="0" applyFont="1"/>
    <xf numFmtId="3" fontId="0" fillId="0" borderId="17" xfId="0" applyNumberFormat="1" applyBorder="1"/>
    <xf numFmtId="3" fontId="0" fillId="0" borderId="18" xfId="0" applyNumberFormat="1" applyBorder="1"/>
    <xf numFmtId="3" fontId="0" fillId="0" borderId="7" xfId="0" applyNumberFormat="1" applyBorder="1"/>
    <xf numFmtId="3" fontId="0" fillId="0" borderId="0" xfId="0" applyNumberFormat="1"/>
    <xf numFmtId="3" fontId="0" fillId="7" borderId="0" xfId="0" applyNumberFormat="1" applyFill="1"/>
    <xf numFmtId="3" fontId="0" fillId="0" borderId="14" xfId="0" applyNumberFormat="1" applyBorder="1" applyAlignment="1">
      <alignment horizontal="center" wrapText="1"/>
    </xf>
    <xf numFmtId="3" fontId="3" fillId="0" borderId="14" xfId="0" applyNumberFormat="1" applyFont="1" applyBorder="1"/>
    <xf numFmtId="3" fontId="3" fillId="0" borderId="11" xfId="0" applyNumberFormat="1" applyFont="1" applyBorder="1"/>
    <xf numFmtId="3" fontId="3" fillId="0" borderId="12" xfId="0" applyNumberFormat="1" applyFont="1" applyBorder="1"/>
    <xf numFmtId="3" fontId="3" fillId="0" borderId="13" xfId="0" applyNumberFormat="1" applyFont="1" applyBorder="1"/>
    <xf numFmtId="3" fontId="0" fillId="0" borderId="25" xfId="0" applyNumberFormat="1" applyBorder="1"/>
    <xf numFmtId="3" fontId="0" fillId="0" borderId="27" xfId="0" applyNumberFormat="1" applyBorder="1"/>
    <xf numFmtId="3" fontId="0" fillId="0" borderId="26" xfId="0" applyNumberFormat="1" applyBorder="1"/>
    <xf numFmtId="3" fontId="0" fillId="0" borderId="15" xfId="0" applyNumberFormat="1" applyBorder="1"/>
    <xf numFmtId="3" fontId="0" fillId="0" borderId="16" xfId="0" applyNumberFormat="1" applyBorder="1"/>
    <xf numFmtId="3" fontId="0" fillId="0" borderId="19" xfId="0" applyNumberFormat="1" applyBorder="1"/>
    <xf numFmtId="3" fontId="0" fillId="0" borderId="20" xfId="0" applyNumberFormat="1" applyBorder="1"/>
    <xf numFmtId="3" fontId="0" fillId="0" borderId="21" xfId="0" applyNumberFormat="1" applyBorder="1"/>
    <xf numFmtId="0" fontId="8" fillId="11" borderId="0" xfId="7"/>
    <xf numFmtId="0" fontId="9" fillId="12" borderId="0" xfId="8"/>
    <xf numFmtId="0" fontId="3" fillId="0" borderId="0" xfId="0" applyFont="1"/>
    <xf numFmtId="0" fontId="0" fillId="0" borderId="27" xfId="0" applyBorder="1"/>
    <xf numFmtId="3" fontId="0" fillId="0" borderId="7" xfId="0" applyNumberFormat="1" applyBorder="1" applyAlignment="1">
      <alignment horizontal="center"/>
    </xf>
    <xf numFmtId="165" fontId="0" fillId="0" borderId="26" xfId="0" applyNumberFormat="1" applyBorder="1"/>
    <xf numFmtId="165" fontId="0" fillId="0" borderId="16" xfId="0" applyNumberFormat="1" applyBorder="1"/>
    <xf numFmtId="0" fontId="19" fillId="15" borderId="0" xfId="9"/>
    <xf numFmtId="0" fontId="16" fillId="11" borderId="0" xfId="7" applyFont="1"/>
    <xf numFmtId="9" fontId="3" fillId="0" borderId="0" xfId="0" applyNumberFormat="1" applyFont="1"/>
    <xf numFmtId="9" fontId="13" fillId="0" borderId="0" xfId="0" applyNumberFormat="1" applyFont="1"/>
    <xf numFmtId="0" fontId="3" fillId="0" borderId="0" xfId="0" applyFont="1" applyAlignment="1">
      <alignment horizontal="center" vertical="center"/>
    </xf>
    <xf numFmtId="165" fontId="0" fillId="0" borderId="0" xfId="0" applyNumberFormat="1"/>
    <xf numFmtId="3" fontId="8" fillId="0" borderId="0" xfId="7" applyNumberFormat="1" applyFill="1" applyBorder="1" applyAlignment="1">
      <alignment horizontal="center" vertical="center" wrapText="1"/>
    </xf>
    <xf numFmtId="3" fontId="9" fillId="0" borderId="0" xfId="8" applyNumberFormat="1" applyFill="1" applyBorder="1" applyAlignment="1">
      <alignment horizontal="center" vertical="center" wrapText="1"/>
    </xf>
    <xf numFmtId="3" fontId="8" fillId="14" borderId="0" xfId="7" applyNumberFormat="1" applyFill="1" applyBorder="1" applyAlignment="1">
      <alignment horizontal="center" vertical="center" wrapText="1"/>
    </xf>
    <xf numFmtId="3" fontId="8" fillId="11" borderId="0" xfId="7" applyNumberFormat="1" applyBorder="1" applyAlignment="1">
      <alignment horizontal="center" vertical="center" wrapText="1"/>
    </xf>
    <xf numFmtId="3" fontId="9" fillId="12" borderId="0" xfId="8" applyNumberFormat="1" applyBorder="1" applyAlignment="1">
      <alignment horizontal="center" vertical="center"/>
    </xf>
    <xf numFmtId="3" fontId="16" fillId="14" borderId="0" xfId="7" applyNumberFormat="1" applyFont="1" applyFill="1" applyBorder="1" applyAlignment="1">
      <alignment horizontal="center" vertical="center" wrapText="1"/>
    </xf>
    <xf numFmtId="3" fontId="16" fillId="14" borderId="0" xfId="0" applyNumberFormat="1" applyFont="1" applyFill="1" applyAlignment="1">
      <alignment horizontal="center"/>
    </xf>
    <xf numFmtId="9" fontId="0" fillId="0" borderId="0" xfId="0" applyNumberFormat="1" applyAlignment="1">
      <alignment horizontal="center"/>
    </xf>
    <xf numFmtId="164" fontId="13" fillId="0" borderId="0" xfId="0" applyNumberFormat="1" applyFont="1"/>
    <xf numFmtId="0" fontId="3" fillId="0" borderId="6" xfId="0" applyFont="1" applyBorder="1" applyAlignment="1">
      <alignment wrapText="1"/>
    </xf>
    <xf numFmtId="0" fontId="3" fillId="0" borderId="6" xfId="0" applyFont="1" applyBorder="1"/>
    <xf numFmtId="0" fontId="0" fillId="0" borderId="6" xfId="0" applyBorder="1"/>
    <xf numFmtId="1" fontId="16" fillId="0" borderId="0" xfId="0" applyNumberFormat="1" applyFont="1"/>
    <xf numFmtId="1" fontId="0" fillId="16" borderId="0" xfId="0" applyNumberFormat="1" applyFill="1"/>
    <xf numFmtId="0" fontId="3" fillId="0" borderId="0" xfId="0" applyFont="1" applyAlignment="1">
      <alignment horizontal="center" vertical="center" wrapText="1"/>
    </xf>
    <xf numFmtId="0" fontId="3" fillId="10" borderId="0" xfId="0" applyFont="1" applyFill="1" applyAlignment="1">
      <alignment horizontal="center" vertical="center" wrapText="1"/>
    </xf>
    <xf numFmtId="166" fontId="9" fillId="12" borderId="0" xfId="10" applyNumberFormat="1" applyFont="1" applyFill="1"/>
    <xf numFmtId="166" fontId="8" fillId="11" borderId="0" xfId="10" applyNumberFormat="1" applyFont="1" applyFill="1"/>
    <xf numFmtId="3" fontId="8" fillId="14" borderId="18" xfId="7" applyNumberFormat="1" applyFill="1" applyBorder="1" applyAlignment="1">
      <alignment horizontal="center" vertical="center" wrapText="1"/>
    </xf>
    <xf numFmtId="3" fontId="0" fillId="0" borderId="11" xfId="0" applyNumberFormat="1" applyBorder="1" applyAlignment="1">
      <alignment horizontal="center" wrapText="1"/>
    </xf>
    <xf numFmtId="3" fontId="0" fillId="0" borderId="12" xfId="0" applyNumberFormat="1" applyBorder="1" applyAlignment="1">
      <alignment horizontal="center" wrapText="1"/>
    </xf>
    <xf numFmtId="3" fontId="0" fillId="0" borderId="13" xfId="0" applyNumberFormat="1" applyBorder="1" applyAlignment="1">
      <alignment horizontal="center" wrapText="1"/>
    </xf>
    <xf numFmtId="0" fontId="3" fillId="7" borderId="0" xfId="0" applyFont="1" applyFill="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1" xfId="0" applyBorder="1" applyAlignment="1">
      <alignment horizontal="center" wrapText="1"/>
    </xf>
    <xf numFmtId="0" fontId="0" fillId="0" borderId="13" xfId="0" applyBorder="1" applyAlignment="1">
      <alignment horizontal="center" wrapText="1"/>
    </xf>
    <xf numFmtId="0" fontId="5" fillId="0" borderId="0" xfId="0" applyFont="1" applyAlignment="1">
      <alignment horizontal="center"/>
    </xf>
    <xf numFmtId="0" fontId="3" fillId="0" borderId="11" xfId="0" applyFont="1" applyBorder="1" applyAlignment="1">
      <alignment horizontal="center"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7" fillId="9" borderId="0" xfId="0" applyFont="1" applyFill="1" applyAlignment="1">
      <alignment horizontal="center"/>
    </xf>
    <xf numFmtId="0" fontId="0" fillId="0" borderId="11" xfId="0" applyBorder="1" applyAlignment="1">
      <alignment horizontal="left" vertical="center" wrapText="1"/>
    </xf>
    <xf numFmtId="0" fontId="0" fillId="0" borderId="12" xfId="0" applyBorder="1" applyAlignment="1">
      <alignment horizontal="left" vertical="center"/>
    </xf>
    <xf numFmtId="0" fontId="0" fillId="0" borderId="13" xfId="0" applyBorder="1" applyAlignment="1">
      <alignment horizontal="left" vertical="center"/>
    </xf>
    <xf numFmtId="0" fontId="6" fillId="8" borderId="0" xfId="0" applyFont="1" applyFill="1" applyAlignment="1">
      <alignment horizontal="center"/>
    </xf>
    <xf numFmtId="0" fontId="3" fillId="0" borderId="11" xfId="0" applyFont="1" applyBorder="1" applyAlignment="1">
      <alignment horizontal="center"/>
    </xf>
    <xf numFmtId="0" fontId="3" fillId="0" borderId="12" xfId="0" applyFont="1" applyBorder="1" applyAlignment="1">
      <alignment horizontal="center"/>
    </xf>
    <xf numFmtId="0" fontId="3" fillId="0" borderId="13" xfId="0" applyFont="1" applyBorder="1" applyAlignment="1">
      <alignment horizontal="center"/>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center" wrapText="1"/>
    </xf>
    <xf numFmtId="0" fontId="0" fillId="0" borderId="12" xfId="0" applyBorder="1" applyAlignment="1">
      <alignment horizontal="left" vertical="top"/>
    </xf>
    <xf numFmtId="0" fontId="0" fillId="0" borderId="13" xfId="0" applyBorder="1" applyAlignment="1">
      <alignment horizontal="left" vertical="top"/>
    </xf>
    <xf numFmtId="0" fontId="21" fillId="0" borderId="11" xfId="0" applyFont="1" applyBorder="1" applyAlignment="1">
      <alignment horizontal="left" vertical="top" wrapText="1"/>
    </xf>
    <xf numFmtId="0" fontId="0" fillId="0" borderId="14" xfId="0" applyBorder="1" applyAlignment="1">
      <alignment horizontal="center" wrapText="1"/>
    </xf>
    <xf numFmtId="0" fontId="0" fillId="0" borderId="14" xfId="0" applyBorder="1" applyAlignment="1">
      <alignment horizontal="left" vertical="top" wrapText="1"/>
    </xf>
    <xf numFmtId="0" fontId="3" fillId="0" borderId="6" xfId="0" applyFont="1" applyBorder="1" applyAlignment="1">
      <alignment horizontal="center"/>
    </xf>
  </cellXfs>
  <cellStyles count="11">
    <cellStyle name="20% - Accent1" xfId="1" builtinId="30"/>
    <cellStyle name="20% - Accent6" xfId="4" builtinId="50"/>
    <cellStyle name="40% - Accent1" xfId="2" builtinId="31"/>
    <cellStyle name="60% - Accent1" xfId="3" builtinId="32"/>
    <cellStyle name="60% - Accent6" xfId="5" builtinId="52"/>
    <cellStyle name="Bad" xfId="8" builtinId="27"/>
    <cellStyle name="Comma" xfId="10" builtinId="3"/>
    <cellStyle name="Good" xfId="7" builtinId="26"/>
    <cellStyle name="Neutral" xfId="9" builtinId="28"/>
    <cellStyle name="Normal" xfId="0" builtinId="0"/>
    <cellStyle name="Percent" xfId="6" builtinId="5"/>
  </cellStyles>
  <dxfs count="8">
    <dxf>
      <font>
        <strike val="0"/>
        <outline val="0"/>
        <shadow val="0"/>
        <u val="none"/>
        <vertAlign val="baseline"/>
        <sz val="12"/>
        <color theme="1"/>
        <name val="Calibri"/>
        <family val="2"/>
        <scheme val="minor"/>
      </font>
      <numFmt numFmtId="1" formatCode="0"/>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numFmt numFmtId="1" formatCode="0"/>
      <alignment horizontal="center" vertical="bottom" textRotation="0" wrapText="0" indent="0" justifyLastLine="0" shrinkToFit="0" readingOrder="0"/>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s>
  <tableStyles count="0" defaultTableStyle="TableStyleMedium2" defaultPivotStyle="PivotStyleMedium9"/>
  <colors>
    <mruColors>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2.png"/><Relationship Id="rId1" Type="http://schemas.openxmlformats.org/officeDocument/2006/relationships/image" Target="../media/image15.png"/><Relationship Id="rId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xdr:from>
      <xdr:col>7</xdr:col>
      <xdr:colOff>428625</xdr:colOff>
      <xdr:row>3</xdr:row>
      <xdr:rowOff>38099</xdr:rowOff>
    </xdr:from>
    <xdr:to>
      <xdr:col>19</xdr:col>
      <xdr:colOff>504825</xdr:colOff>
      <xdr:row>12</xdr:row>
      <xdr:rowOff>44824</xdr:rowOff>
    </xdr:to>
    <xdr:sp macro="" textlink="">
      <xdr:nvSpPr>
        <xdr:cNvPr id="5" name="TextBox 20">
          <a:extLst>
            <a:ext uri="{FF2B5EF4-FFF2-40B4-BE49-F238E27FC236}">
              <a16:creationId xmlns:a16="http://schemas.microsoft.com/office/drawing/2014/main" id="{F6B6EC8E-7901-4C3A-AEFF-6D582FBA8B27}"/>
            </a:ext>
          </a:extLst>
        </xdr:cNvPr>
        <xdr:cNvSpPr txBox="1"/>
      </xdr:nvSpPr>
      <xdr:spPr>
        <a:xfrm>
          <a:off x="10939743" y="755275"/>
          <a:ext cx="8009964" cy="21470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The first two tabs summarize the model domains and flow results.</a:t>
          </a:r>
        </a:p>
        <a:p>
          <a:endParaRPr lang="en-US" sz="1400"/>
        </a:p>
        <a:p>
          <a:r>
            <a:rPr lang="en-US" sz="1400"/>
            <a:t>Then there are tabs for each model domain with domain characteristics, </a:t>
          </a:r>
          <a:r>
            <a:rPr lang="en-US" sz="1400" baseline="0"/>
            <a:t>plan descriptions, and summary of validation adjustments and results.</a:t>
          </a:r>
        </a:p>
        <a:p>
          <a:endParaRPr lang="en-US" sz="1400" baseline="0"/>
        </a:p>
      </xdr:txBody>
    </xdr:sp>
    <xdr:clientData/>
  </xdr:twoCellAnchor>
  <xdr:twoCellAnchor editAs="oneCell">
    <xdr:from>
      <xdr:col>2</xdr:col>
      <xdr:colOff>198438</xdr:colOff>
      <xdr:row>15</xdr:row>
      <xdr:rowOff>59531</xdr:rowOff>
    </xdr:from>
    <xdr:to>
      <xdr:col>5</xdr:col>
      <xdr:colOff>1230313</xdr:colOff>
      <xdr:row>42</xdr:row>
      <xdr:rowOff>109141</xdr:rowOff>
    </xdr:to>
    <xdr:pic>
      <xdr:nvPicPr>
        <xdr:cNvPr id="3" name="Picture 2">
          <a:extLst>
            <a:ext uri="{FF2B5EF4-FFF2-40B4-BE49-F238E27FC236}">
              <a16:creationId xmlns:a16="http://schemas.microsoft.com/office/drawing/2014/main" id="{28A531D9-42A8-4EE3-B99C-45E7588848AD}"/>
            </a:ext>
          </a:extLst>
        </xdr:cNvPr>
        <xdr:cNvPicPr>
          <a:picLocks noChangeAspect="1"/>
        </xdr:cNvPicPr>
      </xdr:nvPicPr>
      <xdr:blipFill rotWithShape="1">
        <a:blip xmlns:r="http://schemas.openxmlformats.org/officeDocument/2006/relationships" r:embed="rId1"/>
        <a:srcRect l="14963" t="3230" r="11471" b="5419"/>
        <a:stretch/>
      </xdr:blipFill>
      <xdr:spPr>
        <a:xfrm>
          <a:off x="1944688" y="3115469"/>
          <a:ext cx="5853906" cy="51395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276225</xdr:colOff>
      <xdr:row>1</xdr:row>
      <xdr:rowOff>133350</xdr:rowOff>
    </xdr:from>
    <xdr:to>
      <xdr:col>23</xdr:col>
      <xdr:colOff>352425</xdr:colOff>
      <xdr:row>6</xdr:row>
      <xdr:rowOff>161925</xdr:rowOff>
    </xdr:to>
    <xdr:sp macro="" textlink="">
      <xdr:nvSpPr>
        <xdr:cNvPr id="2" name="TextBox 1">
          <a:extLst>
            <a:ext uri="{FF2B5EF4-FFF2-40B4-BE49-F238E27FC236}">
              <a16:creationId xmlns:a16="http://schemas.microsoft.com/office/drawing/2014/main" id="{B8C5593A-A6D4-F224-624C-2C0C65E7ECF5}"/>
            </a:ext>
          </a:extLst>
        </xdr:cNvPr>
        <xdr:cNvSpPr txBox="1"/>
      </xdr:nvSpPr>
      <xdr:spPr>
        <a:xfrm>
          <a:off x="8877300" y="323850"/>
          <a:ext cx="8001000" cy="1152525"/>
        </a:xfrm>
        <a:prstGeom prst="rect">
          <a:avLst/>
        </a:prstGeom>
        <a:solidFill>
          <a:srgbClr val="FFFF00"/>
        </a:solidFill>
        <a:ln w="9525" cmpd="sng">
          <a:solidFill>
            <a:schemeClr val="lt1">
              <a:shade val="50000"/>
            </a:schemeClr>
          </a:solidFill>
        </a:ln>
      </xdr:spPr>
      <xdr:txBody>
        <a:bodyPr vertOverflow="clip" horzOverflow="clip" wrap="square" lIns="91440" tIns="45720" rIns="91440" bIns="45720" rtlCol="0" anchor="t">
          <a:noAutofit/>
        </a:bodyPr>
        <a:lstStyle/>
        <a:p>
          <a:pPr marL="0" indent="0" algn="l"/>
          <a:r>
            <a:rPr lang="en-US" sz="1100" b="1">
              <a:latin typeface="+mn-lt"/>
              <a:ea typeface="+mn-lt"/>
              <a:cs typeface="+mn-lt"/>
            </a:rPr>
            <a:t>Validation is performed only for the 1% AEP event and not for other recurrence intervals.</a:t>
          </a:r>
        </a:p>
        <a:p>
          <a:pPr marL="0" indent="0" algn="l"/>
          <a:endParaRPr lang="en-US" sz="1100" b="1">
            <a:latin typeface="+mn-lt"/>
            <a:ea typeface="+mn-lt"/>
            <a:cs typeface="+mn-lt"/>
          </a:endParaRPr>
        </a:p>
        <a:p>
          <a:pPr marL="0" indent="0" algn="l"/>
          <a:r>
            <a:rPr lang="en-US" sz="1100" b="1">
              <a:latin typeface="+mn-lt"/>
              <a:ea typeface="+mn-lt"/>
              <a:cs typeface="+mn-lt"/>
            </a:rPr>
            <a:t>Lake Brownwood is located in 0703_A4. The</a:t>
          </a:r>
          <a:r>
            <a:rPr lang="en-US" sz="1100" b="1" baseline="0">
              <a:latin typeface="+mn-lt"/>
              <a:ea typeface="+mn-lt"/>
              <a:cs typeface="+mn-lt"/>
            </a:rPr>
            <a:t> computed outflows are generally less than the upstream model 0703_A3 due to the impacts of the reservoir. A inflow-stage rating curve based on the InFRM reservoir study was used as for the Lake Brownwood SA/2D connection </a:t>
          </a:r>
        </a:p>
        <a:p>
          <a:pPr marL="0" indent="0" algn="l"/>
          <a:endParaRPr lang="en-US" sz="1100" b="1" baseline="0">
            <a:latin typeface="+mn-lt"/>
            <a:ea typeface="+mn-lt"/>
            <a:cs typeface="+mn-lt"/>
          </a:endParaRPr>
        </a:p>
        <a:p>
          <a:pPr marL="0" indent="0" algn="l"/>
          <a:endParaRPr lang="en-US" sz="1100" b="1">
            <a:latin typeface="+mn-lt"/>
            <a:ea typeface="+mn-lt"/>
            <a:cs typeface="+mn-l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23</xdr:row>
      <xdr:rowOff>0</xdr:rowOff>
    </xdr:from>
    <xdr:to>
      <xdr:col>5</xdr:col>
      <xdr:colOff>582706</xdr:colOff>
      <xdr:row>31</xdr:row>
      <xdr:rowOff>134471</xdr:rowOff>
    </xdr:to>
    <xdr:sp macro="" textlink="">
      <xdr:nvSpPr>
        <xdr:cNvPr id="4" name="TextBox 3">
          <a:extLst>
            <a:ext uri="{FF2B5EF4-FFF2-40B4-BE49-F238E27FC236}">
              <a16:creationId xmlns:a16="http://schemas.microsoft.com/office/drawing/2014/main" id="{E4D2A899-C8AE-4088-9E4B-A504E14D855B}"/>
            </a:ext>
          </a:extLst>
        </xdr:cNvPr>
        <xdr:cNvSpPr txBox="1"/>
      </xdr:nvSpPr>
      <xdr:spPr>
        <a:xfrm>
          <a:off x="605118" y="4818529"/>
          <a:ext cx="6387353"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All DSS data are stored</a:t>
          </a:r>
          <a:r>
            <a:rPr lang="en-US" sz="1100" baseline="0"/>
            <a:t> in model Hydrology folder so that the models can be reviewed independently.</a:t>
          </a:r>
        </a:p>
        <a:p>
          <a:endParaRPr lang="en-US" sz="1100"/>
        </a:p>
        <a:p>
          <a:r>
            <a:rPr lang="en-US" sz="1100"/>
            <a:t>Precipitation</a:t>
          </a:r>
        </a:p>
        <a:p>
          <a:r>
            <a:rPr lang="en-US" sz="1100"/>
            <a:t>- </a:t>
          </a:r>
          <a:r>
            <a:rPr lang="en-US" sz="1100" b="0" i="0" u="none" strike="noStrike">
              <a:solidFill>
                <a:schemeClr val="dk1"/>
              </a:solidFill>
              <a:effectLst/>
              <a:latin typeface="+mn-lt"/>
              <a:ea typeface="+mn-ea"/>
              <a:cs typeface="+mn-cs"/>
            </a:rPr>
            <a:t>Pecan_0701_A1_Rainfall_NRCS.dss</a:t>
          </a:r>
          <a:r>
            <a:rPr lang="en-US"/>
            <a:t> </a:t>
          </a:r>
          <a:endParaRPr lang="en-US" sz="1100"/>
        </a:p>
      </xdr:txBody>
    </xdr:sp>
    <xdr:clientData/>
  </xdr:twoCellAnchor>
  <xdr:twoCellAnchor>
    <xdr:from>
      <xdr:col>4</xdr:col>
      <xdr:colOff>563642</xdr:colOff>
      <xdr:row>1</xdr:row>
      <xdr:rowOff>244469</xdr:rowOff>
    </xdr:from>
    <xdr:to>
      <xdr:col>8</xdr:col>
      <xdr:colOff>1194135</xdr:colOff>
      <xdr:row>15</xdr:row>
      <xdr:rowOff>111801</xdr:rowOff>
    </xdr:to>
    <xdr:sp macro="" textlink="">
      <xdr:nvSpPr>
        <xdr:cNvPr id="2" name="TextBox 5">
          <a:extLst>
            <a:ext uri="{FF2B5EF4-FFF2-40B4-BE49-F238E27FC236}">
              <a16:creationId xmlns:a16="http://schemas.microsoft.com/office/drawing/2014/main" id="{532513A1-72A8-49DD-8D84-0568CD77F45F}"/>
            </a:ext>
          </a:extLst>
        </xdr:cNvPr>
        <xdr:cNvSpPr txBox="1"/>
      </xdr:nvSpPr>
      <xdr:spPr>
        <a:xfrm>
          <a:off x="5939245" y="430590"/>
          <a:ext cx="4878424" cy="28781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0701_A1</a:t>
          </a:r>
          <a:r>
            <a:rPr lang="en-US" sz="1200" b="1" u="sng" baseline="0"/>
            <a:t> Overview:</a:t>
          </a:r>
        </a:p>
        <a:p>
          <a:endParaRPr lang="en-US" sz="1200" baseline="0"/>
        </a:p>
        <a:p>
          <a:r>
            <a:rPr lang="en-US" sz="1200" baseline="0"/>
            <a:t>There are no major lakes, stream gages or FIS flows in this study area.</a:t>
          </a:r>
        </a:p>
        <a:p>
          <a:endParaRPr lang="en-US" sz="1200">
            <a:effectLst/>
          </a:endParaRPr>
        </a:p>
        <a:p>
          <a:r>
            <a:rPr lang="en-US" sz="1200" baseline="0">
              <a:solidFill>
                <a:schemeClr val="dk1"/>
              </a:solidFill>
              <a:effectLst/>
              <a:latin typeface="+mn-lt"/>
              <a:ea typeface="+mn-ea"/>
              <a:cs typeface="+mn-cs"/>
            </a:rPr>
            <a:t>There is an urban area in the domain: Clyde, TX</a:t>
          </a:r>
          <a:endParaRPr lang="en-US" sz="1400">
            <a:effectLst/>
          </a:endParaRPr>
        </a:p>
        <a:p>
          <a:endParaRPr lang="en-US" sz="1200" baseline="0"/>
        </a:p>
        <a:p>
          <a:r>
            <a:rPr lang="en-US" sz="1200" baseline="0"/>
            <a:t>There are digital effective A Zones in this domain. 				</a:t>
          </a:r>
          <a:endParaRPr lang="en-US" sz="1200">
            <a:effectLst/>
          </a:endParaRPr>
        </a:p>
        <a:p>
          <a:pPr algn="l" eaLnBrk="1" fontAlgn="auto" latinLnBrk="0" hangingPunct="1"/>
          <a:r>
            <a:rPr lang="en-US" sz="1200" baseline="0">
              <a:solidFill>
                <a:schemeClr val="dk1"/>
              </a:solidFill>
              <a:latin typeface="+mn-lt"/>
              <a:ea typeface="+mn-ea"/>
              <a:cs typeface="+mn-cs"/>
            </a:rPr>
            <a:t>There are Lidar gaps present in the terrain. USGS NED data is utilized at these locations.  More detail is included in the Pecan Bayou Terrain Processing Overview memo.								                         The 0.5 sqmi hydrologic flow paths were used as channel breaklines. </a:t>
          </a:r>
          <a:endParaRPr lang="en-US" sz="1200"/>
        </a:p>
      </xdr:txBody>
    </xdr:sp>
    <xdr:clientData/>
  </xdr:twoCellAnchor>
  <xdr:twoCellAnchor editAs="oneCell">
    <xdr:from>
      <xdr:col>9</xdr:col>
      <xdr:colOff>251812</xdr:colOff>
      <xdr:row>0</xdr:row>
      <xdr:rowOff>98534</xdr:rowOff>
    </xdr:from>
    <xdr:to>
      <xdr:col>18</xdr:col>
      <xdr:colOff>322275</xdr:colOff>
      <xdr:row>47</xdr:row>
      <xdr:rowOff>213250</xdr:rowOff>
    </xdr:to>
    <xdr:pic>
      <xdr:nvPicPr>
        <xdr:cNvPr id="9" name="Picture 8">
          <a:extLst>
            <a:ext uri="{FF2B5EF4-FFF2-40B4-BE49-F238E27FC236}">
              <a16:creationId xmlns:a16="http://schemas.microsoft.com/office/drawing/2014/main" id="{CE7D9C21-483C-4357-900F-550B2863307E}"/>
            </a:ext>
          </a:extLst>
        </xdr:cNvPr>
        <xdr:cNvPicPr>
          <a:picLocks noChangeAspect="1"/>
        </xdr:cNvPicPr>
      </xdr:nvPicPr>
      <xdr:blipFill rotWithShape="1">
        <a:blip xmlns:r="http://schemas.openxmlformats.org/officeDocument/2006/relationships" r:embed="rId1"/>
        <a:srcRect l="6681" t="5335" r="7727" b="5332"/>
        <a:stretch/>
      </xdr:blipFill>
      <xdr:spPr>
        <a:xfrm>
          <a:off x="11178191" y="98534"/>
          <a:ext cx="6831724" cy="95031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0</xdr:rowOff>
    </xdr:from>
    <xdr:to>
      <xdr:col>6</xdr:col>
      <xdr:colOff>224118</xdr:colOff>
      <xdr:row>31</xdr:row>
      <xdr:rowOff>134471</xdr:rowOff>
    </xdr:to>
    <xdr:sp macro="" textlink="">
      <xdr:nvSpPr>
        <xdr:cNvPr id="2" name="TextBox 1">
          <a:extLst>
            <a:ext uri="{FF2B5EF4-FFF2-40B4-BE49-F238E27FC236}">
              <a16:creationId xmlns:a16="http://schemas.microsoft.com/office/drawing/2014/main" id="{60CE5E61-A371-4708-BD20-E93F2CB183D5}"/>
            </a:ext>
          </a:extLst>
        </xdr:cNvPr>
        <xdr:cNvSpPr txBox="1"/>
      </xdr:nvSpPr>
      <xdr:spPr>
        <a:xfrm>
          <a:off x="605118" y="4807324"/>
          <a:ext cx="7440706"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Pecan_0702_A2_Rainfall_NRCS.dss</a:t>
          </a:r>
          <a:r>
            <a:rPr lang="en-US"/>
            <a:t> </a:t>
          </a:r>
          <a:endParaRPr lang="en-US">
            <a:effectLst/>
          </a:endParaRPr>
        </a:p>
        <a:p>
          <a:r>
            <a:rPr lang="en-US" sz="1100">
              <a:solidFill>
                <a:schemeClr val="dk1"/>
              </a:solidFill>
              <a:effectLst/>
              <a:latin typeface="+mn-lt"/>
              <a:ea typeface="+mn-ea"/>
              <a:cs typeface="+mn-cs"/>
            </a:rPr>
            <a:t>Fluvial</a:t>
          </a:r>
          <a:endParaRPr lang="en-US">
            <a:effectLst/>
          </a:endParaRPr>
        </a:p>
        <a:p>
          <a:pPr eaLnBrk="1" fontAlgn="auto" latinLnBrk="0" hangingPunct="1"/>
          <a:r>
            <a:rPr lang="en-US" sz="1100">
              <a:solidFill>
                <a:schemeClr val="dk1"/>
              </a:solidFill>
              <a:effectLst/>
              <a:latin typeface="+mn-lt"/>
              <a:ea typeface="+mn-ea"/>
              <a:cs typeface="+mn-cs"/>
            </a:rPr>
            <a:t>-Pecan_0701_A1.dss</a:t>
          </a:r>
          <a:endParaRPr lang="en-US">
            <a:effectLst/>
          </a:endParaRPr>
        </a:p>
        <a:p>
          <a:endParaRPr lang="en-US">
            <a:effectLst/>
          </a:endParaRPr>
        </a:p>
      </xdr:txBody>
    </xdr:sp>
    <xdr:clientData/>
  </xdr:twoCellAnchor>
  <xdr:twoCellAnchor>
    <xdr:from>
      <xdr:col>4</xdr:col>
      <xdr:colOff>773206</xdr:colOff>
      <xdr:row>1</xdr:row>
      <xdr:rowOff>257735</xdr:rowOff>
    </xdr:from>
    <xdr:to>
      <xdr:col>11</xdr:col>
      <xdr:colOff>493059</xdr:colOff>
      <xdr:row>12</xdr:row>
      <xdr:rowOff>165100</xdr:rowOff>
    </xdr:to>
    <xdr:sp macro="" textlink="">
      <xdr:nvSpPr>
        <xdr:cNvPr id="17" name="TextBox 3">
          <a:extLst>
            <a:ext uri="{FF2B5EF4-FFF2-40B4-BE49-F238E27FC236}">
              <a16:creationId xmlns:a16="http://schemas.microsoft.com/office/drawing/2014/main" id="{392E090E-B00F-4E35-83AC-E30231E2EDCF}"/>
            </a:ext>
          </a:extLst>
        </xdr:cNvPr>
        <xdr:cNvSpPr txBox="1"/>
      </xdr:nvSpPr>
      <xdr:spPr>
        <a:xfrm>
          <a:off x="6513606" y="448235"/>
          <a:ext cx="7568453" cy="23330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0702_A2</a:t>
          </a:r>
          <a:r>
            <a:rPr lang="en-US" sz="1200" b="1" u="sng" baseline="0"/>
            <a:t> Overview:</a:t>
          </a:r>
        </a:p>
        <a:p>
          <a:endParaRPr lang="en-US" sz="1200" baseline="0"/>
        </a:p>
        <a:p>
          <a:r>
            <a:rPr lang="en-US" sz="1200" baseline="0"/>
            <a:t>There are no major reservoirs, stream gages, or effective flows in this domain.				</a:t>
          </a:r>
        </a:p>
        <a:p>
          <a:pPr marL="0" indent="0"/>
          <a:r>
            <a:rPr lang="en-US" sz="1200" baseline="0">
              <a:solidFill>
                <a:schemeClr val="dk1"/>
              </a:solidFill>
              <a:latin typeface="+mn-lt"/>
              <a:ea typeface="+mn-ea"/>
              <a:cs typeface="+mn-cs"/>
            </a:rPr>
            <a:t>There is an urban area in the domain: Cross Plains, TX</a:t>
          </a:r>
        </a:p>
        <a:p>
          <a:endParaRPr lang="en-US" sz="1200" baseline="0"/>
        </a:p>
        <a:p>
          <a:r>
            <a:rPr lang="en-US" sz="1200" baseline="0"/>
            <a:t>There are digital effective A Zones in this domain. 									                                                                   		         </a:t>
          </a:r>
          <a:r>
            <a:rPr lang="en-US" sz="1200" baseline="0">
              <a:solidFill>
                <a:schemeClr val="dk1"/>
              </a:solidFill>
              <a:effectLst/>
              <a:latin typeface="+mn-lt"/>
              <a:ea typeface="+mn-ea"/>
              <a:cs typeface="+mn-cs"/>
            </a:rPr>
            <a:t>The 0.5 sqmi hydrologic flow paths were used as channel breaklines. </a:t>
          </a:r>
          <a:endParaRPr lang="en-US" sz="1200" baseline="0"/>
        </a:p>
      </xdr:txBody>
    </xdr:sp>
    <xdr:clientData/>
  </xdr:twoCellAnchor>
  <xdr:twoCellAnchor editAs="oneCell">
    <xdr:from>
      <xdr:col>8</xdr:col>
      <xdr:colOff>0</xdr:colOff>
      <xdr:row>25</xdr:row>
      <xdr:rowOff>0</xdr:rowOff>
    </xdr:from>
    <xdr:to>
      <xdr:col>8</xdr:col>
      <xdr:colOff>304800</xdr:colOff>
      <xdr:row>26</xdr:row>
      <xdr:rowOff>114300</xdr:rowOff>
    </xdr:to>
    <xdr:sp macro="" textlink="">
      <xdr:nvSpPr>
        <xdr:cNvPr id="4099" name="AutoShape 3">
          <a:extLst>
            <a:ext uri="{FF2B5EF4-FFF2-40B4-BE49-F238E27FC236}">
              <a16:creationId xmlns:a16="http://schemas.microsoft.com/office/drawing/2014/main" id="{4A5BE916-2DA9-4A19-9989-CE2EBBF34102}"/>
            </a:ext>
          </a:extLst>
        </xdr:cNvPr>
        <xdr:cNvSpPr>
          <a:spLocks noChangeAspect="1" noChangeArrowheads="1"/>
        </xdr:cNvSpPr>
      </xdr:nvSpPr>
      <xdr:spPr bwMode="auto">
        <a:xfrm>
          <a:off x="10687050" y="5172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9</xdr:col>
      <xdr:colOff>105114</xdr:colOff>
      <xdr:row>23</xdr:row>
      <xdr:rowOff>154977</xdr:rowOff>
    </xdr:from>
    <xdr:to>
      <xdr:col>15</xdr:col>
      <xdr:colOff>245806</xdr:colOff>
      <xdr:row>31</xdr:row>
      <xdr:rowOff>139614</xdr:rowOff>
    </xdr:to>
    <xdr:sp macro="" textlink="">
      <xdr:nvSpPr>
        <xdr:cNvPr id="7" name="Rectangle 6">
          <a:extLst>
            <a:ext uri="{FF2B5EF4-FFF2-40B4-BE49-F238E27FC236}">
              <a16:creationId xmlns:a16="http://schemas.microsoft.com/office/drawing/2014/main" id="{79240F2F-102B-4250-A4A1-268287704BBD}"/>
            </a:ext>
          </a:extLst>
        </xdr:cNvPr>
        <xdr:cNvSpPr/>
      </xdr:nvSpPr>
      <xdr:spPr>
        <a:xfrm>
          <a:off x="11886035" y="4850635"/>
          <a:ext cx="4485429" cy="145516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1100" b="1" u="sng"/>
            <a:t>A2</a:t>
          </a:r>
          <a:r>
            <a:rPr lang="en-US" sz="1100" b="1" u="sng" baseline="0"/>
            <a:t> Outflow Characteristics:</a:t>
          </a:r>
          <a:r>
            <a:rPr lang="en-US" sz="1100" b="0" u="none" baseline="0"/>
            <a:t>							             There are two conveyance areas with different topography at the outflow of  0702_A2 into domain 0703_A3. To improve flow distribution, the outflow location was broken into two segments. A breakdown of the results for each outflow location can be seen in the Summary of Results Table. </a:t>
          </a:r>
          <a:r>
            <a:rPr lang="en-US" sz="1100" b="0" i="1" u="none" baseline="0"/>
            <a:t>See screenshot below for location of outflows.</a:t>
          </a:r>
          <a:r>
            <a:rPr lang="en-US" sz="1100" b="0" u="none" baseline="0"/>
            <a:t>                             </a:t>
          </a:r>
          <a:endParaRPr lang="en-US" sz="1100" b="1"/>
        </a:p>
      </xdr:txBody>
    </xdr:sp>
    <xdr:clientData/>
  </xdr:twoCellAnchor>
  <xdr:twoCellAnchor editAs="oneCell">
    <xdr:from>
      <xdr:col>25</xdr:col>
      <xdr:colOff>0</xdr:colOff>
      <xdr:row>51</xdr:row>
      <xdr:rowOff>0</xdr:rowOff>
    </xdr:from>
    <xdr:to>
      <xdr:col>25</xdr:col>
      <xdr:colOff>304800</xdr:colOff>
      <xdr:row>51</xdr:row>
      <xdr:rowOff>304800</xdr:rowOff>
    </xdr:to>
    <xdr:sp macro="" textlink="">
      <xdr:nvSpPr>
        <xdr:cNvPr id="4101" name="AutoShape 5">
          <a:extLst>
            <a:ext uri="{FF2B5EF4-FFF2-40B4-BE49-F238E27FC236}">
              <a16:creationId xmlns:a16="http://schemas.microsoft.com/office/drawing/2014/main" id="{7C967366-CC1F-4237-B6F2-D052C2E025A5}"/>
            </a:ext>
          </a:extLst>
        </xdr:cNvPr>
        <xdr:cNvSpPr>
          <a:spLocks noChangeAspect="1" noChangeArrowheads="1"/>
        </xdr:cNvSpPr>
      </xdr:nvSpPr>
      <xdr:spPr bwMode="auto">
        <a:xfrm>
          <a:off x="22240875" y="1082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22</xdr:col>
      <xdr:colOff>551447</xdr:colOff>
      <xdr:row>36</xdr:row>
      <xdr:rowOff>50131</xdr:rowOff>
    </xdr:from>
    <xdr:to>
      <xdr:col>26</xdr:col>
      <xdr:colOff>367632</xdr:colOff>
      <xdr:row>38</xdr:row>
      <xdr:rowOff>194388</xdr:rowOff>
    </xdr:to>
    <xdr:sp macro="" textlink="">
      <xdr:nvSpPr>
        <xdr:cNvPr id="20" name="Rectangle 19">
          <a:extLst>
            <a:ext uri="{FF2B5EF4-FFF2-40B4-BE49-F238E27FC236}">
              <a16:creationId xmlns:a16="http://schemas.microsoft.com/office/drawing/2014/main" id="{380DC3A6-450E-4130-A134-FC6EBCA07B12}"/>
            </a:ext>
          </a:extLst>
        </xdr:cNvPr>
        <xdr:cNvSpPr/>
      </xdr:nvSpPr>
      <xdr:spPr>
        <a:xfrm>
          <a:off x="20991319" y="7514621"/>
          <a:ext cx="2265471" cy="552471"/>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0702_A2_Outfall2 (Left Overbank)</a:t>
          </a:r>
          <a:r>
            <a:rPr lang="en-US" sz="1100" baseline="0">
              <a:solidFill>
                <a:schemeClr val="dk1"/>
              </a:solidFill>
              <a:effectLst/>
              <a:latin typeface="+mn-lt"/>
              <a:ea typeface="+mn-ea"/>
              <a:cs typeface="+mn-cs"/>
            </a:rPr>
            <a:t> </a:t>
          </a:r>
          <a:endParaRPr lang="en-US">
            <a:effectLst/>
          </a:endParaRPr>
        </a:p>
        <a:p>
          <a:pPr algn="l"/>
          <a:endParaRPr lang="en-US" sz="1100"/>
        </a:p>
      </xdr:txBody>
    </xdr:sp>
    <xdr:clientData/>
  </xdr:twoCellAnchor>
  <xdr:twoCellAnchor editAs="oneCell">
    <xdr:from>
      <xdr:col>9</xdr:col>
      <xdr:colOff>150393</xdr:colOff>
      <xdr:row>34</xdr:row>
      <xdr:rowOff>113624</xdr:rowOff>
    </xdr:from>
    <xdr:to>
      <xdr:col>21</xdr:col>
      <xdr:colOff>289359</xdr:colOff>
      <xdr:row>52</xdr:row>
      <xdr:rowOff>29438</xdr:rowOff>
    </xdr:to>
    <xdr:pic>
      <xdr:nvPicPr>
        <xdr:cNvPr id="24" name="Picture 23">
          <a:extLst>
            <a:ext uri="{FF2B5EF4-FFF2-40B4-BE49-F238E27FC236}">
              <a16:creationId xmlns:a16="http://schemas.microsoft.com/office/drawing/2014/main" id="{BA39BB5A-B031-4C0A-9D51-1B98D082D98D}"/>
            </a:ext>
          </a:extLst>
        </xdr:cNvPr>
        <xdr:cNvPicPr>
          <a:picLocks noChangeAspect="1"/>
        </xdr:cNvPicPr>
      </xdr:nvPicPr>
      <xdr:blipFill>
        <a:blip xmlns:r="http://schemas.openxmlformats.org/officeDocument/2006/relationships" r:embed="rId1"/>
        <a:stretch>
          <a:fillRect/>
        </a:stretch>
      </xdr:blipFill>
      <xdr:spPr>
        <a:xfrm>
          <a:off x="11942343" y="7000199"/>
          <a:ext cx="8149491" cy="5106939"/>
        </a:xfrm>
        <a:prstGeom prst="rect">
          <a:avLst/>
        </a:prstGeom>
      </xdr:spPr>
    </xdr:pic>
    <xdr:clientData/>
  </xdr:twoCellAnchor>
  <xdr:twoCellAnchor>
    <xdr:from>
      <xdr:col>15</xdr:col>
      <xdr:colOff>200524</xdr:colOff>
      <xdr:row>38</xdr:row>
      <xdr:rowOff>284079</xdr:rowOff>
    </xdr:from>
    <xdr:to>
      <xdr:col>22</xdr:col>
      <xdr:colOff>501315</xdr:colOff>
      <xdr:row>43</xdr:row>
      <xdr:rowOff>101761</xdr:rowOff>
    </xdr:to>
    <xdr:cxnSp macro="">
      <xdr:nvCxnSpPr>
        <xdr:cNvPr id="31" name="Straight Connector 30">
          <a:extLst>
            <a:ext uri="{FF2B5EF4-FFF2-40B4-BE49-F238E27FC236}">
              <a16:creationId xmlns:a16="http://schemas.microsoft.com/office/drawing/2014/main" id="{F5B71833-2EB7-4D01-9F7F-1A91B8A8E423}"/>
            </a:ext>
          </a:extLst>
        </xdr:cNvPr>
        <xdr:cNvCxnSpPr/>
      </xdr:nvCxnSpPr>
      <xdr:spPr>
        <a:xfrm flipV="1">
          <a:off x="16326182" y="7887368"/>
          <a:ext cx="4511844" cy="1238077"/>
        </a:xfrm>
        <a:prstGeom prst="line">
          <a:avLst/>
        </a:prstGeom>
      </xdr:spPr>
      <xdr:style>
        <a:lnRef idx="2">
          <a:schemeClr val="accent4"/>
        </a:lnRef>
        <a:fillRef idx="0">
          <a:schemeClr val="accent4"/>
        </a:fillRef>
        <a:effectRef idx="1">
          <a:schemeClr val="accent4"/>
        </a:effectRef>
        <a:fontRef idx="minor">
          <a:schemeClr val="tx1"/>
        </a:fontRef>
      </xdr:style>
    </xdr:cxnSp>
    <xdr:clientData/>
  </xdr:twoCellAnchor>
  <xdr:twoCellAnchor>
    <xdr:from>
      <xdr:col>15</xdr:col>
      <xdr:colOff>16710</xdr:colOff>
      <xdr:row>46</xdr:row>
      <xdr:rowOff>116974</xdr:rowOff>
    </xdr:from>
    <xdr:to>
      <xdr:col>22</xdr:col>
      <xdr:colOff>417763</xdr:colOff>
      <xdr:row>48</xdr:row>
      <xdr:rowOff>16710</xdr:rowOff>
    </xdr:to>
    <xdr:cxnSp macro="">
      <xdr:nvCxnSpPr>
        <xdr:cNvPr id="32" name="Straight Connector 31">
          <a:extLst>
            <a:ext uri="{FF2B5EF4-FFF2-40B4-BE49-F238E27FC236}">
              <a16:creationId xmlns:a16="http://schemas.microsoft.com/office/drawing/2014/main" id="{0896CF6A-0137-4E36-AA7F-EE985DCFCEA1}"/>
            </a:ext>
          </a:extLst>
        </xdr:cNvPr>
        <xdr:cNvCxnSpPr/>
      </xdr:nvCxnSpPr>
      <xdr:spPr>
        <a:xfrm>
          <a:off x="16142368" y="9708816"/>
          <a:ext cx="4612106" cy="267368"/>
        </a:xfrm>
        <a:prstGeom prst="line">
          <a:avLst/>
        </a:prstGeom>
      </xdr:spPr>
      <xdr:style>
        <a:lnRef idx="2">
          <a:schemeClr val="accent4"/>
        </a:lnRef>
        <a:fillRef idx="0">
          <a:schemeClr val="accent4"/>
        </a:fillRef>
        <a:effectRef idx="1">
          <a:schemeClr val="accent4"/>
        </a:effectRef>
        <a:fontRef idx="minor">
          <a:schemeClr val="tx1"/>
        </a:fontRef>
      </xdr:style>
    </xdr:cxnSp>
    <xdr:clientData/>
  </xdr:twoCellAnchor>
  <xdr:twoCellAnchor>
    <xdr:from>
      <xdr:col>22</xdr:col>
      <xdr:colOff>467893</xdr:colOff>
      <xdr:row>45</xdr:row>
      <xdr:rowOff>100263</xdr:rowOff>
    </xdr:from>
    <xdr:to>
      <xdr:col>27</xdr:col>
      <xdr:colOff>58316</xdr:colOff>
      <xdr:row>48</xdr:row>
      <xdr:rowOff>174949</xdr:rowOff>
    </xdr:to>
    <xdr:sp macro="" textlink="">
      <xdr:nvSpPr>
        <xdr:cNvPr id="36" name="Rectangle 35">
          <a:extLst>
            <a:ext uri="{FF2B5EF4-FFF2-40B4-BE49-F238E27FC236}">
              <a16:creationId xmlns:a16="http://schemas.microsoft.com/office/drawing/2014/main" id="{30B5D775-6FA3-4442-AB72-A32253346987}"/>
            </a:ext>
          </a:extLst>
        </xdr:cNvPr>
        <xdr:cNvSpPr/>
      </xdr:nvSpPr>
      <xdr:spPr>
        <a:xfrm>
          <a:off x="20907765" y="9800212"/>
          <a:ext cx="2652031" cy="667569"/>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horzOverflow="clip" rtlCol="0" anchor="t"/>
        <a:lstStyle/>
        <a:p>
          <a:pPr algn="l"/>
          <a:r>
            <a:rPr lang="en-US" sz="1100"/>
            <a:t>0702_A2_Outfall1 (Main Channel Region)</a:t>
          </a:r>
        </a:p>
      </xdr:txBody>
    </xdr:sp>
    <xdr:clientData/>
  </xdr:twoCellAnchor>
  <xdr:twoCellAnchor editAs="oneCell">
    <xdr:from>
      <xdr:col>18</xdr:col>
      <xdr:colOff>178594</xdr:colOff>
      <xdr:row>0</xdr:row>
      <xdr:rowOff>0</xdr:rowOff>
    </xdr:from>
    <xdr:to>
      <xdr:col>26</xdr:col>
      <xdr:colOff>322133</xdr:colOff>
      <xdr:row>35</xdr:row>
      <xdr:rowOff>36909</xdr:rowOff>
    </xdr:to>
    <xdr:pic>
      <xdr:nvPicPr>
        <xdr:cNvPr id="18" name="Picture 4214">
          <a:extLst>
            <a:ext uri="{FF2B5EF4-FFF2-40B4-BE49-F238E27FC236}">
              <a16:creationId xmlns:a16="http://schemas.microsoft.com/office/drawing/2014/main" id="{70EE0CA8-C2CC-45FA-AE2E-EEDB75C6E2C7}"/>
            </a:ext>
          </a:extLst>
        </xdr:cNvPr>
        <xdr:cNvPicPr>
          <a:picLocks noChangeAspect="1"/>
        </xdr:cNvPicPr>
      </xdr:nvPicPr>
      <xdr:blipFill>
        <a:blip xmlns:r="http://schemas.openxmlformats.org/officeDocument/2006/relationships" r:embed="rId2"/>
        <a:stretch>
          <a:fillRect/>
        </a:stretch>
      </xdr:blipFill>
      <xdr:spPr>
        <a:xfrm>
          <a:off x="18142149" y="0"/>
          <a:ext cx="5029864" cy="711398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23</xdr:row>
      <xdr:rowOff>0</xdr:rowOff>
    </xdr:from>
    <xdr:to>
      <xdr:col>6</xdr:col>
      <xdr:colOff>224118</xdr:colOff>
      <xdr:row>31</xdr:row>
      <xdr:rowOff>134471</xdr:rowOff>
    </xdr:to>
    <xdr:sp macro="" textlink="">
      <xdr:nvSpPr>
        <xdr:cNvPr id="2" name="TextBox 1">
          <a:extLst>
            <a:ext uri="{FF2B5EF4-FFF2-40B4-BE49-F238E27FC236}">
              <a16:creationId xmlns:a16="http://schemas.microsoft.com/office/drawing/2014/main" id="{88B963E2-8FC1-4B9B-9C52-85EDDAC5B982}"/>
            </a:ext>
          </a:extLst>
        </xdr:cNvPr>
        <xdr:cNvSpPr txBox="1"/>
      </xdr:nvSpPr>
      <xdr:spPr>
        <a:xfrm>
          <a:off x="609600" y="4648200"/>
          <a:ext cx="7623138" cy="15975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Pecan_0703_A3_Rainfall_NRCS.dss</a:t>
          </a:r>
          <a:endParaRPr lang="en-US"/>
        </a:p>
        <a:p>
          <a:r>
            <a:rPr lang="en-US"/>
            <a:t>Fluvial</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-Pecan_0702_A2.dss</a:t>
          </a: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xdr:txBody>
    </xdr:sp>
    <xdr:clientData/>
  </xdr:twoCellAnchor>
  <xdr:twoCellAnchor>
    <xdr:from>
      <xdr:col>4</xdr:col>
      <xdr:colOff>750794</xdr:colOff>
      <xdr:row>1</xdr:row>
      <xdr:rowOff>78441</xdr:rowOff>
    </xdr:from>
    <xdr:to>
      <xdr:col>11</xdr:col>
      <xdr:colOff>114300</xdr:colOff>
      <xdr:row>15</xdr:row>
      <xdr:rowOff>0</xdr:rowOff>
    </xdr:to>
    <xdr:sp macro="" textlink="">
      <xdr:nvSpPr>
        <xdr:cNvPr id="17" name="TextBox 3">
          <a:extLst>
            <a:ext uri="{FF2B5EF4-FFF2-40B4-BE49-F238E27FC236}">
              <a16:creationId xmlns:a16="http://schemas.microsoft.com/office/drawing/2014/main" id="{9042B141-CFF0-4CB9-B020-2BB1A357678A}"/>
            </a:ext>
          </a:extLst>
        </xdr:cNvPr>
        <xdr:cNvSpPr txBox="1"/>
      </xdr:nvSpPr>
      <xdr:spPr>
        <a:xfrm>
          <a:off x="6491194" y="268941"/>
          <a:ext cx="6335806" cy="29314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0703_A3 </a:t>
          </a:r>
          <a:r>
            <a:rPr lang="en-US" sz="1200" b="1" u="sng" baseline="0"/>
            <a:t>Overview:</a:t>
          </a:r>
        </a:p>
        <a:p>
          <a:endParaRPr lang="en-US" sz="1200" baseline="0"/>
        </a:p>
        <a:p>
          <a:r>
            <a:rPr lang="en-US" sz="1200" baseline="0"/>
            <a:t>There are no major lakes, stream gages or effective flows in this domain.</a:t>
          </a:r>
        </a:p>
        <a:p>
          <a:endParaRPr lang="en-US" sz="1200">
            <a:effectLst/>
          </a:endParaRPr>
        </a:p>
        <a:p>
          <a:r>
            <a:rPr lang="en-US" sz="1200" baseline="0">
              <a:solidFill>
                <a:schemeClr val="dk1"/>
              </a:solidFill>
              <a:effectLst/>
              <a:latin typeface="+mn-lt"/>
              <a:ea typeface="+mn-ea"/>
              <a:cs typeface="+mn-cs"/>
            </a:rPr>
            <a:t>There are no urban areas in the domain.</a:t>
          </a:r>
          <a:endParaRPr lang="en-US" sz="1400">
            <a:effectLst/>
          </a:endParaRPr>
        </a:p>
        <a:p>
          <a:endParaRPr lang="en-US" sz="1200" baseline="0"/>
        </a:p>
        <a:p>
          <a:r>
            <a:rPr lang="en-US" sz="1200" baseline="0"/>
            <a:t>There are digital effective A Zones in this domain. 	    				                                                </a:t>
          </a:r>
        </a:p>
        <a:p>
          <a:r>
            <a:rPr lang="en-US" sz="1200" baseline="0">
              <a:solidFill>
                <a:schemeClr val="dk1"/>
              </a:solidFill>
              <a:effectLst/>
              <a:latin typeface="+mn-lt"/>
              <a:ea typeface="+mn-ea"/>
              <a:cs typeface="+mn-cs"/>
            </a:rPr>
            <a:t>The 0.5 sqmi hydrologic flow paths were used as channel breaklines. </a:t>
          </a:r>
          <a:endParaRPr lang="en-US" sz="1400"/>
        </a:p>
      </xdr:txBody>
    </xdr:sp>
    <xdr:clientData/>
  </xdr:twoCellAnchor>
  <xdr:twoCellAnchor editAs="oneCell">
    <xdr:from>
      <xdr:col>15</xdr:col>
      <xdr:colOff>429559</xdr:colOff>
      <xdr:row>0</xdr:row>
      <xdr:rowOff>0</xdr:rowOff>
    </xdr:from>
    <xdr:to>
      <xdr:col>23</xdr:col>
      <xdr:colOff>593837</xdr:colOff>
      <xdr:row>35</xdr:row>
      <xdr:rowOff>696</xdr:rowOff>
    </xdr:to>
    <xdr:pic>
      <xdr:nvPicPr>
        <xdr:cNvPr id="4" name="Picture 3">
          <a:extLst>
            <a:ext uri="{FF2B5EF4-FFF2-40B4-BE49-F238E27FC236}">
              <a16:creationId xmlns:a16="http://schemas.microsoft.com/office/drawing/2014/main" id="{D271B09C-AED5-4FD7-9B05-C7219113D656}"/>
            </a:ext>
          </a:extLst>
        </xdr:cNvPr>
        <xdr:cNvPicPr>
          <a:picLocks noChangeAspect="1"/>
        </xdr:cNvPicPr>
      </xdr:nvPicPr>
      <xdr:blipFill>
        <a:blip xmlns:r="http://schemas.openxmlformats.org/officeDocument/2006/relationships" r:embed="rId1"/>
        <a:stretch>
          <a:fillRect/>
        </a:stretch>
      </xdr:blipFill>
      <xdr:spPr>
        <a:xfrm>
          <a:off x="15771159" y="0"/>
          <a:ext cx="5044888" cy="7084121"/>
        </a:xfrm>
        <a:prstGeom prst="rect">
          <a:avLst/>
        </a:prstGeom>
      </xdr:spPr>
    </xdr:pic>
    <xdr:clientData/>
  </xdr:twoCellAnchor>
  <xdr:twoCellAnchor>
    <xdr:from>
      <xdr:col>8</xdr:col>
      <xdr:colOff>854449</xdr:colOff>
      <xdr:row>23</xdr:row>
      <xdr:rowOff>140074</xdr:rowOff>
    </xdr:from>
    <xdr:to>
      <xdr:col>15</xdr:col>
      <xdr:colOff>157157</xdr:colOff>
      <xdr:row>31</xdr:row>
      <xdr:rowOff>26413</xdr:rowOff>
    </xdr:to>
    <xdr:sp macro="" textlink="">
      <xdr:nvSpPr>
        <xdr:cNvPr id="6" name="Rectangle 5">
          <a:extLst>
            <a:ext uri="{FF2B5EF4-FFF2-40B4-BE49-F238E27FC236}">
              <a16:creationId xmlns:a16="http://schemas.microsoft.com/office/drawing/2014/main" id="{D404F467-33C6-4F9E-B230-55B95CF1C462}"/>
            </a:ext>
          </a:extLst>
        </xdr:cNvPr>
        <xdr:cNvSpPr/>
      </xdr:nvSpPr>
      <xdr:spPr>
        <a:xfrm>
          <a:off x="10813677" y="5000625"/>
          <a:ext cx="4485429" cy="145516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1100" b="1" u="sng"/>
            <a:t>A3_</a:t>
          </a:r>
          <a:r>
            <a:rPr lang="en-US" sz="1100" b="1" u="sng" baseline="0"/>
            <a:t>Inflow Characteristics:</a:t>
          </a:r>
          <a:r>
            <a:rPr lang="en-US" sz="1100" b="0" u="none" baseline="0"/>
            <a:t>			                    The inflow for 0703_A3 is transferred using two boundary condition lines to improve mapping between the A2 and A3 domains</a:t>
          </a:r>
          <a:r>
            <a:rPr lang="en-US" sz="1100" b="0" i="1" u="none" baseline="0"/>
            <a:t>. See screenshot below.</a:t>
          </a:r>
          <a:r>
            <a:rPr lang="en-US" sz="1100" b="0" u="none" baseline="0"/>
            <a:t>		                             </a:t>
          </a:r>
          <a:endParaRPr lang="en-US" sz="1100" b="1"/>
        </a:p>
      </xdr:txBody>
    </xdr:sp>
    <xdr:clientData/>
  </xdr:twoCellAnchor>
  <xdr:twoCellAnchor>
    <xdr:from>
      <xdr:col>17</xdr:col>
      <xdr:colOff>28014</xdr:colOff>
      <xdr:row>37</xdr:row>
      <xdr:rowOff>56030</xdr:rowOff>
    </xdr:from>
    <xdr:to>
      <xdr:col>20</xdr:col>
      <xdr:colOff>392206</xdr:colOff>
      <xdr:row>40</xdr:row>
      <xdr:rowOff>1</xdr:rowOff>
    </xdr:to>
    <xdr:sp macro="" textlink="">
      <xdr:nvSpPr>
        <xdr:cNvPr id="9" name="Rectangle 8">
          <a:extLst>
            <a:ext uri="{FF2B5EF4-FFF2-40B4-BE49-F238E27FC236}">
              <a16:creationId xmlns:a16="http://schemas.microsoft.com/office/drawing/2014/main" id="{53C79643-FB5A-4487-89C0-4262861D3186}"/>
            </a:ext>
          </a:extLst>
        </xdr:cNvPr>
        <xdr:cNvSpPr/>
      </xdr:nvSpPr>
      <xdr:spPr>
        <a:xfrm>
          <a:off x="16402610" y="7760074"/>
          <a:ext cx="2213162" cy="532280"/>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Inflow_from_0702_A2_2 (Left Overbank)</a:t>
          </a:r>
          <a:r>
            <a:rPr lang="en-US" sz="1100" baseline="0">
              <a:solidFill>
                <a:schemeClr val="dk1"/>
              </a:solidFill>
              <a:effectLst/>
              <a:latin typeface="+mn-lt"/>
              <a:ea typeface="+mn-ea"/>
              <a:cs typeface="+mn-cs"/>
            </a:rPr>
            <a:t> </a:t>
          </a:r>
          <a:endParaRPr lang="en-US">
            <a:effectLst/>
          </a:endParaRPr>
        </a:p>
        <a:p>
          <a:pPr algn="l"/>
          <a:endParaRPr lang="en-US" sz="1100"/>
        </a:p>
      </xdr:txBody>
    </xdr:sp>
    <xdr:clientData/>
  </xdr:twoCellAnchor>
  <xdr:twoCellAnchor>
    <xdr:from>
      <xdr:col>16</xdr:col>
      <xdr:colOff>434228</xdr:colOff>
      <xdr:row>46</xdr:row>
      <xdr:rowOff>112059</xdr:rowOff>
    </xdr:from>
    <xdr:to>
      <xdr:col>20</xdr:col>
      <xdr:colOff>191434</xdr:colOff>
      <xdr:row>48</xdr:row>
      <xdr:rowOff>168089</xdr:rowOff>
    </xdr:to>
    <xdr:sp macro="" textlink="">
      <xdr:nvSpPr>
        <xdr:cNvPr id="10" name="Rectangle 9">
          <a:extLst>
            <a:ext uri="{FF2B5EF4-FFF2-40B4-BE49-F238E27FC236}">
              <a16:creationId xmlns:a16="http://schemas.microsoft.com/office/drawing/2014/main" id="{9934F756-505D-42E0-849A-0C58ABCBE3A2}"/>
            </a:ext>
          </a:extLst>
        </xdr:cNvPr>
        <xdr:cNvSpPr/>
      </xdr:nvSpPr>
      <xdr:spPr>
        <a:xfrm>
          <a:off x="16192500" y="9581030"/>
          <a:ext cx="2222500" cy="448235"/>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horzOverflow="clip" rtlCol="0" anchor="t"/>
        <a:lstStyle/>
        <a:p>
          <a:pPr algn="l"/>
          <a:r>
            <a:rPr lang="en-US" sz="1100"/>
            <a:t>Inflow_from_0702_A2_1 (Main Channel Region)</a:t>
          </a:r>
        </a:p>
      </xdr:txBody>
    </xdr:sp>
    <xdr:clientData/>
  </xdr:twoCellAnchor>
  <xdr:twoCellAnchor editAs="oneCell">
    <xdr:from>
      <xdr:col>8</xdr:col>
      <xdr:colOff>308163</xdr:colOff>
      <xdr:row>32</xdr:row>
      <xdr:rowOff>89120</xdr:rowOff>
    </xdr:from>
    <xdr:to>
      <xdr:col>15</xdr:col>
      <xdr:colOff>284630</xdr:colOff>
      <xdr:row>51</xdr:row>
      <xdr:rowOff>704037</xdr:rowOff>
    </xdr:to>
    <xdr:pic>
      <xdr:nvPicPr>
        <xdr:cNvPr id="8" name="Picture 7">
          <a:extLst>
            <a:ext uri="{FF2B5EF4-FFF2-40B4-BE49-F238E27FC236}">
              <a16:creationId xmlns:a16="http://schemas.microsoft.com/office/drawing/2014/main" id="{222AB402-6056-4E12-8D71-BEDC45FA8396}"/>
            </a:ext>
          </a:extLst>
        </xdr:cNvPr>
        <xdr:cNvPicPr>
          <a:picLocks noChangeAspect="1"/>
        </xdr:cNvPicPr>
      </xdr:nvPicPr>
      <xdr:blipFill>
        <a:blip xmlns:r="http://schemas.openxmlformats.org/officeDocument/2006/relationships" r:embed="rId2"/>
        <a:stretch>
          <a:fillRect/>
        </a:stretch>
      </xdr:blipFill>
      <xdr:spPr>
        <a:xfrm>
          <a:off x="10267391" y="6714598"/>
          <a:ext cx="5350808" cy="4522296"/>
        </a:xfrm>
        <a:prstGeom prst="rect">
          <a:avLst/>
        </a:prstGeom>
      </xdr:spPr>
    </xdr:pic>
    <xdr:clientData/>
  </xdr:twoCellAnchor>
  <xdr:twoCellAnchor>
    <xdr:from>
      <xdr:col>12</xdr:col>
      <xdr:colOff>448235</xdr:colOff>
      <xdr:row>38</xdr:row>
      <xdr:rowOff>140074</xdr:rowOff>
    </xdr:from>
    <xdr:to>
      <xdr:col>16</xdr:col>
      <xdr:colOff>448235</xdr:colOff>
      <xdr:row>41</xdr:row>
      <xdr:rowOff>70038</xdr:rowOff>
    </xdr:to>
    <xdr:cxnSp macro="">
      <xdr:nvCxnSpPr>
        <xdr:cNvPr id="12" name="Straight Connector 11">
          <a:extLst>
            <a:ext uri="{FF2B5EF4-FFF2-40B4-BE49-F238E27FC236}">
              <a16:creationId xmlns:a16="http://schemas.microsoft.com/office/drawing/2014/main" id="{0BC5160D-18DA-4334-A5D8-F3935CD12D85}"/>
            </a:ext>
          </a:extLst>
        </xdr:cNvPr>
        <xdr:cNvCxnSpPr/>
      </xdr:nvCxnSpPr>
      <xdr:spPr>
        <a:xfrm flipV="1">
          <a:off x="13741213" y="8040221"/>
          <a:ext cx="2465294" cy="518273"/>
        </a:xfrm>
        <a:prstGeom prst="line">
          <a:avLst/>
        </a:prstGeom>
      </xdr:spPr>
      <xdr:style>
        <a:lnRef idx="2">
          <a:schemeClr val="accent4"/>
        </a:lnRef>
        <a:fillRef idx="0">
          <a:schemeClr val="accent4"/>
        </a:fillRef>
        <a:effectRef idx="1">
          <a:schemeClr val="accent4"/>
        </a:effectRef>
        <a:fontRef idx="minor">
          <a:schemeClr val="tx1"/>
        </a:fontRef>
      </xdr:style>
    </xdr:cxnSp>
    <xdr:clientData/>
  </xdr:twoCellAnchor>
  <xdr:twoCellAnchor>
    <xdr:from>
      <xdr:col>12</xdr:col>
      <xdr:colOff>196102</xdr:colOff>
      <xdr:row>45</xdr:row>
      <xdr:rowOff>70036</xdr:rowOff>
    </xdr:from>
    <xdr:to>
      <xdr:col>16</xdr:col>
      <xdr:colOff>406213</xdr:colOff>
      <xdr:row>48</xdr:row>
      <xdr:rowOff>70037</xdr:rowOff>
    </xdr:to>
    <xdr:cxnSp macro="">
      <xdr:nvCxnSpPr>
        <xdr:cNvPr id="16" name="Straight Connector 15">
          <a:extLst>
            <a:ext uri="{FF2B5EF4-FFF2-40B4-BE49-F238E27FC236}">
              <a16:creationId xmlns:a16="http://schemas.microsoft.com/office/drawing/2014/main" id="{FA9F6B0F-E9FF-4AD0-BF57-B2EE3E10A0F0}"/>
            </a:ext>
          </a:extLst>
        </xdr:cNvPr>
        <xdr:cNvCxnSpPr/>
      </xdr:nvCxnSpPr>
      <xdr:spPr>
        <a:xfrm>
          <a:off x="13489080" y="9342904"/>
          <a:ext cx="2675405" cy="588309"/>
        </a:xfrm>
        <a:prstGeom prst="line">
          <a:avLst/>
        </a:prstGeom>
      </xdr:spPr>
      <xdr:style>
        <a:lnRef idx="2">
          <a:schemeClr val="accent4"/>
        </a:lnRef>
        <a:fillRef idx="0">
          <a:schemeClr val="accent4"/>
        </a:fillRef>
        <a:effectRef idx="1">
          <a:schemeClr val="accent4"/>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23</xdr:row>
      <xdr:rowOff>0</xdr:rowOff>
    </xdr:from>
    <xdr:to>
      <xdr:col>8</xdr:col>
      <xdr:colOff>224118</xdr:colOff>
      <xdr:row>31</xdr:row>
      <xdr:rowOff>134471</xdr:rowOff>
    </xdr:to>
    <xdr:sp macro="" textlink="">
      <xdr:nvSpPr>
        <xdr:cNvPr id="2" name="TextBox 1">
          <a:extLst>
            <a:ext uri="{FF2B5EF4-FFF2-40B4-BE49-F238E27FC236}">
              <a16:creationId xmlns:a16="http://schemas.microsoft.com/office/drawing/2014/main" id="{30EC5017-0929-40D7-B119-D718DF155B9E}"/>
            </a:ext>
          </a:extLst>
        </xdr:cNvPr>
        <xdr:cNvSpPr txBox="1"/>
      </xdr:nvSpPr>
      <xdr:spPr>
        <a:xfrm>
          <a:off x="609600" y="4648200"/>
          <a:ext cx="7623138" cy="15975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Pecan_0703_A4_Rainfall_NRCS.dss</a:t>
          </a:r>
          <a:endParaRPr lang="en-US"/>
        </a:p>
        <a:p>
          <a:r>
            <a:rPr lang="en-US"/>
            <a:t>Fluvial</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 Pecan_0703_A3.dss</a:t>
          </a:r>
        </a:p>
      </xdr:txBody>
    </xdr:sp>
    <xdr:clientData/>
  </xdr:twoCellAnchor>
  <xdr:twoCellAnchor>
    <xdr:from>
      <xdr:col>4</xdr:col>
      <xdr:colOff>286123</xdr:colOff>
      <xdr:row>0</xdr:row>
      <xdr:rowOff>145677</xdr:rowOff>
    </xdr:from>
    <xdr:to>
      <xdr:col>7</xdr:col>
      <xdr:colOff>1027953</xdr:colOff>
      <xdr:row>19</xdr:row>
      <xdr:rowOff>76200</xdr:rowOff>
    </xdr:to>
    <xdr:sp macro="" textlink="">
      <xdr:nvSpPr>
        <xdr:cNvPr id="7" name="TextBox 3">
          <a:extLst>
            <a:ext uri="{FF2B5EF4-FFF2-40B4-BE49-F238E27FC236}">
              <a16:creationId xmlns:a16="http://schemas.microsoft.com/office/drawing/2014/main" id="{26C54B22-1800-44D4-8A1E-8AFEF96902D9}"/>
            </a:ext>
          </a:extLst>
        </xdr:cNvPr>
        <xdr:cNvSpPr txBox="1"/>
      </xdr:nvSpPr>
      <xdr:spPr>
        <a:xfrm>
          <a:off x="6204323" y="145677"/>
          <a:ext cx="5263030" cy="38929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0703_A4</a:t>
          </a:r>
          <a:r>
            <a:rPr lang="en-US" sz="1200" b="1" u="sng" baseline="0"/>
            <a:t> Overview:</a:t>
          </a:r>
        </a:p>
        <a:p>
          <a:endParaRPr lang="en-US" sz="1200" baseline="0"/>
        </a:p>
        <a:p>
          <a:r>
            <a:rPr lang="en-US" sz="1200" baseline="0"/>
            <a:t>There are no stream gages or FIS flows in this study area.							      </a:t>
          </a:r>
          <a:r>
            <a:rPr lang="en-US" sz="1200" baseline="0">
              <a:solidFill>
                <a:schemeClr val="dk1"/>
              </a:solidFill>
              <a:effectLst/>
              <a:latin typeface="+mn-lt"/>
              <a:ea typeface="+mn-ea"/>
              <a:cs typeface="+mn-cs"/>
            </a:rPr>
            <a:t>There is a major lake within the study area: Lake Brownwood.  This lake is being studied as part of the </a:t>
          </a:r>
          <a:r>
            <a:rPr lang="en-GB" sz="1200">
              <a:solidFill>
                <a:schemeClr val="dk1"/>
              </a:solidFill>
              <a:effectLst/>
              <a:latin typeface="+mn-lt"/>
              <a:ea typeface="+mn-ea"/>
              <a:cs typeface="+mn-cs"/>
            </a:rPr>
            <a:t>USACE InFRM Watershed Hydrology Assessment for the Lower Colorado River Basin study. The outflow and stage frequency data developed in that report  (page 71) are shown in the</a:t>
          </a:r>
          <a:r>
            <a:rPr lang="en-GB" sz="1200" baseline="0">
              <a:solidFill>
                <a:schemeClr val="dk1"/>
              </a:solidFill>
              <a:effectLst/>
              <a:latin typeface="+mn-lt"/>
              <a:ea typeface="+mn-ea"/>
              <a:cs typeface="+mn-cs"/>
            </a:rPr>
            <a:t> tables on the right. An flow-stage rating curve was applied for the Lake Brownwood SA/2D connection. The elevations were adjusted from a datum of NGVD to NAVD88.</a:t>
          </a:r>
          <a:r>
            <a:rPr lang="en-US" sz="1200" baseline="0">
              <a:solidFill>
                <a:schemeClr val="dk1"/>
              </a:solidFill>
              <a:effectLst/>
              <a:latin typeface="+mn-lt"/>
              <a:ea typeface="+mn-ea"/>
              <a:cs typeface="+mn-cs"/>
            </a:rPr>
            <a:t> The adjustment was +0.30 ft.</a:t>
          </a:r>
          <a:r>
            <a:rPr lang="en-US" sz="1200" baseline="0"/>
            <a:t>					</a:t>
          </a:r>
          <a:endParaRPr lang="en-US" sz="1200">
            <a:effectLst/>
          </a:endParaRPr>
        </a:p>
        <a:p>
          <a:r>
            <a:rPr lang="en-US" sz="1200" baseline="0">
              <a:solidFill>
                <a:schemeClr val="dk1"/>
              </a:solidFill>
              <a:effectLst/>
              <a:latin typeface="+mn-lt"/>
              <a:ea typeface="+mn-ea"/>
              <a:cs typeface="+mn-cs"/>
            </a:rPr>
            <a:t>There are no urban areas in the domain.</a:t>
          </a:r>
          <a:endParaRPr lang="en-US" sz="1400">
            <a:effectLst/>
          </a:endParaRPr>
        </a:p>
        <a:p>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There are digital effective A Zones in this domain. 	        						          </a:t>
          </a:r>
          <a:r>
            <a:rPr lang="en-US" sz="1200" baseline="0">
              <a:solidFill>
                <a:schemeClr val="dk1"/>
              </a:solidFill>
              <a:effectLst/>
              <a:latin typeface="+mn-lt"/>
              <a:ea typeface="+mn-ea"/>
              <a:cs typeface="+mn-cs"/>
            </a:rPr>
            <a:t>The 0.5 sqmi hydrologic flow paths were used as channel breaklines. </a:t>
          </a:r>
          <a:endParaRPr lang="en-US" sz="1400">
            <a:effectLst/>
          </a:endParaRPr>
        </a:p>
        <a:p>
          <a:endParaRPr lang="en-US" sz="1200" baseline="0"/>
        </a:p>
        <a:p>
          <a:r>
            <a:rPr lang="en-US" sz="1200" baseline="0"/>
            <a:t>Note: Values are reported for all return periods. However, these are not used as the inflows to 0704_A5. Please see tab for 0704_A5 for more detail.</a:t>
          </a:r>
        </a:p>
      </xdr:txBody>
    </xdr:sp>
    <xdr:clientData/>
  </xdr:twoCellAnchor>
  <xdr:twoCellAnchor editAs="oneCell">
    <xdr:from>
      <xdr:col>8</xdr:col>
      <xdr:colOff>279400</xdr:colOff>
      <xdr:row>0</xdr:row>
      <xdr:rowOff>127000</xdr:rowOff>
    </xdr:from>
    <xdr:to>
      <xdr:col>13</xdr:col>
      <xdr:colOff>685138</xdr:colOff>
      <xdr:row>22</xdr:row>
      <xdr:rowOff>168329</xdr:rowOff>
    </xdr:to>
    <xdr:pic>
      <xdr:nvPicPr>
        <xdr:cNvPr id="3" name="Picture 2">
          <a:extLst>
            <a:ext uri="{FF2B5EF4-FFF2-40B4-BE49-F238E27FC236}">
              <a16:creationId xmlns:a16="http://schemas.microsoft.com/office/drawing/2014/main" id="{922D44D7-5C49-4B31-BBB5-ABDC8E519A9C}"/>
            </a:ext>
          </a:extLst>
        </xdr:cNvPr>
        <xdr:cNvPicPr>
          <a:picLocks noChangeAspect="1"/>
        </xdr:cNvPicPr>
      </xdr:nvPicPr>
      <xdr:blipFill>
        <a:blip xmlns:r="http://schemas.openxmlformats.org/officeDocument/2006/relationships" r:embed="rId1"/>
        <a:stretch>
          <a:fillRect/>
        </a:stretch>
      </xdr:blipFill>
      <xdr:spPr>
        <a:xfrm>
          <a:off x="11760200" y="127000"/>
          <a:ext cx="5295238" cy="4647619"/>
        </a:xfrm>
        <a:prstGeom prst="rect">
          <a:avLst/>
        </a:prstGeom>
      </xdr:spPr>
    </xdr:pic>
    <xdr:clientData/>
  </xdr:twoCellAnchor>
  <xdr:twoCellAnchor editAs="oneCell">
    <xdr:from>
      <xdr:col>14</xdr:col>
      <xdr:colOff>39256</xdr:colOff>
      <xdr:row>0</xdr:row>
      <xdr:rowOff>0</xdr:rowOff>
    </xdr:from>
    <xdr:to>
      <xdr:col>25</xdr:col>
      <xdr:colOff>551525</xdr:colOff>
      <xdr:row>50</xdr:row>
      <xdr:rowOff>16510</xdr:rowOff>
    </xdr:to>
    <xdr:pic>
      <xdr:nvPicPr>
        <xdr:cNvPr id="18" name="Picture 595">
          <a:extLst>
            <a:ext uri="{FF2B5EF4-FFF2-40B4-BE49-F238E27FC236}">
              <a16:creationId xmlns:a16="http://schemas.microsoft.com/office/drawing/2014/main" id="{6E90F701-8282-42F3-862E-036EEE35C5AB}"/>
            </a:ext>
          </a:extLst>
        </xdr:cNvPr>
        <xdr:cNvPicPr>
          <a:picLocks noChangeAspect="1"/>
        </xdr:cNvPicPr>
      </xdr:nvPicPr>
      <xdr:blipFill>
        <a:blip xmlns:r="http://schemas.openxmlformats.org/officeDocument/2006/relationships" r:embed="rId2"/>
        <a:stretch>
          <a:fillRect/>
        </a:stretch>
      </xdr:blipFill>
      <xdr:spPr>
        <a:xfrm>
          <a:off x="17019156" y="0"/>
          <a:ext cx="7221679" cy="10236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142875</xdr:colOff>
      <xdr:row>23</xdr:row>
      <xdr:rowOff>0</xdr:rowOff>
    </xdr:from>
    <xdr:to>
      <xdr:col>11</xdr:col>
      <xdr:colOff>614643</xdr:colOff>
      <xdr:row>31</xdr:row>
      <xdr:rowOff>134471</xdr:rowOff>
    </xdr:to>
    <xdr:sp macro="" textlink="">
      <xdr:nvSpPr>
        <xdr:cNvPr id="2" name="TextBox 1">
          <a:extLst>
            <a:ext uri="{FF2B5EF4-FFF2-40B4-BE49-F238E27FC236}">
              <a16:creationId xmlns:a16="http://schemas.microsoft.com/office/drawing/2014/main" id="{39EF1B4B-E03C-4236-AB3D-71417B468C8F}"/>
            </a:ext>
          </a:extLst>
        </xdr:cNvPr>
        <xdr:cNvSpPr txBox="1"/>
      </xdr:nvSpPr>
      <xdr:spPr>
        <a:xfrm>
          <a:off x="6124575" y="4619625"/>
          <a:ext cx="9482418" cy="15822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 			                        </a:t>
          </a:r>
          <a:r>
            <a:rPr lang="en-US" sz="1100" i="1" baseline="0">
              <a:solidFill>
                <a:schemeClr val="dk1"/>
              </a:solidFill>
              <a:effectLst/>
              <a:latin typeface="+mn-lt"/>
              <a:ea typeface="+mn-ea"/>
              <a:cs typeface="+mn-cs"/>
            </a:rPr>
            <a:t>*Note SA/2D connection lines were used to measure flows at validation points in this model. These flows are also stored in the DSS file</a:t>
          </a:r>
          <a:endParaRPr lang="en-US" i="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eaLnBrk="1" fontAlgn="auto" latinLnBrk="0" hangingPunct="1"/>
          <a:r>
            <a:rPr lang="en-US" sz="1100">
              <a:solidFill>
                <a:schemeClr val="dk1"/>
              </a:solidFill>
              <a:effectLst/>
              <a:latin typeface="+mn-lt"/>
              <a:ea typeface="+mn-ea"/>
              <a:cs typeface="+mn-cs"/>
            </a:rPr>
            <a:t>Precipitation</a:t>
          </a:r>
          <a:endParaRPr lang="en-US">
            <a:effectLst/>
          </a:endParaRPr>
        </a:p>
        <a:p>
          <a:r>
            <a:rPr lang="en-US" sz="1100">
              <a:solidFill>
                <a:schemeClr val="dk1"/>
              </a:solidFill>
              <a:effectLst/>
              <a:latin typeface="+mn-lt"/>
              <a:ea typeface="+mn-ea"/>
              <a:cs typeface="+mn-cs"/>
            </a:rPr>
            <a:t>- Pecan_0704_A5_Rainfall_NRCS.dss</a:t>
          </a:r>
          <a:endParaRPr lang="en-US">
            <a:effectLst/>
          </a:endParaRPr>
        </a:p>
        <a:p>
          <a:r>
            <a:rPr lang="en-US" sz="1100">
              <a:solidFill>
                <a:schemeClr val="dk1"/>
              </a:solidFill>
              <a:effectLst/>
              <a:latin typeface="+mn-lt"/>
              <a:ea typeface="+mn-ea"/>
              <a:cs typeface="+mn-cs"/>
            </a:rPr>
            <a:t>Fluvial</a:t>
          </a:r>
          <a:endParaRPr lang="en-US">
            <a:effectLst/>
          </a:endParaRPr>
        </a:p>
        <a:p>
          <a:pPr eaLnBrk="1" fontAlgn="auto" latinLnBrk="0" hangingPunct="1"/>
          <a:r>
            <a:rPr lang="en-US" sz="1100">
              <a:solidFill>
                <a:schemeClr val="dk1"/>
              </a:solidFill>
              <a:effectLst/>
              <a:latin typeface="+mn-lt"/>
              <a:ea typeface="+mn-ea"/>
              <a:cs typeface="+mn-cs"/>
            </a:rPr>
            <a:t>- Lake_Brownwood_Inflows.dss </a:t>
          </a:r>
          <a:endParaRPr lang="en-US">
            <a:effectLst/>
          </a:endParaRPr>
        </a:p>
      </xdr:txBody>
    </xdr:sp>
    <xdr:clientData/>
  </xdr:twoCellAnchor>
  <xdr:twoCellAnchor>
    <xdr:from>
      <xdr:col>4</xdr:col>
      <xdr:colOff>54037</xdr:colOff>
      <xdr:row>4</xdr:row>
      <xdr:rowOff>65866</xdr:rowOff>
    </xdr:from>
    <xdr:to>
      <xdr:col>9</xdr:col>
      <xdr:colOff>148167</xdr:colOff>
      <xdr:row>20</xdr:row>
      <xdr:rowOff>10584</xdr:rowOff>
    </xdr:to>
    <xdr:sp macro="" textlink="">
      <xdr:nvSpPr>
        <xdr:cNvPr id="6" name="TextBox 3">
          <a:extLst>
            <a:ext uri="{FF2B5EF4-FFF2-40B4-BE49-F238E27FC236}">
              <a16:creationId xmlns:a16="http://schemas.microsoft.com/office/drawing/2014/main" id="{68EB2007-C59B-4993-8EFC-78463AAB914B}"/>
            </a:ext>
          </a:extLst>
        </xdr:cNvPr>
        <xdr:cNvSpPr txBox="1"/>
      </xdr:nvSpPr>
      <xdr:spPr>
        <a:xfrm>
          <a:off x="7642287" y="976033"/>
          <a:ext cx="5904380" cy="31726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0704_A5</a:t>
          </a:r>
          <a:r>
            <a:rPr lang="en-US" sz="1200" b="1" u="sng" baseline="0"/>
            <a:t> Overview:</a:t>
          </a:r>
        </a:p>
        <a:p>
          <a:endParaRPr lang="en-US" sz="1200" baseline="0"/>
        </a:p>
        <a:p>
          <a:r>
            <a:rPr lang="en-US" sz="1200" baseline="0"/>
            <a:t>There are no major lakes or FIS flows in this study area. 						                     </a:t>
          </a:r>
        </a:p>
        <a:p>
          <a:r>
            <a:rPr lang="en-US" sz="1200" baseline="0"/>
            <a:t>There is a USGS gage located on Pecan Bayou at Brownwood, TX (USGS Gage: 08143500)</a:t>
          </a:r>
        </a:p>
        <a:p>
          <a:endParaRPr lang="en-US" sz="1200">
            <a:effectLst/>
          </a:endParaRPr>
        </a:p>
        <a:p>
          <a:r>
            <a:rPr lang="en-US" sz="1200" baseline="0">
              <a:solidFill>
                <a:schemeClr val="dk1"/>
              </a:solidFill>
              <a:effectLst/>
              <a:latin typeface="+mn-lt"/>
              <a:ea typeface="+mn-ea"/>
              <a:cs typeface="+mn-cs"/>
            </a:rPr>
            <a:t>There are urban areas in the domain: Brownwood, TX and Early, TX.</a:t>
          </a:r>
          <a:endParaRPr lang="en-US" sz="1400">
            <a:effectLst/>
          </a:endParaRPr>
        </a:p>
        <a:p>
          <a:endParaRPr lang="en-US" sz="1200" baseline="0"/>
        </a:p>
        <a:p>
          <a:r>
            <a:rPr lang="en-US" sz="1200" baseline="0"/>
            <a:t>There are digital effective mapping layers available in this area: both Zone AE and A.</a:t>
          </a:r>
        </a:p>
        <a:p>
          <a:endParaRPr lang="en-US" sz="1200" baseline="0">
            <a:solidFill>
              <a:schemeClr val="dk1"/>
            </a:solidFill>
            <a:effectLst/>
            <a:latin typeface="+mn-lt"/>
            <a:ea typeface="+mn-ea"/>
            <a:cs typeface="+mn-cs"/>
          </a:endParaRPr>
        </a:p>
        <a:p>
          <a:pPr eaLnBrk="1" fontAlgn="auto" latinLnBrk="0" hangingPunct="1"/>
          <a:r>
            <a:rPr lang="en-US" sz="1200" baseline="0">
              <a:solidFill>
                <a:schemeClr val="dk1"/>
              </a:solidFill>
              <a:effectLst/>
              <a:latin typeface="+mn-lt"/>
              <a:ea typeface="+mn-ea"/>
              <a:cs typeface="+mn-cs"/>
            </a:rPr>
            <a:t>The 0.5 sqmi hydrologic flow paths were used as channel breaklines. </a:t>
          </a:r>
        </a:p>
        <a:p>
          <a:pPr eaLnBrk="1" fontAlgn="auto" latinLnBrk="0" hangingPunct="1"/>
          <a:endParaRPr lang="en-US" sz="1200" baseline="0">
            <a:solidFill>
              <a:schemeClr val="dk1"/>
            </a:solidFill>
            <a:effectLst/>
            <a:latin typeface="+mn-lt"/>
            <a:ea typeface="+mn-ea"/>
            <a:cs typeface="+mn-cs"/>
          </a:endParaRPr>
        </a:p>
        <a:p>
          <a:pPr eaLnBrk="1" fontAlgn="auto" latinLnBrk="0" hangingPunct="1"/>
          <a:r>
            <a:rPr lang="en-US" sz="1200" baseline="0">
              <a:solidFill>
                <a:schemeClr val="dk1"/>
              </a:solidFill>
              <a:effectLst/>
              <a:latin typeface="+mn-lt"/>
              <a:ea typeface="+mn-ea"/>
              <a:cs typeface="+mn-cs"/>
            </a:rPr>
            <a:t>The inflow to Pecan Bayou corresponds to the releases of Lake Brownwood. The peak flow for each AEP event was computed as part of the </a:t>
          </a:r>
          <a:r>
            <a:rPr lang="en-GB" sz="1200">
              <a:solidFill>
                <a:schemeClr val="dk1"/>
              </a:solidFill>
              <a:effectLst/>
              <a:latin typeface="+mn-lt"/>
              <a:ea typeface="+mn-ea"/>
              <a:cs typeface="+mn-cs"/>
            </a:rPr>
            <a:t>USACE InFRM Watershed Hydrology Assessment for the Lower Colorado River Basin study. The outflow frequency data developed in that report  (page 71) is shown in the</a:t>
          </a:r>
          <a:r>
            <a:rPr lang="en-GB" sz="1200" baseline="0">
              <a:solidFill>
                <a:schemeClr val="dk1"/>
              </a:solidFill>
              <a:effectLst/>
              <a:latin typeface="+mn-lt"/>
              <a:ea typeface="+mn-ea"/>
              <a:cs typeface="+mn-cs"/>
            </a:rPr>
            <a:t> table on the right. </a:t>
          </a:r>
        </a:p>
        <a:p>
          <a:pPr eaLnBrk="1" fontAlgn="auto" latinLnBrk="0" hangingPunct="1"/>
          <a:endParaRPr lang="en-GB" sz="1200" b="1" baseline="0">
            <a:solidFill>
              <a:schemeClr val="dk1"/>
            </a:solidFill>
            <a:effectLst/>
            <a:latin typeface="+mn-lt"/>
            <a:ea typeface="+mn-ea"/>
            <a:cs typeface="+mn-cs"/>
          </a:endParaRPr>
        </a:p>
        <a:p>
          <a:pPr eaLnBrk="1" fontAlgn="auto" latinLnBrk="0" hangingPunct="1"/>
          <a:endParaRPr lang="en-US" sz="1400" b="1">
            <a:solidFill>
              <a:srgbClr val="FF0000"/>
            </a:solidFill>
            <a:effectLst/>
          </a:endParaRPr>
        </a:p>
      </xdr:txBody>
    </xdr:sp>
    <xdr:clientData/>
  </xdr:twoCellAnchor>
  <xdr:twoCellAnchor editAs="oneCell">
    <xdr:from>
      <xdr:col>9</xdr:col>
      <xdr:colOff>0</xdr:colOff>
      <xdr:row>36</xdr:row>
      <xdr:rowOff>0</xdr:rowOff>
    </xdr:from>
    <xdr:to>
      <xdr:col>9</xdr:col>
      <xdr:colOff>304800</xdr:colOff>
      <xdr:row>37</xdr:row>
      <xdr:rowOff>104775</xdr:rowOff>
    </xdr:to>
    <xdr:sp macro="" textlink="">
      <xdr:nvSpPr>
        <xdr:cNvPr id="7169" name="AutoShape 1">
          <a:extLst>
            <a:ext uri="{FF2B5EF4-FFF2-40B4-BE49-F238E27FC236}">
              <a16:creationId xmlns:a16="http://schemas.microsoft.com/office/drawing/2014/main" id="{C402E682-3641-44AA-A889-FAFBBA924425}"/>
            </a:ext>
          </a:extLst>
        </xdr:cNvPr>
        <xdr:cNvSpPr>
          <a:spLocks noChangeAspect="1" noChangeArrowheads="1"/>
        </xdr:cNvSpPr>
      </xdr:nvSpPr>
      <xdr:spPr bwMode="auto">
        <a:xfrm>
          <a:off x="12925425" y="737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520700</xdr:colOff>
      <xdr:row>0</xdr:row>
      <xdr:rowOff>114300</xdr:rowOff>
    </xdr:from>
    <xdr:to>
      <xdr:col>25</xdr:col>
      <xdr:colOff>12700</xdr:colOff>
      <xdr:row>36</xdr:row>
      <xdr:rowOff>165100</xdr:rowOff>
    </xdr:to>
    <xdr:pic>
      <xdr:nvPicPr>
        <xdr:cNvPr id="8" name="Picture 7">
          <a:extLst>
            <a:ext uri="{FF2B5EF4-FFF2-40B4-BE49-F238E27FC236}">
              <a16:creationId xmlns:a16="http://schemas.microsoft.com/office/drawing/2014/main" id="{EE4CDF35-9BFB-4B9C-875D-6F85264FFCE9}"/>
            </a:ext>
          </a:extLst>
        </xdr:cNvPr>
        <xdr:cNvPicPr>
          <a:picLocks noChangeAspect="1"/>
        </xdr:cNvPicPr>
      </xdr:nvPicPr>
      <xdr:blipFill rotWithShape="1">
        <a:blip xmlns:r="http://schemas.openxmlformats.org/officeDocument/2006/relationships" r:embed="rId1"/>
        <a:srcRect l="6494" t="4632" r="8061" b="5058"/>
        <a:stretch/>
      </xdr:blipFill>
      <xdr:spPr>
        <a:xfrm>
          <a:off x="18796000" y="114300"/>
          <a:ext cx="4978400" cy="7429500"/>
        </a:xfrm>
        <a:prstGeom prst="rect">
          <a:avLst/>
        </a:prstGeom>
      </xdr:spPr>
    </xdr:pic>
    <xdr:clientData/>
  </xdr:twoCellAnchor>
  <xdr:twoCellAnchor>
    <xdr:from>
      <xdr:col>9</xdr:col>
      <xdr:colOff>299261</xdr:colOff>
      <xdr:row>32</xdr:row>
      <xdr:rowOff>6593</xdr:rowOff>
    </xdr:from>
    <xdr:to>
      <xdr:col>15</xdr:col>
      <xdr:colOff>519056</xdr:colOff>
      <xdr:row>38</xdr:row>
      <xdr:rowOff>260344</xdr:rowOff>
    </xdr:to>
    <xdr:sp macro="" textlink="">
      <xdr:nvSpPr>
        <xdr:cNvPr id="11" name="Rectangle 10">
          <a:extLst>
            <a:ext uri="{FF2B5EF4-FFF2-40B4-BE49-F238E27FC236}">
              <a16:creationId xmlns:a16="http://schemas.microsoft.com/office/drawing/2014/main" id="{5897F661-DBA8-49CC-A8C7-FF46FD66F631}"/>
            </a:ext>
          </a:extLst>
        </xdr:cNvPr>
        <xdr:cNvSpPr/>
      </xdr:nvSpPr>
      <xdr:spPr>
        <a:xfrm>
          <a:off x="13242823" y="6595805"/>
          <a:ext cx="4486473" cy="153245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1100" b="1" u="sng"/>
            <a:t>A5</a:t>
          </a:r>
          <a:r>
            <a:rPr lang="en-US" sz="1100" b="1" u="sng" baseline="0"/>
            <a:t> Outflow Characteristics:</a:t>
          </a:r>
          <a:r>
            <a:rPr lang="en-US" sz="1100" b="0" u="none" baseline="0"/>
            <a:t>							             There are two conveyance areas with different topography at the outflow of  0704_A5 into domain 0706_A7. To improve flow distribution, the outflow location was broken into to segments. </a:t>
          </a:r>
          <a:r>
            <a:rPr lang="en-US" sz="1100" b="0" i="1" u="none" baseline="0"/>
            <a:t>See screenshots below.</a:t>
          </a:r>
          <a:r>
            <a:rPr lang="en-US" sz="1100" b="0" u="none" baseline="0"/>
            <a:t>	                             </a:t>
          </a:r>
          <a:endParaRPr lang="en-US" sz="1100" b="1"/>
        </a:p>
      </xdr:txBody>
    </xdr:sp>
    <xdr:clientData/>
  </xdr:twoCellAnchor>
  <xdr:twoCellAnchor editAs="oneCell">
    <xdr:from>
      <xdr:col>9</xdr:col>
      <xdr:colOff>264469</xdr:colOff>
      <xdr:row>38</xdr:row>
      <xdr:rowOff>362521</xdr:rowOff>
    </xdr:from>
    <xdr:to>
      <xdr:col>20</xdr:col>
      <xdr:colOff>431321</xdr:colOff>
      <xdr:row>51</xdr:row>
      <xdr:rowOff>2810304</xdr:rowOff>
    </xdr:to>
    <xdr:pic>
      <xdr:nvPicPr>
        <xdr:cNvPr id="9" name="Picture 8">
          <a:extLst>
            <a:ext uri="{FF2B5EF4-FFF2-40B4-BE49-F238E27FC236}">
              <a16:creationId xmlns:a16="http://schemas.microsoft.com/office/drawing/2014/main" id="{5CDC26E2-ECE6-4CFA-88DD-CD39413C0C56}"/>
            </a:ext>
          </a:extLst>
        </xdr:cNvPr>
        <xdr:cNvPicPr>
          <a:picLocks noChangeAspect="1"/>
        </xdr:cNvPicPr>
      </xdr:nvPicPr>
      <xdr:blipFill>
        <a:blip xmlns:r="http://schemas.openxmlformats.org/officeDocument/2006/relationships" r:embed="rId2"/>
        <a:stretch>
          <a:fillRect/>
        </a:stretch>
      </xdr:blipFill>
      <xdr:spPr>
        <a:xfrm>
          <a:off x="13204092" y="8323983"/>
          <a:ext cx="7481333" cy="5684546"/>
        </a:xfrm>
        <a:prstGeom prst="rect">
          <a:avLst/>
        </a:prstGeom>
      </xdr:spPr>
    </xdr:pic>
    <xdr:clientData/>
  </xdr:twoCellAnchor>
  <xdr:twoCellAnchor>
    <xdr:from>
      <xdr:col>15</xdr:col>
      <xdr:colOff>437028</xdr:colOff>
      <xdr:row>43</xdr:row>
      <xdr:rowOff>143774</xdr:rowOff>
    </xdr:from>
    <xdr:to>
      <xdr:col>22</xdr:col>
      <xdr:colOff>143774</xdr:colOff>
      <xdr:row>47</xdr:row>
      <xdr:rowOff>92027</xdr:rowOff>
    </xdr:to>
    <xdr:cxnSp macro="">
      <xdr:nvCxnSpPr>
        <xdr:cNvPr id="13" name="Straight Connector 12">
          <a:extLst>
            <a:ext uri="{FF2B5EF4-FFF2-40B4-BE49-F238E27FC236}">
              <a16:creationId xmlns:a16="http://schemas.microsoft.com/office/drawing/2014/main" id="{77087D0D-55F0-4709-BFC3-B4D3AEC04D7E}"/>
            </a:ext>
          </a:extLst>
        </xdr:cNvPr>
        <xdr:cNvCxnSpPr/>
      </xdr:nvCxnSpPr>
      <xdr:spPr>
        <a:xfrm flipV="1">
          <a:off x="17635943" y="9668774"/>
          <a:ext cx="3984010" cy="739008"/>
        </a:xfrm>
        <a:prstGeom prst="line">
          <a:avLst/>
        </a:prstGeom>
      </xdr:spPr>
      <xdr:style>
        <a:lnRef idx="2">
          <a:schemeClr val="accent4"/>
        </a:lnRef>
        <a:fillRef idx="0">
          <a:schemeClr val="accent4"/>
        </a:fillRef>
        <a:effectRef idx="1">
          <a:schemeClr val="accent4"/>
        </a:effectRef>
        <a:fontRef idx="minor">
          <a:schemeClr val="tx1"/>
        </a:fontRef>
      </xdr:style>
    </xdr:cxnSp>
    <xdr:clientData/>
  </xdr:twoCellAnchor>
  <xdr:twoCellAnchor>
    <xdr:from>
      <xdr:col>15</xdr:col>
      <xdr:colOff>1</xdr:colOff>
      <xdr:row>48</xdr:row>
      <xdr:rowOff>138066</xdr:rowOff>
    </xdr:from>
    <xdr:to>
      <xdr:col>21</xdr:col>
      <xdr:colOff>53915</xdr:colOff>
      <xdr:row>51</xdr:row>
      <xdr:rowOff>629010</xdr:rowOff>
    </xdr:to>
    <xdr:cxnSp macro="">
      <xdr:nvCxnSpPr>
        <xdr:cNvPr id="14" name="Straight Connector 13">
          <a:extLst>
            <a:ext uri="{FF2B5EF4-FFF2-40B4-BE49-F238E27FC236}">
              <a16:creationId xmlns:a16="http://schemas.microsoft.com/office/drawing/2014/main" id="{0B9253A3-7E64-4201-B095-30FC8204BCAD}"/>
            </a:ext>
          </a:extLst>
        </xdr:cNvPr>
        <xdr:cNvCxnSpPr/>
      </xdr:nvCxnSpPr>
      <xdr:spPr>
        <a:xfrm flipH="1" flipV="1">
          <a:off x="17198916" y="10651509"/>
          <a:ext cx="3720141" cy="1155897"/>
        </a:xfrm>
        <a:prstGeom prst="line">
          <a:avLst/>
        </a:prstGeom>
      </xdr:spPr>
      <xdr:style>
        <a:lnRef idx="2">
          <a:schemeClr val="accent4"/>
        </a:lnRef>
        <a:fillRef idx="0">
          <a:schemeClr val="accent4"/>
        </a:fillRef>
        <a:effectRef idx="1">
          <a:schemeClr val="accent4"/>
        </a:effectRef>
        <a:fontRef idx="minor">
          <a:schemeClr val="tx1"/>
        </a:fontRef>
      </xdr:style>
    </xdr:cxnSp>
    <xdr:clientData/>
  </xdr:twoCellAnchor>
  <xdr:twoCellAnchor>
    <xdr:from>
      <xdr:col>21</xdr:col>
      <xdr:colOff>496903</xdr:colOff>
      <xdr:row>40</xdr:row>
      <xdr:rowOff>71887</xdr:rowOff>
    </xdr:from>
    <xdr:to>
      <xdr:col>25</xdr:col>
      <xdr:colOff>309719</xdr:colOff>
      <xdr:row>43</xdr:row>
      <xdr:rowOff>10031</xdr:rowOff>
    </xdr:to>
    <xdr:sp macro="" textlink="">
      <xdr:nvSpPr>
        <xdr:cNvPr id="17" name="Rectangle 16">
          <a:extLst>
            <a:ext uri="{FF2B5EF4-FFF2-40B4-BE49-F238E27FC236}">
              <a16:creationId xmlns:a16="http://schemas.microsoft.com/office/drawing/2014/main" id="{1B293905-C3FD-4078-9510-1D37E27DBA90}"/>
            </a:ext>
          </a:extLst>
        </xdr:cNvPr>
        <xdr:cNvSpPr/>
      </xdr:nvSpPr>
      <xdr:spPr>
        <a:xfrm>
          <a:off x="21362045" y="9003821"/>
          <a:ext cx="2256966" cy="531210"/>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0704_A5_Outfall1</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(Main</a:t>
          </a:r>
          <a:r>
            <a:rPr lang="en-US" sz="1100" baseline="0">
              <a:solidFill>
                <a:schemeClr val="dk1"/>
              </a:solidFill>
              <a:effectLst/>
              <a:latin typeface="+mn-lt"/>
              <a:ea typeface="+mn-ea"/>
              <a:cs typeface="+mn-cs"/>
            </a:rPr>
            <a:t> Channel Region</a:t>
          </a:r>
          <a:r>
            <a:rPr lang="en-US" sz="1100">
              <a:solidFill>
                <a:schemeClr val="dk1"/>
              </a:solidFill>
              <a:effectLst/>
              <a:latin typeface="+mn-lt"/>
              <a:ea typeface="+mn-ea"/>
              <a:cs typeface="+mn-cs"/>
            </a:rPr>
            <a:t>)</a:t>
          </a:r>
          <a:r>
            <a:rPr lang="en-US" sz="1100" baseline="0">
              <a:solidFill>
                <a:schemeClr val="dk1"/>
              </a:solidFill>
              <a:effectLst/>
              <a:latin typeface="+mn-lt"/>
              <a:ea typeface="+mn-ea"/>
              <a:cs typeface="+mn-cs"/>
            </a:rPr>
            <a:t> </a:t>
          </a:r>
          <a:endParaRPr lang="en-US">
            <a:effectLst/>
          </a:endParaRPr>
        </a:p>
        <a:p>
          <a:pPr algn="l"/>
          <a:endParaRPr lang="en-US" sz="1100"/>
        </a:p>
      </xdr:txBody>
    </xdr:sp>
    <xdr:clientData/>
  </xdr:twoCellAnchor>
  <xdr:twoCellAnchor>
    <xdr:from>
      <xdr:col>21</xdr:col>
      <xdr:colOff>215660</xdr:colOff>
      <xdr:row>51</xdr:row>
      <xdr:rowOff>326728</xdr:rowOff>
    </xdr:from>
    <xdr:to>
      <xdr:col>25</xdr:col>
      <xdr:colOff>412910</xdr:colOff>
      <xdr:row>51</xdr:row>
      <xdr:rowOff>981844</xdr:rowOff>
    </xdr:to>
    <xdr:sp macro="" textlink="">
      <xdr:nvSpPr>
        <xdr:cNvPr id="18" name="Rectangle 17">
          <a:extLst>
            <a:ext uri="{FF2B5EF4-FFF2-40B4-BE49-F238E27FC236}">
              <a16:creationId xmlns:a16="http://schemas.microsoft.com/office/drawing/2014/main" id="{AFDA982D-4919-4597-9746-C21171D8C974}"/>
            </a:ext>
          </a:extLst>
        </xdr:cNvPr>
        <xdr:cNvSpPr/>
      </xdr:nvSpPr>
      <xdr:spPr>
        <a:xfrm>
          <a:off x="21080802" y="11505124"/>
          <a:ext cx="2641400" cy="655116"/>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horzOverflow="clip" rtlCol="0" anchor="t"/>
        <a:lstStyle/>
        <a:p>
          <a:pPr algn="l"/>
          <a:r>
            <a:rPr lang="en-US" sz="1100"/>
            <a:t>0704_A5_Outfall2 (Main Channel Region)</a:t>
          </a:r>
        </a:p>
      </xdr:txBody>
    </xdr:sp>
    <xdr:clientData/>
  </xdr:twoCellAnchor>
  <xdr:twoCellAnchor editAs="oneCell">
    <xdr:from>
      <xdr:col>9</xdr:col>
      <xdr:colOff>228600</xdr:colOff>
      <xdr:row>10</xdr:row>
      <xdr:rowOff>101600</xdr:rowOff>
    </xdr:from>
    <xdr:to>
      <xdr:col>16</xdr:col>
      <xdr:colOff>532752</xdr:colOff>
      <xdr:row>20</xdr:row>
      <xdr:rowOff>95010</xdr:rowOff>
    </xdr:to>
    <xdr:pic>
      <xdr:nvPicPr>
        <xdr:cNvPr id="3" name="Picture 2">
          <a:extLst>
            <a:ext uri="{FF2B5EF4-FFF2-40B4-BE49-F238E27FC236}">
              <a16:creationId xmlns:a16="http://schemas.microsoft.com/office/drawing/2014/main" id="{B2D390D5-1979-4B1B-90D0-6E97295D9C3F}"/>
            </a:ext>
          </a:extLst>
        </xdr:cNvPr>
        <xdr:cNvPicPr>
          <a:picLocks noChangeAspect="1"/>
        </xdr:cNvPicPr>
      </xdr:nvPicPr>
      <xdr:blipFill>
        <a:blip xmlns:r="http://schemas.openxmlformats.org/officeDocument/2006/relationships" r:embed="rId3"/>
        <a:stretch>
          <a:fillRect/>
        </a:stretch>
      </xdr:blipFill>
      <xdr:spPr>
        <a:xfrm>
          <a:off x="13627100" y="2324100"/>
          <a:ext cx="5180952" cy="1923810"/>
        </a:xfrm>
        <a:prstGeom prst="rect">
          <a:avLst/>
        </a:prstGeom>
      </xdr:spPr>
    </xdr:pic>
    <xdr:clientData/>
  </xdr:twoCellAnchor>
  <xdr:twoCellAnchor>
    <xdr:from>
      <xdr:col>19</xdr:col>
      <xdr:colOff>104029</xdr:colOff>
      <xdr:row>59</xdr:row>
      <xdr:rowOff>17182</xdr:rowOff>
    </xdr:from>
    <xdr:to>
      <xdr:col>32</xdr:col>
      <xdr:colOff>564662</xdr:colOff>
      <xdr:row>73</xdr:row>
      <xdr:rowOff>17064</xdr:rowOff>
    </xdr:to>
    <xdr:grpSp>
      <xdr:nvGrpSpPr>
        <xdr:cNvPr id="7" name="Group 6">
          <a:extLst>
            <a:ext uri="{FF2B5EF4-FFF2-40B4-BE49-F238E27FC236}">
              <a16:creationId xmlns:a16="http://schemas.microsoft.com/office/drawing/2014/main" id="{55CCEFF5-552B-4BD9-BCE9-DD69AC6719B8}"/>
            </a:ext>
            <a:ext uri="{147F2762-F138-4A5C-976F-8EAC2B608ADB}">
              <a16:predDERef xmlns:a16="http://schemas.microsoft.com/office/drawing/2014/main" pred="{B2D390D5-1979-4B1B-90D0-6E97295D9C3F}"/>
            </a:ext>
          </a:extLst>
        </xdr:cNvPr>
        <xdr:cNvGrpSpPr/>
      </xdr:nvGrpSpPr>
      <xdr:grpSpPr>
        <a:xfrm>
          <a:off x="20222946" y="17987682"/>
          <a:ext cx="8440466" cy="2666882"/>
          <a:chOff x="16573500" y="15405100"/>
          <a:chExt cx="8380952" cy="2695457"/>
        </a:xfrm>
      </xdr:grpSpPr>
      <xdr:pic>
        <xdr:nvPicPr>
          <xdr:cNvPr id="4" name="Picture 3">
            <a:extLst>
              <a:ext uri="{FF2B5EF4-FFF2-40B4-BE49-F238E27FC236}">
                <a16:creationId xmlns:a16="http://schemas.microsoft.com/office/drawing/2014/main" id="{ECAB0AD0-7943-45CB-985C-8DE50901A7D9}"/>
              </a:ext>
            </a:extLst>
          </xdr:cNvPr>
          <xdr:cNvPicPr>
            <a:picLocks noChangeAspect="1"/>
          </xdr:cNvPicPr>
        </xdr:nvPicPr>
        <xdr:blipFill>
          <a:blip xmlns:r="http://schemas.openxmlformats.org/officeDocument/2006/relationships" r:embed="rId4"/>
          <a:stretch>
            <a:fillRect/>
          </a:stretch>
        </xdr:blipFill>
        <xdr:spPr>
          <a:xfrm>
            <a:off x="16573500" y="15405100"/>
            <a:ext cx="8380952" cy="1695238"/>
          </a:xfrm>
          <a:prstGeom prst="rect">
            <a:avLst/>
          </a:prstGeom>
        </xdr:spPr>
      </xdr:pic>
      <xdr:pic>
        <xdr:nvPicPr>
          <xdr:cNvPr id="5" name="Picture 4">
            <a:extLst>
              <a:ext uri="{FF2B5EF4-FFF2-40B4-BE49-F238E27FC236}">
                <a16:creationId xmlns:a16="http://schemas.microsoft.com/office/drawing/2014/main" id="{0B00C2BC-7327-4857-9552-178AA8348C7E}"/>
              </a:ext>
            </a:extLst>
          </xdr:cNvPr>
          <xdr:cNvPicPr>
            <a:picLocks noChangeAspect="1"/>
          </xdr:cNvPicPr>
        </xdr:nvPicPr>
        <xdr:blipFill>
          <a:blip xmlns:r="http://schemas.openxmlformats.org/officeDocument/2006/relationships" r:embed="rId5"/>
          <a:stretch>
            <a:fillRect/>
          </a:stretch>
        </xdr:blipFill>
        <xdr:spPr>
          <a:xfrm>
            <a:off x="17589500" y="17157700"/>
            <a:ext cx="7257143" cy="942857"/>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23</xdr:row>
      <xdr:rowOff>0</xdr:rowOff>
    </xdr:from>
    <xdr:to>
      <xdr:col>6</xdr:col>
      <xdr:colOff>224118</xdr:colOff>
      <xdr:row>31</xdr:row>
      <xdr:rowOff>134471</xdr:rowOff>
    </xdr:to>
    <xdr:sp macro="" textlink="">
      <xdr:nvSpPr>
        <xdr:cNvPr id="2" name="TextBox 1">
          <a:extLst>
            <a:ext uri="{FF2B5EF4-FFF2-40B4-BE49-F238E27FC236}">
              <a16:creationId xmlns:a16="http://schemas.microsoft.com/office/drawing/2014/main" id="{590615B3-035B-4F14-B7B9-9631C86B88BA}"/>
            </a:ext>
          </a:extLst>
        </xdr:cNvPr>
        <xdr:cNvSpPr txBox="1"/>
      </xdr:nvSpPr>
      <xdr:spPr>
        <a:xfrm>
          <a:off x="609600" y="4648200"/>
          <a:ext cx="7623138" cy="15975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Pecan_0705_A6_Rainfall_NRCS.dss</a:t>
          </a:r>
          <a:endParaRPr lang="en-US"/>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xdr:txBody>
    </xdr:sp>
    <xdr:clientData/>
  </xdr:twoCellAnchor>
  <xdr:twoCellAnchor>
    <xdr:from>
      <xdr:col>4</xdr:col>
      <xdr:colOff>963706</xdr:colOff>
      <xdr:row>1</xdr:row>
      <xdr:rowOff>44824</xdr:rowOff>
    </xdr:from>
    <xdr:to>
      <xdr:col>9</xdr:col>
      <xdr:colOff>481853</xdr:colOff>
      <xdr:row>14</xdr:row>
      <xdr:rowOff>156883</xdr:rowOff>
    </xdr:to>
    <xdr:sp macro="" textlink="">
      <xdr:nvSpPr>
        <xdr:cNvPr id="6" name="TextBox 3">
          <a:extLst>
            <a:ext uri="{FF2B5EF4-FFF2-40B4-BE49-F238E27FC236}">
              <a16:creationId xmlns:a16="http://schemas.microsoft.com/office/drawing/2014/main" id="{5DF469B4-AC77-431B-A6CC-B2EE15333F96}"/>
            </a:ext>
          </a:extLst>
        </xdr:cNvPr>
        <xdr:cNvSpPr txBox="1"/>
      </xdr:nvSpPr>
      <xdr:spPr>
        <a:xfrm>
          <a:off x="6701118" y="235324"/>
          <a:ext cx="4874559"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0705_A6</a:t>
          </a:r>
          <a:r>
            <a:rPr lang="en-US" sz="1200" b="1" u="sng" baseline="0"/>
            <a:t> Overview:</a:t>
          </a:r>
        </a:p>
        <a:p>
          <a:endParaRPr lang="en-US" sz="1200" baseline="0"/>
        </a:p>
        <a:p>
          <a:r>
            <a:rPr lang="en-US" sz="1200" baseline="0"/>
            <a:t>There are no major lakes, stream gages or effective flows in this study area.</a:t>
          </a:r>
        </a:p>
        <a:p>
          <a:endParaRPr lang="en-US" sz="1200">
            <a:effectLst/>
          </a:endParaRPr>
        </a:p>
        <a:p>
          <a:r>
            <a:rPr lang="en-US" sz="1200" baseline="0">
              <a:solidFill>
                <a:schemeClr val="dk1"/>
              </a:solidFill>
              <a:effectLst/>
              <a:latin typeface="+mn-lt"/>
              <a:ea typeface="+mn-ea"/>
              <a:cs typeface="+mn-cs"/>
            </a:rPr>
            <a:t>There is an urban area in the domain: Blanket, TX</a:t>
          </a:r>
        </a:p>
        <a:p>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There are digital effective A Zones in this domain						                         </a:t>
          </a:r>
          <a:r>
            <a:rPr lang="en-US" sz="1200" baseline="0">
              <a:solidFill>
                <a:schemeClr val="dk1"/>
              </a:solidFill>
              <a:effectLst/>
              <a:latin typeface="+mn-lt"/>
              <a:ea typeface="+mn-ea"/>
              <a:cs typeface="+mn-cs"/>
            </a:rPr>
            <a:t>The 0.5 sqmi hydrologic flow paths were used as channel breaklines. </a:t>
          </a:r>
          <a:endParaRPr lang="en-US" sz="1200">
            <a:effectLst/>
          </a:endParaRPr>
        </a:p>
        <a:p>
          <a:endParaRPr lang="en-US" sz="1200"/>
        </a:p>
      </xdr:txBody>
    </xdr:sp>
    <xdr:clientData/>
  </xdr:twoCellAnchor>
  <xdr:twoCellAnchor editAs="oneCell">
    <xdr:from>
      <xdr:col>9</xdr:col>
      <xdr:colOff>637192</xdr:colOff>
      <xdr:row>0</xdr:row>
      <xdr:rowOff>177800</xdr:rowOff>
    </xdr:from>
    <xdr:to>
      <xdr:col>21</xdr:col>
      <xdr:colOff>239699</xdr:colOff>
      <xdr:row>51</xdr:row>
      <xdr:rowOff>53377</xdr:rowOff>
    </xdr:to>
    <xdr:pic>
      <xdr:nvPicPr>
        <xdr:cNvPr id="3" name="Picture 4">
          <a:extLst>
            <a:ext uri="{FF2B5EF4-FFF2-40B4-BE49-F238E27FC236}">
              <a16:creationId xmlns:a16="http://schemas.microsoft.com/office/drawing/2014/main" id="{8C7870C4-99BC-444D-841D-B61764B03FD3}"/>
            </a:ext>
          </a:extLst>
        </xdr:cNvPr>
        <xdr:cNvPicPr>
          <a:picLocks noChangeAspect="1"/>
        </xdr:cNvPicPr>
      </xdr:nvPicPr>
      <xdr:blipFill>
        <a:blip xmlns:r="http://schemas.openxmlformats.org/officeDocument/2006/relationships" r:embed="rId1"/>
        <a:stretch>
          <a:fillRect/>
        </a:stretch>
      </xdr:blipFill>
      <xdr:spPr>
        <a:xfrm>
          <a:off x="11914792" y="177800"/>
          <a:ext cx="7498732" cy="1030862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23</xdr:row>
      <xdr:rowOff>0</xdr:rowOff>
    </xdr:from>
    <xdr:to>
      <xdr:col>6</xdr:col>
      <xdr:colOff>224118</xdr:colOff>
      <xdr:row>31</xdr:row>
      <xdr:rowOff>134471</xdr:rowOff>
    </xdr:to>
    <xdr:sp macro="" textlink="">
      <xdr:nvSpPr>
        <xdr:cNvPr id="2" name="TextBox 1">
          <a:extLst>
            <a:ext uri="{FF2B5EF4-FFF2-40B4-BE49-F238E27FC236}">
              <a16:creationId xmlns:a16="http://schemas.microsoft.com/office/drawing/2014/main" id="{C85ADD85-0D2E-4DF0-8C04-8C861D6BFC26}"/>
            </a:ext>
          </a:extLst>
        </xdr:cNvPr>
        <xdr:cNvSpPr txBox="1"/>
      </xdr:nvSpPr>
      <xdr:spPr>
        <a:xfrm>
          <a:off x="609600" y="4648200"/>
          <a:ext cx="7623138" cy="15975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eaLnBrk="1" fontAlgn="auto" latinLnBrk="0" hangingPunct="1"/>
          <a:r>
            <a:rPr lang="en-US" sz="1100">
              <a:solidFill>
                <a:schemeClr val="dk1"/>
              </a:solidFill>
              <a:effectLst/>
              <a:latin typeface="+mn-lt"/>
              <a:ea typeface="+mn-ea"/>
              <a:cs typeface="+mn-cs"/>
            </a:rPr>
            <a:t>Precipitation</a:t>
          </a:r>
          <a:endParaRPr lang="en-US">
            <a:effectLst/>
          </a:endParaRPr>
        </a:p>
        <a:p>
          <a:r>
            <a:rPr lang="en-US" sz="1100">
              <a:solidFill>
                <a:schemeClr val="dk1"/>
              </a:solidFill>
              <a:effectLst/>
              <a:latin typeface="+mn-lt"/>
              <a:ea typeface="+mn-ea"/>
              <a:cs typeface="+mn-cs"/>
            </a:rPr>
            <a:t>- Pecan_0706_A7_Rainfall_NRCS.dss</a:t>
          </a:r>
          <a:endParaRPr lang="en-US">
            <a:effectLst/>
          </a:endParaRPr>
        </a:p>
        <a:p>
          <a:r>
            <a:rPr lang="en-US" sz="1100">
              <a:solidFill>
                <a:schemeClr val="dk1"/>
              </a:solidFill>
              <a:effectLst/>
              <a:latin typeface="+mn-lt"/>
              <a:ea typeface="+mn-ea"/>
              <a:cs typeface="+mn-cs"/>
            </a:rPr>
            <a:t>Fluvial</a:t>
          </a:r>
          <a:endParaRPr lang="en-US">
            <a:effectLst/>
          </a:endParaRPr>
        </a:p>
        <a:p>
          <a:pPr eaLnBrk="1" fontAlgn="auto" latinLnBrk="0" hangingPunct="1"/>
          <a:r>
            <a:rPr lang="en-US" sz="1100">
              <a:solidFill>
                <a:schemeClr val="dk1"/>
              </a:solidFill>
              <a:effectLst/>
              <a:latin typeface="+mn-lt"/>
              <a:ea typeface="+mn-ea"/>
              <a:cs typeface="+mn-cs"/>
            </a:rPr>
            <a:t>- Pecan_0704_A5.dss</a:t>
          </a:r>
          <a:endParaRPr lang="en-US">
            <a:effectLst/>
          </a:endParaRPr>
        </a:p>
        <a:p>
          <a:pPr eaLnBrk="1" fontAlgn="auto" latinLnBrk="0" hangingPunct="1"/>
          <a:r>
            <a:rPr lang="en-US" sz="1100">
              <a:solidFill>
                <a:schemeClr val="dk1"/>
              </a:solidFill>
              <a:effectLst/>
              <a:latin typeface="+mn-lt"/>
              <a:ea typeface="+mn-ea"/>
              <a:cs typeface="+mn-cs"/>
            </a:rPr>
            <a:t>- Pecan_0705_A6.dss</a:t>
          </a:r>
          <a:endParaRPr lang="en-US">
            <a:effectLst/>
          </a:endParaRPr>
        </a:p>
      </xdr:txBody>
    </xdr:sp>
    <xdr:clientData/>
  </xdr:twoCellAnchor>
  <xdr:twoCellAnchor>
    <xdr:from>
      <xdr:col>5</xdr:col>
      <xdr:colOff>156882</xdr:colOff>
      <xdr:row>1</xdr:row>
      <xdr:rowOff>212912</xdr:rowOff>
    </xdr:from>
    <xdr:to>
      <xdr:col>9</xdr:col>
      <xdr:colOff>717176</xdr:colOff>
      <xdr:row>15</xdr:row>
      <xdr:rowOff>134471</xdr:rowOff>
    </xdr:to>
    <xdr:sp macro="" textlink="">
      <xdr:nvSpPr>
        <xdr:cNvPr id="7" name="TextBox 3">
          <a:extLst>
            <a:ext uri="{FF2B5EF4-FFF2-40B4-BE49-F238E27FC236}">
              <a16:creationId xmlns:a16="http://schemas.microsoft.com/office/drawing/2014/main" id="{64F25E76-05D4-4FEB-829B-E863591A1665}"/>
            </a:ext>
          </a:extLst>
        </xdr:cNvPr>
        <xdr:cNvSpPr txBox="1"/>
      </xdr:nvSpPr>
      <xdr:spPr>
        <a:xfrm>
          <a:off x="6936441" y="403412"/>
          <a:ext cx="4874559"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0706_A7</a:t>
          </a:r>
          <a:r>
            <a:rPr lang="en-US" sz="1200" b="1" u="sng" baseline="0"/>
            <a:t> Overview:</a:t>
          </a:r>
        </a:p>
        <a:p>
          <a:endParaRPr lang="en-US" sz="1200" baseline="0"/>
        </a:p>
        <a:p>
          <a:r>
            <a:rPr lang="en-US" sz="1200" baseline="0"/>
            <a:t>There are no major lakes or effective flows in this study area.</a:t>
          </a:r>
        </a:p>
        <a:p>
          <a:endParaRPr lang="en-US" sz="1200" baseline="0"/>
        </a:p>
        <a:p>
          <a:r>
            <a:rPr lang="en-US" sz="1200" baseline="0"/>
            <a:t>There is one gage 08143600 Pecan Bayou near Mullin, TX. note that Goldthwaite is located on the other side of the watershed divide in the buffered domain area and does not impact the hydrology and hydraulics of this  model.</a:t>
          </a:r>
        </a:p>
        <a:p>
          <a:endParaRPr lang="en-US" sz="1200">
            <a:effectLst/>
          </a:endParaRPr>
        </a:p>
        <a:p>
          <a:r>
            <a:rPr lang="en-US" sz="1200" baseline="0">
              <a:solidFill>
                <a:schemeClr val="dk1"/>
              </a:solidFill>
              <a:effectLst/>
              <a:latin typeface="+mn-lt"/>
              <a:ea typeface="+mn-ea"/>
              <a:cs typeface="+mn-cs"/>
            </a:rPr>
            <a:t>There is one urban area inside the domain: Mullin, TX. </a:t>
          </a:r>
          <a:endParaRPr lang="en-US" sz="1200">
            <a:effectLst/>
          </a:endParaRPr>
        </a:p>
        <a:p>
          <a:endParaRPr lang="en-US" sz="1200" baseline="0"/>
        </a:p>
        <a:p>
          <a:r>
            <a:rPr lang="en-US" sz="1200" baseline="0"/>
            <a:t>There are no digital effective mapping layers available in this area.						 </a:t>
          </a:r>
          <a:r>
            <a:rPr lang="en-US" sz="1200" baseline="0">
              <a:solidFill>
                <a:schemeClr val="dk1"/>
              </a:solidFill>
              <a:effectLst/>
              <a:latin typeface="+mn-lt"/>
              <a:ea typeface="+mn-ea"/>
              <a:cs typeface="+mn-cs"/>
            </a:rPr>
            <a:t>The 0.5 sqmi hydrologic flow paths were used as channel breaklines</a:t>
          </a:r>
          <a:endParaRPr lang="en-US" sz="1200"/>
        </a:p>
      </xdr:txBody>
    </xdr:sp>
    <xdr:clientData/>
  </xdr:twoCellAnchor>
  <xdr:twoCellAnchor>
    <xdr:from>
      <xdr:col>8</xdr:col>
      <xdr:colOff>302559</xdr:colOff>
      <xdr:row>24</xdr:row>
      <xdr:rowOff>156882</xdr:rowOff>
    </xdr:from>
    <xdr:to>
      <xdr:col>14</xdr:col>
      <xdr:colOff>47900</xdr:colOff>
      <xdr:row>32</xdr:row>
      <xdr:rowOff>88045</xdr:rowOff>
    </xdr:to>
    <xdr:sp macro="" textlink="">
      <xdr:nvSpPr>
        <xdr:cNvPr id="4" name="Rectangle 3">
          <a:extLst>
            <a:ext uri="{FF2B5EF4-FFF2-40B4-BE49-F238E27FC236}">
              <a16:creationId xmlns:a16="http://schemas.microsoft.com/office/drawing/2014/main" id="{76455B08-8F1B-4932-8F88-E50228541C80}"/>
            </a:ext>
          </a:extLst>
        </xdr:cNvPr>
        <xdr:cNvSpPr/>
      </xdr:nvSpPr>
      <xdr:spPr>
        <a:xfrm>
          <a:off x="10287000" y="5154706"/>
          <a:ext cx="4485429" cy="145516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1100" b="1" u="sng"/>
            <a:t>A3_</a:t>
          </a:r>
          <a:r>
            <a:rPr lang="en-US" sz="1100" b="1" u="sng" baseline="0"/>
            <a:t>Inflow Characteristics:</a:t>
          </a:r>
          <a:r>
            <a:rPr lang="en-US" sz="1100" b="0" u="none" baseline="0"/>
            <a:t>							              The inflow for 0706_A7 is transferred using two boundary condition lines to improve mapping between the A5 and A7 domains</a:t>
          </a:r>
          <a:r>
            <a:rPr lang="en-US" sz="1100" b="0" i="1" u="none" baseline="0"/>
            <a:t>. See screenshot below.</a:t>
          </a:r>
          <a:r>
            <a:rPr lang="en-US" sz="1100" b="0" u="none" baseline="0"/>
            <a:t>		                             </a:t>
          </a:r>
          <a:endParaRPr lang="en-US" sz="1100" b="1"/>
        </a:p>
      </xdr:txBody>
    </xdr:sp>
    <xdr:clientData/>
  </xdr:twoCellAnchor>
  <xdr:twoCellAnchor>
    <xdr:from>
      <xdr:col>17</xdr:col>
      <xdr:colOff>78441</xdr:colOff>
      <xdr:row>51</xdr:row>
      <xdr:rowOff>123265</xdr:rowOff>
    </xdr:from>
    <xdr:to>
      <xdr:col>20</xdr:col>
      <xdr:colOff>485588</xdr:colOff>
      <xdr:row>51</xdr:row>
      <xdr:rowOff>571500</xdr:rowOff>
    </xdr:to>
    <xdr:sp macro="" textlink="">
      <xdr:nvSpPr>
        <xdr:cNvPr id="9" name="Rectangle 8">
          <a:extLst>
            <a:ext uri="{FF2B5EF4-FFF2-40B4-BE49-F238E27FC236}">
              <a16:creationId xmlns:a16="http://schemas.microsoft.com/office/drawing/2014/main" id="{A109372F-CE15-44D9-86D5-4281DD5EE3FA}"/>
            </a:ext>
          </a:extLst>
        </xdr:cNvPr>
        <xdr:cNvSpPr/>
      </xdr:nvSpPr>
      <xdr:spPr>
        <a:xfrm>
          <a:off x="16618323" y="10499912"/>
          <a:ext cx="2222500" cy="448235"/>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horzOverflow="clip" rtlCol="0" anchor="t"/>
        <a:lstStyle/>
        <a:p>
          <a:pPr algn="l"/>
          <a:r>
            <a:rPr lang="en-US" sz="1100"/>
            <a:t>Inflow_from_0704_A5_2 (Right Overbank)</a:t>
          </a:r>
        </a:p>
      </xdr:txBody>
    </xdr:sp>
    <xdr:clientData/>
  </xdr:twoCellAnchor>
  <xdr:twoCellAnchor>
    <xdr:from>
      <xdr:col>16</xdr:col>
      <xdr:colOff>470647</xdr:colOff>
      <xdr:row>38</xdr:row>
      <xdr:rowOff>100854</xdr:rowOff>
    </xdr:from>
    <xdr:to>
      <xdr:col>20</xdr:col>
      <xdr:colOff>272677</xdr:colOff>
      <xdr:row>40</xdr:row>
      <xdr:rowOff>156883</xdr:rowOff>
    </xdr:to>
    <xdr:sp macro="" textlink="">
      <xdr:nvSpPr>
        <xdr:cNvPr id="10" name="Rectangle 9">
          <a:extLst>
            <a:ext uri="{FF2B5EF4-FFF2-40B4-BE49-F238E27FC236}">
              <a16:creationId xmlns:a16="http://schemas.microsoft.com/office/drawing/2014/main" id="{B84DA21A-6032-4243-BF8B-934E89A34F1A}"/>
            </a:ext>
          </a:extLst>
        </xdr:cNvPr>
        <xdr:cNvSpPr/>
      </xdr:nvSpPr>
      <xdr:spPr>
        <a:xfrm>
          <a:off x="16405412" y="7888942"/>
          <a:ext cx="2222500" cy="448235"/>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horzOverflow="clip" rtlCol="0" anchor="t"/>
        <a:lstStyle/>
        <a:p>
          <a:pPr algn="l"/>
          <a:r>
            <a:rPr lang="en-US" sz="1100"/>
            <a:t>Inflow_from_0704_A5_1 (Main Channel Region)</a:t>
          </a:r>
        </a:p>
      </xdr:txBody>
    </xdr:sp>
    <xdr:clientData/>
  </xdr:twoCellAnchor>
  <xdr:twoCellAnchor editAs="oneCell">
    <xdr:from>
      <xdr:col>8</xdr:col>
      <xdr:colOff>302560</xdr:colOff>
      <xdr:row>35</xdr:row>
      <xdr:rowOff>0</xdr:rowOff>
    </xdr:from>
    <xdr:to>
      <xdr:col>16</xdr:col>
      <xdr:colOff>115175</xdr:colOff>
      <xdr:row>51</xdr:row>
      <xdr:rowOff>1050235</xdr:rowOff>
    </xdr:to>
    <xdr:pic>
      <xdr:nvPicPr>
        <xdr:cNvPr id="3" name="Picture 2">
          <a:extLst>
            <a:ext uri="{FF2B5EF4-FFF2-40B4-BE49-F238E27FC236}">
              <a16:creationId xmlns:a16="http://schemas.microsoft.com/office/drawing/2014/main" id="{A6E5280D-67CE-434E-9067-21F1A8750352}"/>
            </a:ext>
            <a:ext uri="{147F2762-F138-4A5C-976F-8EAC2B608ADB}">
              <a16:predDERef xmlns:a16="http://schemas.microsoft.com/office/drawing/2014/main" pred="{B84DA21A-6032-4243-BF8B-934E89A34F1A}"/>
            </a:ext>
          </a:extLst>
        </xdr:cNvPr>
        <xdr:cNvPicPr>
          <a:picLocks noChangeAspect="1"/>
        </xdr:cNvPicPr>
      </xdr:nvPicPr>
      <xdr:blipFill>
        <a:blip xmlns:r="http://schemas.openxmlformats.org/officeDocument/2006/relationships" r:embed="rId1"/>
        <a:stretch>
          <a:fillRect/>
        </a:stretch>
      </xdr:blipFill>
      <xdr:spPr>
        <a:xfrm>
          <a:off x="10275235" y="6791325"/>
          <a:ext cx="5775265" cy="4193485"/>
        </a:xfrm>
        <a:prstGeom prst="rect">
          <a:avLst/>
        </a:prstGeom>
      </xdr:spPr>
    </xdr:pic>
    <xdr:clientData/>
  </xdr:twoCellAnchor>
  <xdr:twoCellAnchor>
    <xdr:from>
      <xdr:col>13</xdr:col>
      <xdr:colOff>470646</xdr:colOff>
      <xdr:row>41</xdr:row>
      <xdr:rowOff>112059</xdr:rowOff>
    </xdr:from>
    <xdr:to>
      <xdr:col>16</xdr:col>
      <xdr:colOff>448235</xdr:colOff>
      <xdr:row>47</xdr:row>
      <xdr:rowOff>182097</xdr:rowOff>
    </xdr:to>
    <xdr:cxnSp macro="">
      <xdr:nvCxnSpPr>
        <xdr:cNvPr id="11" name="Straight Connector 10">
          <a:extLst>
            <a:ext uri="{FF2B5EF4-FFF2-40B4-BE49-F238E27FC236}">
              <a16:creationId xmlns:a16="http://schemas.microsoft.com/office/drawing/2014/main" id="{A2B32F2B-E321-4B3A-A3A4-AB2DD7EBDB93}"/>
            </a:ext>
          </a:extLst>
        </xdr:cNvPr>
        <xdr:cNvCxnSpPr/>
      </xdr:nvCxnSpPr>
      <xdr:spPr>
        <a:xfrm flipV="1">
          <a:off x="14388352" y="8482853"/>
          <a:ext cx="1994648" cy="1224244"/>
        </a:xfrm>
        <a:prstGeom prst="line">
          <a:avLst/>
        </a:prstGeom>
      </xdr:spPr>
      <xdr:style>
        <a:lnRef idx="2">
          <a:schemeClr val="accent4"/>
        </a:lnRef>
        <a:fillRef idx="0">
          <a:schemeClr val="accent4"/>
        </a:fillRef>
        <a:effectRef idx="1">
          <a:schemeClr val="accent4"/>
        </a:effectRef>
        <a:fontRef idx="minor">
          <a:schemeClr val="tx1"/>
        </a:fontRef>
      </xdr:style>
    </xdr:cxnSp>
    <xdr:clientData/>
  </xdr:twoCellAnchor>
  <xdr:twoCellAnchor>
    <xdr:from>
      <xdr:col>13</xdr:col>
      <xdr:colOff>33618</xdr:colOff>
      <xdr:row>49</xdr:row>
      <xdr:rowOff>44824</xdr:rowOff>
    </xdr:from>
    <xdr:to>
      <xdr:col>17</xdr:col>
      <xdr:colOff>1</xdr:colOff>
      <xdr:row>51</xdr:row>
      <xdr:rowOff>182099</xdr:rowOff>
    </xdr:to>
    <xdr:cxnSp macro="">
      <xdr:nvCxnSpPr>
        <xdr:cNvPr id="14" name="Straight Connector 13">
          <a:extLst>
            <a:ext uri="{FF2B5EF4-FFF2-40B4-BE49-F238E27FC236}">
              <a16:creationId xmlns:a16="http://schemas.microsoft.com/office/drawing/2014/main" id="{FC721CA5-9582-4B09-8815-7F85385EF168}"/>
            </a:ext>
          </a:extLst>
        </xdr:cNvPr>
        <xdr:cNvCxnSpPr/>
      </xdr:nvCxnSpPr>
      <xdr:spPr>
        <a:xfrm flipH="1" flipV="1">
          <a:off x="13951324" y="9950824"/>
          <a:ext cx="2588559" cy="607922"/>
        </a:xfrm>
        <a:prstGeom prst="line">
          <a:avLst/>
        </a:prstGeom>
      </xdr:spPr>
      <xdr:style>
        <a:lnRef idx="2">
          <a:schemeClr val="accent4"/>
        </a:lnRef>
        <a:fillRef idx="0">
          <a:schemeClr val="accent4"/>
        </a:fillRef>
        <a:effectRef idx="1">
          <a:schemeClr val="accent4"/>
        </a:effectRef>
        <a:fontRef idx="minor">
          <a:schemeClr val="tx1"/>
        </a:fontRef>
      </xdr:style>
    </xdr:cxnSp>
    <xdr:clientData/>
  </xdr:twoCellAnchor>
  <xdr:twoCellAnchor>
    <xdr:from>
      <xdr:col>14</xdr:col>
      <xdr:colOff>355601</xdr:colOff>
      <xdr:row>57</xdr:row>
      <xdr:rowOff>142373</xdr:rowOff>
    </xdr:from>
    <xdr:to>
      <xdr:col>28</xdr:col>
      <xdr:colOff>309100</xdr:colOff>
      <xdr:row>71</xdr:row>
      <xdr:rowOff>50681</xdr:rowOff>
    </xdr:to>
    <xdr:grpSp>
      <xdr:nvGrpSpPr>
        <xdr:cNvPr id="6" name="Group 5">
          <a:extLst>
            <a:ext uri="{FF2B5EF4-FFF2-40B4-BE49-F238E27FC236}">
              <a16:creationId xmlns:a16="http://schemas.microsoft.com/office/drawing/2014/main" id="{98E687E9-1712-403F-A507-F3C8F9D31D5A}"/>
            </a:ext>
          </a:extLst>
        </xdr:cNvPr>
        <xdr:cNvGrpSpPr/>
      </xdr:nvGrpSpPr>
      <xdr:grpSpPr>
        <a:xfrm>
          <a:off x="15252701" y="14163173"/>
          <a:ext cx="8487899" cy="2626108"/>
          <a:chOff x="13931901" y="13096373"/>
          <a:chExt cx="8487899" cy="2626108"/>
        </a:xfrm>
      </xdr:grpSpPr>
      <xdr:pic>
        <xdr:nvPicPr>
          <xdr:cNvPr id="13" name="Picture 12">
            <a:extLst>
              <a:ext uri="{FF2B5EF4-FFF2-40B4-BE49-F238E27FC236}">
                <a16:creationId xmlns:a16="http://schemas.microsoft.com/office/drawing/2014/main" id="{8457456E-3873-4C19-88D2-596DAE5DBD12}"/>
              </a:ext>
            </a:extLst>
          </xdr:cNvPr>
          <xdr:cNvPicPr>
            <a:picLocks noChangeAspect="1"/>
          </xdr:cNvPicPr>
        </xdr:nvPicPr>
        <xdr:blipFill>
          <a:blip xmlns:r="http://schemas.openxmlformats.org/officeDocument/2006/relationships" r:embed="rId2"/>
          <a:stretch>
            <a:fillRect/>
          </a:stretch>
        </xdr:blipFill>
        <xdr:spPr>
          <a:xfrm>
            <a:off x="13931901" y="13096373"/>
            <a:ext cx="8487899" cy="1744003"/>
          </a:xfrm>
          <a:prstGeom prst="rect">
            <a:avLst/>
          </a:prstGeom>
        </xdr:spPr>
      </xdr:pic>
      <xdr:pic>
        <xdr:nvPicPr>
          <xdr:cNvPr id="5" name="Picture 4">
            <a:extLst>
              <a:ext uri="{FF2B5EF4-FFF2-40B4-BE49-F238E27FC236}">
                <a16:creationId xmlns:a16="http://schemas.microsoft.com/office/drawing/2014/main" id="{092A72D7-EF87-4CE2-8FD2-600C3993B131}"/>
              </a:ext>
            </a:extLst>
          </xdr:cNvPr>
          <xdr:cNvPicPr>
            <a:picLocks noChangeAspect="1"/>
          </xdr:cNvPicPr>
        </xdr:nvPicPr>
        <xdr:blipFill>
          <a:blip xmlns:r="http://schemas.openxmlformats.org/officeDocument/2006/relationships" r:embed="rId3"/>
          <a:stretch>
            <a:fillRect/>
          </a:stretch>
        </xdr:blipFill>
        <xdr:spPr>
          <a:xfrm>
            <a:off x="14947900" y="14770100"/>
            <a:ext cx="7200000" cy="952381"/>
          </a:xfrm>
          <a:prstGeom prst="rect">
            <a:avLst/>
          </a:prstGeom>
        </xdr:spPr>
      </xdr:pic>
    </xdr:grpSp>
    <xdr:clientData/>
  </xdr:twoCellAnchor>
  <xdr:twoCellAnchor editAs="oneCell">
    <xdr:from>
      <xdr:col>16</xdr:col>
      <xdr:colOff>9525</xdr:colOff>
      <xdr:row>1</xdr:row>
      <xdr:rowOff>57150</xdr:rowOff>
    </xdr:from>
    <xdr:to>
      <xdr:col>23</xdr:col>
      <xdr:colOff>401955</xdr:colOff>
      <xdr:row>33</xdr:row>
      <xdr:rowOff>152400</xdr:rowOff>
    </xdr:to>
    <xdr:pic>
      <xdr:nvPicPr>
        <xdr:cNvPr id="12" name="Picture 11">
          <a:extLst>
            <a:ext uri="{FF2B5EF4-FFF2-40B4-BE49-F238E27FC236}">
              <a16:creationId xmlns:a16="http://schemas.microsoft.com/office/drawing/2014/main" id="{AFD3C200-FAE8-8374-081F-11A269C8A7EC}"/>
            </a:ext>
            <a:ext uri="{147F2762-F138-4A5C-976F-8EAC2B608ADB}">
              <a16:predDERef xmlns:a16="http://schemas.microsoft.com/office/drawing/2014/main" pred="{98E687E9-1712-403F-A507-F3C8F9D31D5A}"/>
            </a:ext>
          </a:extLst>
        </xdr:cNvPr>
        <xdr:cNvPicPr>
          <a:picLocks noChangeAspect="1"/>
        </xdr:cNvPicPr>
      </xdr:nvPicPr>
      <xdr:blipFill>
        <a:blip xmlns:r="http://schemas.openxmlformats.org/officeDocument/2006/relationships" r:embed="rId4"/>
        <a:stretch>
          <a:fillRect/>
        </a:stretch>
      </xdr:blipFill>
      <xdr:spPr>
        <a:xfrm>
          <a:off x="15944850" y="247650"/>
          <a:ext cx="4667250" cy="66008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96A2D9-D224-4351-8625-959D9F3B4DA6}" name="Table1" displayName="Table1" ref="B4:G11" totalsRowShown="0" headerRowDxfId="7" dataDxfId="6">
  <tableColumns count="6">
    <tableColumn id="1" xr3:uid="{C1D31983-71A7-485E-AF50-0C972431CBCC}" name="Model Domain" dataDxfId="5"/>
    <tableColumn id="2" xr3:uid="{D0654C0B-D0AB-420E-BD1D-8CD21F972585}" name="Domain Area (sqmi)" dataDxfId="4"/>
    <tableColumn id="3" xr3:uid="{AF854DA2-8350-4C14-A9C7-EED58B8010E2}" name="Domain Type" dataDxfId="3"/>
    <tableColumn id="4" xr3:uid="{259493D1-4D40-4542-AAC4-933EB6029F2E}" name="Flow Type" dataDxfId="2"/>
    <tableColumn id="5" xr3:uid="{40BD40A9-8C70-4F2D-8959-F2187081D85E}" name="Inflowing Area (sqmi)" dataDxfId="1"/>
    <tableColumn id="6" xr3:uid="{EFB63D85-CDC3-4611-B8C3-96A349C9E74C}" name="Total Drainage Area at Confluenc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45E9-EEDC-4995-8660-59AAD484BAF7}">
  <dimension ref="B2:G13"/>
  <sheetViews>
    <sheetView topLeftCell="B1" zoomScale="96" zoomScaleNormal="96" workbookViewId="0">
      <selection activeCell="D48" sqref="D48"/>
    </sheetView>
  </sheetViews>
  <sheetFormatPr defaultRowHeight="15" x14ac:dyDescent="0.25"/>
  <cols>
    <col min="2" max="2" width="17.140625" customWidth="1"/>
    <col min="3" max="3" width="29.7109375" bestFit="1" customWidth="1"/>
    <col min="4" max="4" width="24.140625" customWidth="1"/>
    <col min="5" max="5" width="18.42578125" customWidth="1"/>
    <col min="6" max="6" width="23.140625" customWidth="1"/>
    <col min="7" max="7" width="35.85546875" customWidth="1"/>
    <col min="8" max="8" width="16.85546875" customWidth="1"/>
    <col min="10" max="10" width="11.42578125" customWidth="1"/>
  </cols>
  <sheetData>
    <row r="2" spans="2:7" ht="26.25" x14ac:dyDescent="0.4">
      <c r="B2" s="44" t="s">
        <v>0</v>
      </c>
    </row>
    <row r="4" spans="2:7" ht="15.75" x14ac:dyDescent="0.25">
      <c r="B4" s="45" t="s">
        <v>1</v>
      </c>
      <c r="C4" s="45" t="s">
        <v>2</v>
      </c>
      <c r="D4" s="45" t="s">
        <v>3</v>
      </c>
      <c r="E4" s="45" t="s">
        <v>4</v>
      </c>
      <c r="F4" s="45" t="s">
        <v>5</v>
      </c>
      <c r="G4" s="45" t="s">
        <v>6</v>
      </c>
    </row>
    <row r="5" spans="2:7" ht="15.75" x14ac:dyDescent="0.25">
      <c r="B5" s="45" t="s">
        <v>7</v>
      </c>
      <c r="C5" s="84">
        <v>349</v>
      </c>
      <c r="D5" s="46" t="s">
        <v>8</v>
      </c>
      <c r="E5" s="46" t="s">
        <v>9</v>
      </c>
      <c r="F5" s="50"/>
      <c r="G5" s="84">
        <f>Table1[[#This Row],[Domain Area (sqmi)]]+Table1[[#This Row],[Inflowing Area (sqmi)]]</f>
        <v>349</v>
      </c>
    </row>
    <row r="6" spans="2:7" ht="15.75" x14ac:dyDescent="0.25">
      <c r="B6" s="45" t="s">
        <v>10</v>
      </c>
      <c r="C6" s="84">
        <v>194</v>
      </c>
      <c r="D6" s="46" t="s">
        <v>11</v>
      </c>
      <c r="E6" s="46" t="s">
        <v>12</v>
      </c>
      <c r="F6" s="84">
        <f>C5</f>
        <v>349</v>
      </c>
      <c r="G6" s="84">
        <f>Table1[[#This Row],[Domain Area (sqmi)]]+Table1[[#This Row],[Inflowing Area (sqmi)]]</f>
        <v>543</v>
      </c>
    </row>
    <row r="7" spans="2:7" ht="15.75" x14ac:dyDescent="0.25">
      <c r="B7" s="45" t="s">
        <v>13</v>
      </c>
      <c r="C7" s="84">
        <v>114</v>
      </c>
      <c r="D7" s="46" t="s">
        <v>11</v>
      </c>
      <c r="E7" s="46" t="s">
        <v>12</v>
      </c>
      <c r="F7" s="84">
        <f>G6</f>
        <v>543</v>
      </c>
      <c r="G7" s="84">
        <f>Table1[[#This Row],[Domain Area (sqmi)]]+Table1[[#This Row],[Inflowing Area (sqmi)]]</f>
        <v>657</v>
      </c>
    </row>
    <row r="8" spans="2:7" ht="15.75" x14ac:dyDescent="0.25">
      <c r="B8" s="45" t="s">
        <v>14</v>
      </c>
      <c r="C8" s="84">
        <v>229</v>
      </c>
      <c r="D8" s="46" t="s">
        <v>11</v>
      </c>
      <c r="E8" s="46" t="s">
        <v>12</v>
      </c>
      <c r="F8" s="84">
        <f>G7+682</f>
        <v>1339</v>
      </c>
      <c r="G8" s="84">
        <f>Table1[[#This Row],[Domain Area (sqmi)]]+Table1[[#This Row],[Inflowing Area (sqmi)]]</f>
        <v>1568</v>
      </c>
    </row>
    <row r="9" spans="2:7" ht="15.75" x14ac:dyDescent="0.25">
      <c r="B9" s="45" t="s">
        <v>15</v>
      </c>
      <c r="C9" s="84">
        <v>290</v>
      </c>
      <c r="D9" s="46" t="s">
        <v>11</v>
      </c>
      <c r="E9" s="46" t="s">
        <v>12</v>
      </c>
      <c r="F9" s="84">
        <f>G8</f>
        <v>1568</v>
      </c>
      <c r="G9" s="84">
        <f>Table1[[#This Row],[Domain Area (sqmi)]]+Table1[[#This Row],[Inflowing Area (sqmi)]]</f>
        <v>1858</v>
      </c>
    </row>
    <row r="10" spans="2:7" ht="15.75" x14ac:dyDescent="0.25">
      <c r="B10" s="45" t="s">
        <v>16</v>
      </c>
      <c r="C10" s="84">
        <v>195</v>
      </c>
      <c r="D10" s="46" t="s">
        <v>8</v>
      </c>
      <c r="E10" s="46" t="s">
        <v>9</v>
      </c>
      <c r="F10" s="84"/>
      <c r="G10" s="84">
        <f>Table1[[#This Row],[Domain Area (sqmi)]]+Table1[[#This Row],[Inflowing Area (sqmi)]]</f>
        <v>195</v>
      </c>
    </row>
    <row r="11" spans="2:7" ht="15.75" x14ac:dyDescent="0.25">
      <c r="B11" s="45" t="s">
        <v>17</v>
      </c>
      <c r="C11" s="84">
        <v>155</v>
      </c>
      <c r="D11" s="46" t="s">
        <v>11</v>
      </c>
      <c r="E11" s="46" t="s">
        <v>12</v>
      </c>
      <c r="F11" s="84">
        <f>G9+G10</f>
        <v>2053</v>
      </c>
      <c r="G11" s="84">
        <f>Table1[[#This Row],[Domain Area (sqmi)]]+Table1[[#This Row],[Inflowing Area (sqmi)]]</f>
        <v>2208</v>
      </c>
    </row>
    <row r="13" spans="2:7" x14ac:dyDescent="0.25">
      <c r="B13" t="s">
        <v>18</v>
      </c>
    </row>
  </sheetData>
  <pageMargins left="0.7" right="0.7" top="0.75" bottom="0.75" header="0.3" footer="0.3"/>
  <pageSetup paperSize="9" orientation="portrait" horizontalDpi="300" verticalDpi="3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6A26-508F-4D14-938E-F312178AC179}">
  <dimension ref="A2:L81"/>
  <sheetViews>
    <sheetView zoomScaleNormal="100" workbookViewId="0">
      <selection activeCell="Q12" sqref="Q12"/>
    </sheetView>
  </sheetViews>
  <sheetFormatPr defaultRowHeight="15" x14ac:dyDescent="0.25"/>
  <cols>
    <col min="1" max="1" width="25.140625" bestFit="1" customWidth="1"/>
    <col min="5" max="5" width="16.5703125" customWidth="1"/>
    <col min="6" max="6" width="22.85546875" customWidth="1"/>
    <col min="7" max="8" width="9.140625" style="160"/>
    <col min="9" max="9" width="9.5703125" style="160" bestFit="1" customWidth="1"/>
    <col min="10" max="10" width="9.140625" style="160"/>
  </cols>
  <sheetData>
    <row r="2" spans="1:12" ht="26.25" x14ac:dyDescent="0.4">
      <c r="A2" s="216" t="s">
        <v>19</v>
      </c>
      <c r="B2" s="216"/>
      <c r="C2" s="216"/>
      <c r="D2" s="216"/>
      <c r="E2" s="216"/>
      <c r="F2" s="216"/>
      <c r="G2" s="216"/>
      <c r="H2" s="216"/>
      <c r="I2" s="216"/>
    </row>
    <row r="4" spans="1:12" s="23" customFormat="1" ht="15.75" thickBot="1" x14ac:dyDescent="0.3">
      <c r="A4" s="210" t="s">
        <v>20</v>
      </c>
      <c r="B4" s="210"/>
      <c r="C4" s="210"/>
      <c r="D4" s="210"/>
      <c r="E4" s="210"/>
      <c r="F4" s="210"/>
      <c r="G4" s="210"/>
      <c r="H4" s="210"/>
      <c r="I4" s="210"/>
      <c r="J4" s="161"/>
    </row>
    <row r="5" spans="1:12" ht="15.75" thickBot="1" x14ac:dyDescent="0.3">
      <c r="A5" t="s">
        <v>21</v>
      </c>
      <c r="B5" s="211" t="s">
        <v>22</v>
      </c>
      <c r="C5" s="212"/>
      <c r="D5" s="213"/>
      <c r="E5" s="214" t="s">
        <v>23</v>
      </c>
      <c r="F5" s="215"/>
      <c r="G5" s="207" t="s">
        <v>24</v>
      </c>
      <c r="H5" s="208"/>
      <c r="I5" s="209"/>
      <c r="J5" s="162" t="s">
        <v>25</v>
      </c>
    </row>
    <row r="6" spans="1:12" ht="15.75" thickBot="1" x14ac:dyDescent="0.3">
      <c r="A6" s="5" t="s">
        <v>26</v>
      </c>
      <c r="B6" s="6" t="s">
        <v>27</v>
      </c>
      <c r="C6" s="7">
        <v>0.01</v>
      </c>
      <c r="D6" s="8" t="s">
        <v>28</v>
      </c>
      <c r="E6" s="6" t="s">
        <v>29</v>
      </c>
      <c r="F6" s="8" t="s">
        <v>30</v>
      </c>
      <c r="G6" s="164" t="s">
        <v>31</v>
      </c>
      <c r="H6" s="165" t="s">
        <v>32</v>
      </c>
      <c r="I6" s="166" t="s">
        <v>33</v>
      </c>
      <c r="J6" s="163"/>
    </row>
    <row r="7" spans="1:12" x14ac:dyDescent="0.25">
      <c r="A7" s="12" t="s">
        <v>7</v>
      </c>
      <c r="B7" s="97"/>
      <c r="C7" s="98"/>
      <c r="D7" s="99"/>
      <c r="E7" s="100">
        <f>'0701_A1 Plans (Pluvial)'!C38</f>
        <v>7139</v>
      </c>
      <c r="F7" s="93" t="s">
        <v>34</v>
      </c>
      <c r="G7" s="97"/>
      <c r="H7" s="98"/>
      <c r="I7" s="99"/>
      <c r="J7" s="159"/>
    </row>
    <row r="8" spans="1:12" x14ac:dyDescent="0.25">
      <c r="A8" s="17" t="s">
        <v>10</v>
      </c>
      <c r="B8" s="14"/>
      <c r="C8" s="55"/>
      <c r="D8" s="56"/>
      <c r="E8" s="14">
        <f>'0702_A2 Plans (Direct)'!C43</f>
        <v>40963.13671875</v>
      </c>
      <c r="F8" s="15" t="s">
        <v>34</v>
      </c>
      <c r="G8" s="14"/>
      <c r="H8" s="55"/>
      <c r="I8" s="56"/>
      <c r="J8" s="157"/>
      <c r="L8" s="69"/>
    </row>
    <row r="9" spans="1:12" x14ac:dyDescent="0.25">
      <c r="A9" s="17" t="s">
        <v>13</v>
      </c>
      <c r="B9" s="14"/>
      <c r="C9" s="55"/>
      <c r="D9" s="56"/>
      <c r="E9" s="14">
        <f>'0703_A3 Plans (Direct)'!C43</f>
        <v>42908</v>
      </c>
      <c r="F9" s="15" t="s">
        <v>34</v>
      </c>
      <c r="G9" s="14"/>
      <c r="H9" s="55"/>
      <c r="I9" s="56"/>
      <c r="J9" s="157"/>
    </row>
    <row r="10" spans="1:12" x14ac:dyDescent="0.25">
      <c r="A10" s="17" t="s">
        <v>35</v>
      </c>
      <c r="B10" s="14"/>
      <c r="C10" s="55"/>
      <c r="D10" s="56"/>
      <c r="E10" s="14">
        <f>'0703_A4 Plans (Direct)'!C43</f>
        <v>36510</v>
      </c>
      <c r="F10" s="15" t="s">
        <v>34</v>
      </c>
      <c r="G10" s="14"/>
      <c r="H10" s="55"/>
      <c r="I10" s="56"/>
      <c r="J10" s="157"/>
    </row>
    <row r="11" spans="1:12" x14ac:dyDescent="0.25">
      <c r="A11" s="17" t="s">
        <v>36</v>
      </c>
      <c r="B11" s="14"/>
      <c r="C11" s="55"/>
      <c r="D11" s="56"/>
      <c r="E11" s="14">
        <f>'0704_A5 Plans (Direct)'!H62</f>
        <v>31727</v>
      </c>
      <c r="F11" s="15" t="s">
        <v>34</v>
      </c>
      <c r="G11" s="14">
        <v>20900</v>
      </c>
      <c r="H11" s="55">
        <v>28900</v>
      </c>
      <c r="I11" s="56">
        <v>52600</v>
      </c>
      <c r="J11" s="157">
        <v>62247</v>
      </c>
    </row>
    <row r="12" spans="1:12" x14ac:dyDescent="0.25">
      <c r="A12" s="17" t="s">
        <v>15</v>
      </c>
      <c r="B12" s="14"/>
      <c r="C12" s="55"/>
      <c r="D12" s="56"/>
      <c r="E12" s="14">
        <f>'0704_A5 Plans (Direct)'!C43</f>
        <v>33069</v>
      </c>
      <c r="F12" s="15" t="s">
        <v>34</v>
      </c>
      <c r="J12" s="157"/>
    </row>
    <row r="13" spans="1:12" x14ac:dyDescent="0.25">
      <c r="A13" s="17" t="s">
        <v>16</v>
      </c>
      <c r="B13" s="14"/>
      <c r="C13" s="55"/>
      <c r="D13" s="56"/>
      <c r="E13" s="14">
        <f>'0705_A6 Plans (Pluvial)'!C43</f>
        <v>27531</v>
      </c>
      <c r="F13" s="15" t="s">
        <v>34</v>
      </c>
      <c r="G13" s="14"/>
      <c r="H13" s="55"/>
      <c r="I13" s="56"/>
      <c r="J13" s="157"/>
    </row>
    <row r="14" spans="1:12" x14ac:dyDescent="0.25">
      <c r="A14" s="17" t="s">
        <v>37</v>
      </c>
      <c r="B14" s="14"/>
      <c r="C14" s="55"/>
      <c r="D14" s="56"/>
      <c r="E14" s="14">
        <f>'0706_A7 Plans (Direct)'!$H$69</f>
        <v>36086</v>
      </c>
      <c r="F14" s="15" t="s">
        <v>34</v>
      </c>
      <c r="G14" s="14">
        <v>27900</v>
      </c>
      <c r="H14" s="55">
        <v>45200</v>
      </c>
      <c r="I14" s="56">
        <v>57900</v>
      </c>
      <c r="J14" s="157"/>
    </row>
    <row r="15" spans="1:12" ht="15.75" thickBot="1" x14ac:dyDescent="0.3">
      <c r="A15" s="18" t="s">
        <v>17</v>
      </c>
      <c r="B15" s="22"/>
      <c r="C15" s="57"/>
      <c r="D15" s="58"/>
      <c r="E15" s="22">
        <f>'0706_A7 Plans (Direct)'!C43</f>
        <v>40975</v>
      </c>
      <c r="F15" s="94" t="s">
        <v>34</v>
      </c>
      <c r="G15" s="22"/>
      <c r="H15" s="57"/>
      <c r="I15" s="58"/>
      <c r="J15" s="158"/>
    </row>
    <row r="17" spans="1:10" ht="15.75" thickBot="1" x14ac:dyDescent="0.3">
      <c r="A17" s="210" t="s">
        <v>38</v>
      </c>
      <c r="B17" s="210"/>
      <c r="C17" s="210"/>
      <c r="D17" s="210"/>
      <c r="E17" s="210"/>
      <c r="F17" s="210"/>
      <c r="G17" s="210"/>
      <c r="H17" s="210"/>
      <c r="I17" s="210"/>
      <c r="J17" s="161"/>
    </row>
    <row r="18" spans="1:10" ht="15" customHeight="1" thickBot="1" x14ac:dyDescent="0.3">
      <c r="A18" t="s">
        <v>21</v>
      </c>
      <c r="B18" s="211" t="s">
        <v>22</v>
      </c>
      <c r="C18" s="212"/>
      <c r="D18" s="213"/>
      <c r="E18" s="214" t="s">
        <v>23</v>
      </c>
      <c r="F18" s="215"/>
      <c r="G18" s="207" t="s">
        <v>24</v>
      </c>
      <c r="H18" s="208"/>
      <c r="I18" s="209"/>
      <c r="J18" s="162" t="s">
        <v>25</v>
      </c>
    </row>
    <row r="19" spans="1:10" ht="15.75" thickBot="1" x14ac:dyDescent="0.3">
      <c r="A19" s="5" t="s">
        <v>26</v>
      </c>
      <c r="B19" s="6" t="s">
        <v>27</v>
      </c>
      <c r="C19" s="7">
        <v>0.01</v>
      </c>
      <c r="D19" s="8" t="s">
        <v>28</v>
      </c>
      <c r="E19" s="6" t="s">
        <v>29</v>
      </c>
      <c r="F19" s="8" t="s">
        <v>30</v>
      </c>
      <c r="G19" s="164" t="s">
        <v>31</v>
      </c>
      <c r="H19" s="165" t="s">
        <v>32</v>
      </c>
      <c r="I19" s="166" t="s">
        <v>33</v>
      </c>
      <c r="J19" s="163"/>
    </row>
    <row r="20" spans="1:10" x14ac:dyDescent="0.25">
      <c r="A20" s="12" t="s">
        <v>7</v>
      </c>
      <c r="B20" s="97"/>
      <c r="C20" s="98"/>
      <c r="D20" s="99"/>
      <c r="E20" s="100">
        <f>'0701_A1 Plans (Pluvial)'!C42</f>
        <v>64951</v>
      </c>
      <c r="F20" s="93" t="s">
        <v>39</v>
      </c>
      <c r="G20" s="167"/>
      <c r="H20" s="168"/>
      <c r="I20" s="169"/>
      <c r="J20" s="159"/>
    </row>
    <row r="21" spans="1:10" x14ac:dyDescent="0.25">
      <c r="A21" s="17" t="s">
        <v>10</v>
      </c>
      <c r="B21" s="14"/>
      <c r="C21" s="55"/>
      <c r="D21" s="56"/>
      <c r="E21" s="14">
        <f>'0702_A2 Plans (Direct)'!C44</f>
        <v>90999</v>
      </c>
      <c r="F21" s="15" t="s">
        <v>39</v>
      </c>
      <c r="G21" s="170"/>
      <c r="I21" s="171"/>
      <c r="J21" s="157"/>
    </row>
    <row r="22" spans="1:10" x14ac:dyDescent="0.25">
      <c r="A22" s="17" t="s">
        <v>13</v>
      </c>
      <c r="B22" s="14"/>
      <c r="C22" s="55"/>
      <c r="D22" s="56"/>
      <c r="E22" s="14">
        <f>'0703_A3 Plans (Direct)'!C44</f>
        <v>92450</v>
      </c>
      <c r="F22" s="15" t="s">
        <v>39</v>
      </c>
      <c r="G22" s="170"/>
      <c r="I22" s="171"/>
      <c r="J22" s="157"/>
    </row>
    <row r="23" spans="1:10" x14ac:dyDescent="0.25">
      <c r="A23" s="17" t="s">
        <v>35</v>
      </c>
      <c r="B23" s="14"/>
      <c r="C23" s="55"/>
      <c r="D23" s="56"/>
      <c r="E23" s="14">
        <f>'0703_A4 Plans (Direct)'!C44</f>
        <v>84807</v>
      </c>
      <c r="F23" s="15" t="s">
        <v>39</v>
      </c>
      <c r="G23" s="170"/>
      <c r="I23" s="171"/>
      <c r="J23" s="157"/>
    </row>
    <row r="24" spans="1:10" x14ac:dyDescent="0.25">
      <c r="A24" s="17" t="s">
        <v>15</v>
      </c>
      <c r="B24" s="14"/>
      <c r="C24" s="55"/>
      <c r="D24" s="56"/>
      <c r="E24" s="14">
        <f>'0704_A5 Plans (Direct)'!C44</f>
        <v>56134.71</v>
      </c>
      <c r="F24" s="15" t="s">
        <v>39</v>
      </c>
      <c r="G24" s="170"/>
      <c r="I24" s="171"/>
      <c r="J24" s="157"/>
    </row>
    <row r="25" spans="1:10" x14ac:dyDescent="0.25">
      <c r="A25" s="17" t="s">
        <v>16</v>
      </c>
      <c r="B25" s="14"/>
      <c r="C25" s="55"/>
      <c r="D25" s="56"/>
      <c r="E25" s="14">
        <f>'0705_A6 Plans (Pluvial)'!C44</f>
        <v>53198</v>
      </c>
      <c r="F25" s="15" t="s">
        <v>39</v>
      </c>
      <c r="G25" s="170"/>
      <c r="I25" s="171"/>
      <c r="J25" s="157"/>
    </row>
    <row r="26" spans="1:10" ht="15" customHeight="1" thickBot="1" x14ac:dyDescent="0.3">
      <c r="A26" s="18" t="s">
        <v>17</v>
      </c>
      <c r="B26" s="22"/>
      <c r="C26" s="57"/>
      <c r="D26" s="58"/>
      <c r="E26" s="22">
        <f>'0706_A7 Plans (Direct)'!C44</f>
        <v>90366</v>
      </c>
      <c r="F26" s="94" t="s">
        <v>39</v>
      </c>
      <c r="G26" s="172"/>
      <c r="H26" s="173"/>
      <c r="I26" s="174"/>
      <c r="J26" s="158"/>
    </row>
    <row r="28" spans="1:10" ht="15.75" thickBot="1" x14ac:dyDescent="0.3">
      <c r="A28" s="210" t="s">
        <v>40</v>
      </c>
      <c r="B28" s="210"/>
      <c r="C28" s="210"/>
      <c r="D28" s="210"/>
      <c r="E28" s="210"/>
      <c r="F28" s="210"/>
      <c r="G28" s="210"/>
      <c r="H28" s="210"/>
      <c r="I28" s="210"/>
      <c r="J28" s="161"/>
    </row>
    <row r="29" spans="1:10" ht="15.75" thickBot="1" x14ac:dyDescent="0.3">
      <c r="A29" t="s">
        <v>21</v>
      </c>
      <c r="B29" s="211" t="s">
        <v>22</v>
      </c>
      <c r="C29" s="212"/>
      <c r="D29" s="213"/>
      <c r="E29" s="214" t="s">
        <v>23</v>
      </c>
      <c r="F29" s="215"/>
      <c r="G29" s="207" t="s">
        <v>24</v>
      </c>
      <c r="H29" s="208"/>
      <c r="I29" s="209"/>
      <c r="J29" s="162" t="s">
        <v>25</v>
      </c>
    </row>
    <row r="30" spans="1:10" ht="15.75" thickBot="1" x14ac:dyDescent="0.3">
      <c r="A30" s="5" t="s">
        <v>26</v>
      </c>
      <c r="B30" s="6" t="s">
        <v>27</v>
      </c>
      <c r="C30" s="7">
        <v>0.01</v>
      </c>
      <c r="D30" s="8" t="s">
        <v>28</v>
      </c>
      <c r="E30" s="6" t="s">
        <v>29</v>
      </c>
      <c r="F30" s="8" t="s">
        <v>30</v>
      </c>
      <c r="G30" s="164" t="s">
        <v>31</v>
      </c>
      <c r="H30" s="165" t="s">
        <v>32</v>
      </c>
      <c r="I30" s="166" t="s">
        <v>33</v>
      </c>
      <c r="J30" s="163"/>
    </row>
    <row r="31" spans="1:10" x14ac:dyDescent="0.25">
      <c r="A31" s="12" t="s">
        <v>7</v>
      </c>
      <c r="B31" s="97"/>
      <c r="C31" s="98"/>
      <c r="D31" s="99"/>
      <c r="E31" s="92">
        <f>'0701_A1 Plans (Pluvial)'!C40</f>
        <v>21962</v>
      </c>
      <c r="F31" s="93" t="s">
        <v>41</v>
      </c>
      <c r="G31" s="167"/>
      <c r="H31" s="168"/>
      <c r="I31" s="169"/>
      <c r="J31" s="159"/>
    </row>
    <row r="32" spans="1:10" x14ac:dyDescent="0.25">
      <c r="A32" s="17" t="s">
        <v>10</v>
      </c>
      <c r="B32" s="14"/>
      <c r="C32" s="55"/>
      <c r="D32" s="56"/>
      <c r="E32" s="14">
        <f>'0702_A2 Plans (Direct)'!C42</f>
        <v>29181.0908203125</v>
      </c>
      <c r="F32" s="15" t="s">
        <v>41</v>
      </c>
      <c r="G32" s="170"/>
      <c r="I32" s="171"/>
      <c r="J32" s="157"/>
    </row>
    <row r="33" spans="1:10" ht="15" customHeight="1" x14ac:dyDescent="0.25">
      <c r="A33" s="17" t="s">
        <v>13</v>
      </c>
      <c r="B33" s="14"/>
      <c r="C33" s="55"/>
      <c r="D33" s="56"/>
      <c r="E33" s="14">
        <f>'0703_A3 Plans (Direct)'!C42</f>
        <v>30316</v>
      </c>
      <c r="F33" s="15" t="s">
        <v>41</v>
      </c>
      <c r="G33" s="170"/>
      <c r="I33" s="171"/>
      <c r="J33" s="157"/>
    </row>
    <row r="34" spans="1:10" x14ac:dyDescent="0.25">
      <c r="A34" s="17" t="s">
        <v>35</v>
      </c>
      <c r="B34" s="14"/>
      <c r="C34" s="55"/>
      <c r="D34" s="56"/>
      <c r="E34" s="14">
        <f>'0703_A4 Plans (Direct)'!C42</f>
        <v>24421</v>
      </c>
      <c r="F34" s="15" t="s">
        <v>41</v>
      </c>
      <c r="G34" s="170"/>
      <c r="I34" s="171"/>
      <c r="J34" s="157"/>
    </row>
    <row r="35" spans="1:10" x14ac:dyDescent="0.25">
      <c r="A35" s="17" t="s">
        <v>15</v>
      </c>
      <c r="B35" s="14"/>
      <c r="C35" s="55"/>
      <c r="D35" s="56"/>
      <c r="E35" s="14">
        <f>'0704_A5 Plans (Direct)'!C42</f>
        <v>25620.1</v>
      </c>
      <c r="F35" s="15" t="s">
        <v>41</v>
      </c>
      <c r="G35" s="170"/>
      <c r="I35" s="171"/>
      <c r="J35" s="157"/>
    </row>
    <row r="36" spans="1:10" x14ac:dyDescent="0.25">
      <c r="A36" s="17" t="s">
        <v>16</v>
      </c>
      <c r="B36" s="14"/>
      <c r="C36" s="55"/>
      <c r="D36" s="56"/>
      <c r="E36" s="14">
        <f>'0705_A6 Plans (Pluvial)'!C42</f>
        <v>19200</v>
      </c>
      <c r="F36" s="15" t="s">
        <v>41</v>
      </c>
      <c r="G36" s="170"/>
      <c r="I36" s="171"/>
      <c r="J36" s="157"/>
    </row>
    <row r="37" spans="1:10" ht="15.75" thickBot="1" x14ac:dyDescent="0.3">
      <c r="A37" s="18" t="s">
        <v>17</v>
      </c>
      <c r="B37" s="22"/>
      <c r="C37" s="57"/>
      <c r="D37" s="58"/>
      <c r="E37" s="22">
        <f>'0706_A7 Plans (Direct)'!C42</f>
        <v>26374</v>
      </c>
      <c r="F37" s="94" t="s">
        <v>41</v>
      </c>
      <c r="G37" s="172"/>
      <c r="H37" s="173"/>
      <c r="I37" s="174"/>
      <c r="J37" s="158"/>
    </row>
    <row r="39" spans="1:10" ht="15.75" thickBot="1" x14ac:dyDescent="0.3">
      <c r="A39" s="210" t="s">
        <v>42</v>
      </c>
      <c r="B39" s="210"/>
      <c r="C39" s="210"/>
      <c r="D39" s="210"/>
      <c r="E39" s="210"/>
      <c r="F39" s="210"/>
      <c r="G39" s="210"/>
      <c r="H39" s="210"/>
      <c r="I39" s="210"/>
      <c r="J39" s="161"/>
    </row>
    <row r="40" spans="1:10" ht="15" customHeight="1" thickBot="1" x14ac:dyDescent="0.3">
      <c r="A40" t="s">
        <v>21</v>
      </c>
      <c r="B40" s="211" t="s">
        <v>22</v>
      </c>
      <c r="C40" s="212"/>
      <c r="D40" s="213"/>
      <c r="E40" s="214" t="s">
        <v>23</v>
      </c>
      <c r="F40" s="215"/>
      <c r="G40" s="207" t="s">
        <v>24</v>
      </c>
      <c r="H40" s="208"/>
      <c r="I40" s="209"/>
      <c r="J40" s="162" t="s">
        <v>25</v>
      </c>
    </row>
    <row r="41" spans="1:10" ht="15.75" thickBot="1" x14ac:dyDescent="0.3">
      <c r="A41" s="5" t="s">
        <v>26</v>
      </c>
      <c r="B41" s="6" t="s">
        <v>27</v>
      </c>
      <c r="C41" s="7">
        <v>0.01</v>
      </c>
      <c r="D41" s="8" t="s">
        <v>28</v>
      </c>
      <c r="E41" s="6" t="s">
        <v>29</v>
      </c>
      <c r="F41" s="8" t="s">
        <v>30</v>
      </c>
      <c r="G41" s="164" t="s">
        <v>31</v>
      </c>
      <c r="H41" s="165" t="s">
        <v>32</v>
      </c>
      <c r="I41" s="166" t="s">
        <v>33</v>
      </c>
      <c r="J41" s="163"/>
    </row>
    <row r="42" spans="1:10" x14ac:dyDescent="0.25">
      <c r="A42" s="12" t="s">
        <v>7</v>
      </c>
      <c r="B42" s="97"/>
      <c r="C42" s="98"/>
      <c r="D42" s="99"/>
      <c r="E42" s="92">
        <f>'0701_A1 Plans (Pluvial)'!C39</f>
        <v>14236</v>
      </c>
      <c r="F42" s="93" t="s">
        <v>43</v>
      </c>
      <c r="G42" s="167"/>
      <c r="H42" s="168"/>
      <c r="I42" s="169"/>
      <c r="J42" s="159"/>
    </row>
    <row r="43" spans="1:10" x14ac:dyDescent="0.25">
      <c r="A43" s="17" t="s">
        <v>10</v>
      </c>
      <c r="B43" s="14"/>
      <c r="C43" s="55"/>
      <c r="D43" s="56"/>
      <c r="E43" s="14">
        <f>'0702_A2 Plans (Direct)'!C41</f>
        <v>19324.8525390625</v>
      </c>
      <c r="F43" s="15" t="s">
        <v>43</v>
      </c>
      <c r="G43" s="170"/>
      <c r="I43" s="171"/>
      <c r="J43" s="157"/>
    </row>
    <row r="44" spans="1:10" x14ac:dyDescent="0.25">
      <c r="A44" s="17" t="s">
        <v>13</v>
      </c>
      <c r="B44" s="14"/>
      <c r="C44" s="55"/>
      <c r="D44" s="56"/>
      <c r="E44" s="14">
        <f>'0703_A3 Plans (Direct)'!C41</f>
        <v>20283</v>
      </c>
      <c r="F44" s="15" t="s">
        <v>43</v>
      </c>
      <c r="G44" s="170"/>
      <c r="I44" s="171"/>
      <c r="J44" s="157"/>
    </row>
    <row r="45" spans="1:10" x14ac:dyDescent="0.25">
      <c r="A45" s="17" t="s">
        <v>35</v>
      </c>
      <c r="B45" s="14"/>
      <c r="C45" s="55"/>
      <c r="D45" s="56"/>
      <c r="E45" s="14">
        <f>'0703_A4 Plans (Direct)'!C41</f>
        <v>14957</v>
      </c>
      <c r="F45" s="15" t="s">
        <v>43</v>
      </c>
      <c r="G45" s="170"/>
      <c r="I45" s="171"/>
      <c r="J45" s="157"/>
    </row>
    <row r="46" spans="1:10" x14ac:dyDescent="0.25">
      <c r="A46" s="17" t="s">
        <v>15</v>
      </c>
      <c r="B46" s="14"/>
      <c r="C46" s="55"/>
      <c r="D46" s="56"/>
      <c r="E46" s="14">
        <f>'0704_A5 Plans (Direct)'!C41</f>
        <v>16198.65</v>
      </c>
      <c r="F46" s="15" t="s">
        <v>43</v>
      </c>
      <c r="G46" s="170"/>
      <c r="I46" s="171"/>
      <c r="J46" s="157"/>
    </row>
    <row r="47" spans="1:10" x14ac:dyDescent="0.25">
      <c r="A47" s="17" t="s">
        <v>16</v>
      </c>
      <c r="B47" s="14"/>
      <c r="C47" s="55"/>
      <c r="D47" s="56"/>
      <c r="E47" s="14">
        <f>'0705_A6 Plans (Pluvial)'!C41</f>
        <v>11958</v>
      </c>
      <c r="F47" s="15" t="s">
        <v>43</v>
      </c>
      <c r="G47" s="170"/>
      <c r="I47" s="171"/>
      <c r="J47" s="157"/>
    </row>
    <row r="48" spans="1:10" ht="15.75" thickBot="1" x14ac:dyDescent="0.3">
      <c r="A48" s="18" t="s">
        <v>17</v>
      </c>
      <c r="B48" s="22"/>
      <c r="C48" s="57"/>
      <c r="D48" s="58"/>
      <c r="E48" s="22">
        <f>'0706_A7 Plans (Direct)'!C41</f>
        <v>17784</v>
      </c>
      <c r="F48" s="94" t="s">
        <v>43</v>
      </c>
      <c r="G48" s="172"/>
      <c r="H48" s="173"/>
      <c r="I48" s="174"/>
      <c r="J48" s="158"/>
    </row>
    <row r="50" spans="1:10" ht="15" customHeight="1" thickBot="1" x14ac:dyDescent="0.3">
      <c r="A50" s="210" t="s">
        <v>44</v>
      </c>
      <c r="B50" s="210"/>
      <c r="C50" s="210"/>
      <c r="D50" s="210"/>
      <c r="E50" s="210"/>
      <c r="F50" s="210"/>
      <c r="G50" s="210"/>
      <c r="H50" s="210"/>
      <c r="I50" s="210"/>
      <c r="J50" s="161"/>
    </row>
    <row r="51" spans="1:10" ht="15.75" thickBot="1" x14ac:dyDescent="0.3">
      <c r="A51" t="s">
        <v>21</v>
      </c>
      <c r="B51" s="211" t="s">
        <v>22</v>
      </c>
      <c r="C51" s="212"/>
      <c r="D51" s="213"/>
      <c r="E51" s="214" t="s">
        <v>23</v>
      </c>
      <c r="F51" s="215"/>
      <c r="G51" s="207" t="s">
        <v>24</v>
      </c>
      <c r="H51" s="208"/>
      <c r="I51" s="209"/>
      <c r="J51" s="162" t="s">
        <v>25</v>
      </c>
    </row>
    <row r="52" spans="1:10" ht="15.75" thickBot="1" x14ac:dyDescent="0.3">
      <c r="A52" s="5" t="s">
        <v>26</v>
      </c>
      <c r="B52" s="6" t="s">
        <v>27</v>
      </c>
      <c r="C52" s="7">
        <v>0.01</v>
      </c>
      <c r="D52" s="8" t="s">
        <v>28</v>
      </c>
      <c r="E52" s="6" t="s">
        <v>29</v>
      </c>
      <c r="F52" s="8" t="s">
        <v>30</v>
      </c>
      <c r="G52" s="164" t="s">
        <v>31</v>
      </c>
      <c r="H52" s="165" t="s">
        <v>32</v>
      </c>
      <c r="I52" s="166" t="s">
        <v>33</v>
      </c>
      <c r="J52" s="163"/>
    </row>
    <row r="53" spans="1:10" x14ac:dyDescent="0.25">
      <c r="A53" s="12" t="s">
        <v>7</v>
      </c>
      <c r="B53" s="97"/>
      <c r="C53" s="98"/>
      <c r="D53" s="99"/>
      <c r="E53" s="92">
        <f>'0701_A1 Plans (Pluvial)'!C38</f>
        <v>7139</v>
      </c>
      <c r="F53" s="93" t="s">
        <v>45</v>
      </c>
      <c r="G53" s="167"/>
      <c r="H53" s="168"/>
      <c r="I53" s="169"/>
      <c r="J53" s="159"/>
    </row>
    <row r="54" spans="1:10" x14ac:dyDescent="0.25">
      <c r="A54" s="17" t="s">
        <v>10</v>
      </c>
      <c r="B54" s="14"/>
      <c r="C54" s="55"/>
      <c r="D54" s="56"/>
      <c r="E54" s="14">
        <f>'0702_A2 Plans (Direct)'!C40</f>
        <v>10237.710083007813</v>
      </c>
      <c r="F54" s="15" t="s">
        <v>45</v>
      </c>
      <c r="G54" s="170"/>
      <c r="I54" s="171"/>
      <c r="J54" s="157"/>
    </row>
    <row r="55" spans="1:10" x14ac:dyDescent="0.25">
      <c r="A55" s="17" t="s">
        <v>13</v>
      </c>
      <c r="B55" s="14"/>
      <c r="C55" s="55"/>
      <c r="D55" s="56"/>
      <c r="E55" s="14">
        <f>'0703_A3 Plans (Direct)'!C40</f>
        <v>11518</v>
      </c>
      <c r="F55" s="15" t="s">
        <v>45</v>
      </c>
      <c r="G55" s="170"/>
      <c r="I55" s="171"/>
      <c r="J55" s="157"/>
    </row>
    <row r="56" spans="1:10" x14ac:dyDescent="0.25">
      <c r="A56" s="17" t="s">
        <v>35</v>
      </c>
      <c r="B56" s="14"/>
      <c r="C56" s="55"/>
      <c r="D56" s="56"/>
      <c r="E56" s="14">
        <f>'0703_A4 Plans (Direct)'!C40</f>
        <v>7739</v>
      </c>
      <c r="F56" s="15" t="s">
        <v>45</v>
      </c>
      <c r="G56" s="170"/>
      <c r="I56" s="171"/>
      <c r="J56" s="157"/>
    </row>
    <row r="57" spans="1:10" x14ac:dyDescent="0.25">
      <c r="A57" s="17" t="s">
        <v>15</v>
      </c>
      <c r="B57" s="14"/>
      <c r="C57" s="55"/>
      <c r="D57" s="56"/>
      <c r="E57" s="14">
        <f>'0704_A5 Plans (Direct)'!C40</f>
        <v>12941.75</v>
      </c>
      <c r="F57" s="15" t="s">
        <v>45</v>
      </c>
      <c r="G57" s="170"/>
      <c r="I57" s="171"/>
      <c r="J57" s="157"/>
    </row>
    <row r="58" spans="1:10" x14ac:dyDescent="0.25">
      <c r="A58" s="17" t="s">
        <v>16</v>
      </c>
      <c r="B58" s="14"/>
      <c r="C58" s="55"/>
      <c r="D58" s="56"/>
      <c r="E58" s="14">
        <f>'0705_A6 Plans (Pluvial)'!C40</f>
        <v>6484</v>
      </c>
      <c r="F58" s="15" t="s">
        <v>45</v>
      </c>
      <c r="G58" s="170"/>
      <c r="I58" s="171"/>
      <c r="J58" s="157"/>
    </row>
    <row r="59" spans="1:10" ht="15.75" thickBot="1" x14ac:dyDescent="0.3">
      <c r="A59" s="18" t="s">
        <v>17</v>
      </c>
      <c r="B59" s="22"/>
      <c r="C59" s="57"/>
      <c r="D59" s="58"/>
      <c r="E59" s="22">
        <f>'0706_A7 Plans (Direct)'!C40</f>
        <v>9715</v>
      </c>
      <c r="F59" s="94" t="s">
        <v>45</v>
      </c>
      <c r="G59" s="172"/>
      <c r="H59" s="173"/>
      <c r="I59" s="174"/>
      <c r="J59" s="158"/>
    </row>
    <row r="61" spans="1:10" ht="15.75" thickBot="1" x14ac:dyDescent="0.3">
      <c r="A61" s="210" t="s">
        <v>46</v>
      </c>
      <c r="B61" s="210"/>
      <c r="C61" s="210"/>
      <c r="D61" s="210"/>
      <c r="E61" s="210"/>
      <c r="F61" s="210"/>
      <c r="G61" s="210"/>
      <c r="H61" s="210"/>
      <c r="I61" s="210"/>
    </row>
    <row r="62" spans="1:10" ht="15.75" thickBot="1" x14ac:dyDescent="0.3">
      <c r="A62" t="s">
        <v>21</v>
      </c>
      <c r="B62" s="211" t="s">
        <v>22</v>
      </c>
      <c r="C62" s="212"/>
      <c r="D62" s="213"/>
      <c r="E62" s="214" t="s">
        <v>23</v>
      </c>
      <c r="F62" s="215"/>
      <c r="G62" s="207" t="s">
        <v>24</v>
      </c>
      <c r="H62" s="208"/>
      <c r="I62" s="209"/>
    </row>
    <row r="63" spans="1:10" ht="15.75" thickBot="1" x14ac:dyDescent="0.3">
      <c r="A63" s="5" t="s">
        <v>26</v>
      </c>
      <c r="B63" s="6" t="s">
        <v>27</v>
      </c>
      <c r="C63" s="7">
        <v>0.01</v>
      </c>
      <c r="D63" s="8" t="s">
        <v>28</v>
      </c>
      <c r="E63" s="6" t="s">
        <v>29</v>
      </c>
      <c r="F63" s="8" t="s">
        <v>30</v>
      </c>
      <c r="G63" s="164" t="s">
        <v>31</v>
      </c>
      <c r="H63" s="165" t="s">
        <v>32</v>
      </c>
      <c r="I63" s="166" t="s">
        <v>33</v>
      </c>
    </row>
    <row r="64" spans="1:10" x14ac:dyDescent="0.25">
      <c r="A64" s="12" t="s">
        <v>7</v>
      </c>
      <c r="B64" s="97"/>
      <c r="C64" s="98"/>
      <c r="D64" s="99"/>
      <c r="E64" s="92">
        <f>'0701_A1 Plans (Pluvial)'!C44</f>
        <v>46282</v>
      </c>
      <c r="F64" s="93" t="s">
        <v>47</v>
      </c>
      <c r="G64" s="167"/>
      <c r="H64" s="168"/>
      <c r="I64" s="169"/>
    </row>
    <row r="65" spans="1:9" x14ac:dyDescent="0.25">
      <c r="A65" s="17" t="s">
        <v>10</v>
      </c>
      <c r="B65" s="14"/>
      <c r="C65" s="55"/>
      <c r="D65" s="56"/>
      <c r="E65" s="14">
        <f>'0702_A2 Plans (Direct)'!C46</f>
        <v>62010.517578125</v>
      </c>
      <c r="F65" s="15" t="s">
        <v>47</v>
      </c>
      <c r="G65" s="170"/>
      <c r="I65" s="171"/>
    </row>
    <row r="66" spans="1:9" x14ac:dyDescent="0.25">
      <c r="A66" s="17" t="s">
        <v>13</v>
      </c>
      <c r="B66" s="14"/>
      <c r="C66" s="55"/>
      <c r="D66" s="56"/>
      <c r="E66" s="14">
        <f>'0703_A3 Plans (Direct)'!C46</f>
        <v>63937</v>
      </c>
      <c r="F66" s="15" t="s">
        <v>47</v>
      </c>
      <c r="G66" s="170"/>
      <c r="I66" s="171"/>
    </row>
    <row r="67" spans="1:9" x14ac:dyDescent="0.25">
      <c r="A67" s="17" t="s">
        <v>35</v>
      </c>
      <c r="B67" s="14"/>
      <c r="C67" s="55"/>
      <c r="D67" s="56"/>
      <c r="E67" s="14">
        <f>'0703_A4 Plans (Direct)'!C46</f>
        <v>59457</v>
      </c>
      <c r="F67" s="15" t="s">
        <v>47</v>
      </c>
      <c r="G67" s="170"/>
      <c r="I67" s="171"/>
    </row>
    <row r="68" spans="1:9" x14ac:dyDescent="0.25">
      <c r="A68" s="17" t="s">
        <v>15</v>
      </c>
      <c r="B68" s="14"/>
      <c r="C68" s="55"/>
      <c r="D68" s="56"/>
      <c r="E68" s="14">
        <f>'0704_A5 Plans (Direct)'!C46</f>
        <v>55337.760000000002</v>
      </c>
      <c r="F68" s="15" t="s">
        <v>47</v>
      </c>
      <c r="G68" s="170"/>
      <c r="I68" s="171"/>
    </row>
    <row r="69" spans="1:9" x14ac:dyDescent="0.25">
      <c r="A69" s="17" t="s">
        <v>16</v>
      </c>
      <c r="B69" s="14"/>
      <c r="C69" s="55"/>
      <c r="D69" s="56"/>
      <c r="E69" s="14">
        <f>'0705_A6 Plans (Pluvial)'!C46</f>
        <v>41041</v>
      </c>
      <c r="F69" s="15" t="s">
        <v>47</v>
      </c>
      <c r="G69" s="170"/>
      <c r="I69" s="171"/>
    </row>
    <row r="70" spans="1:9" ht="15.75" thickBot="1" x14ac:dyDescent="0.3">
      <c r="A70" s="18" t="s">
        <v>17</v>
      </c>
      <c r="B70" s="22"/>
      <c r="C70" s="57"/>
      <c r="D70" s="58"/>
      <c r="E70" s="22">
        <f>'0706_A7 Plans (Direct)'!C46</f>
        <v>65128</v>
      </c>
      <c r="F70" s="94" t="s">
        <v>47</v>
      </c>
      <c r="G70" s="172"/>
      <c r="H70" s="173"/>
      <c r="I70" s="174"/>
    </row>
    <row r="72" spans="1:9" ht="15.75" thickBot="1" x14ac:dyDescent="0.3">
      <c r="A72" s="210" t="s">
        <v>48</v>
      </c>
      <c r="B72" s="210"/>
      <c r="C72" s="210"/>
      <c r="D72" s="210"/>
      <c r="E72" s="210"/>
      <c r="F72" s="210"/>
      <c r="G72" s="210"/>
      <c r="H72" s="210"/>
      <c r="I72" s="210"/>
    </row>
    <row r="73" spans="1:9" ht="15.75" thickBot="1" x14ac:dyDescent="0.3">
      <c r="A73" t="s">
        <v>21</v>
      </c>
      <c r="B73" s="211" t="s">
        <v>22</v>
      </c>
      <c r="C73" s="212"/>
      <c r="D73" s="213"/>
      <c r="E73" s="214" t="s">
        <v>23</v>
      </c>
      <c r="F73" s="215"/>
      <c r="G73" s="207" t="s">
        <v>24</v>
      </c>
      <c r="H73" s="208"/>
      <c r="I73" s="209"/>
    </row>
    <row r="74" spans="1:9" ht="15.75" thickBot="1" x14ac:dyDescent="0.3">
      <c r="A74" s="5" t="s">
        <v>26</v>
      </c>
      <c r="B74" s="6" t="s">
        <v>27</v>
      </c>
      <c r="C74" s="7">
        <v>0.01</v>
      </c>
      <c r="D74" s="8" t="s">
        <v>28</v>
      </c>
      <c r="E74" s="6" t="s">
        <v>29</v>
      </c>
      <c r="F74" s="8" t="s">
        <v>30</v>
      </c>
      <c r="G74" s="164" t="s">
        <v>31</v>
      </c>
      <c r="H74" s="165" t="s">
        <v>32</v>
      </c>
      <c r="I74" s="166" t="s">
        <v>33</v>
      </c>
    </row>
    <row r="75" spans="1:9" x14ac:dyDescent="0.25">
      <c r="A75" s="12" t="s">
        <v>7</v>
      </c>
      <c r="B75" s="97"/>
      <c r="C75" s="98"/>
      <c r="D75" s="99"/>
      <c r="E75" s="92">
        <f>'0701_A1 Plans (Pluvial)'!C43</f>
        <v>18717</v>
      </c>
      <c r="F75" s="93" t="s">
        <v>49</v>
      </c>
      <c r="G75" s="167"/>
      <c r="H75" s="168"/>
      <c r="I75" s="169"/>
    </row>
    <row r="76" spans="1:9" x14ac:dyDescent="0.25">
      <c r="A76" s="17" t="s">
        <v>10</v>
      </c>
      <c r="B76" s="14"/>
      <c r="C76" s="55"/>
      <c r="D76" s="56"/>
      <c r="E76" s="14">
        <f>'0702_A2 Plans (Direct)'!C45</f>
        <v>25177.1923828125</v>
      </c>
      <c r="F76" s="15" t="s">
        <v>49</v>
      </c>
      <c r="G76" s="170"/>
      <c r="I76" s="171"/>
    </row>
    <row r="77" spans="1:9" x14ac:dyDescent="0.25">
      <c r="A77" s="17" t="s">
        <v>13</v>
      </c>
      <c r="B77" s="14"/>
      <c r="C77" s="55"/>
      <c r="D77" s="56"/>
      <c r="E77" s="14">
        <f>'0703_A3 Plans (Direct)'!C45</f>
        <v>25960</v>
      </c>
      <c r="F77" s="15" t="s">
        <v>49</v>
      </c>
      <c r="G77" s="170"/>
      <c r="I77" s="171"/>
    </row>
    <row r="78" spans="1:9" x14ac:dyDescent="0.25">
      <c r="A78" s="17" t="s">
        <v>35</v>
      </c>
      <c r="B78" s="14"/>
      <c r="C78" s="55"/>
      <c r="D78" s="56"/>
      <c r="E78" s="14">
        <f>'0703_A4 Plans (Direct)'!C45</f>
        <v>19729</v>
      </c>
      <c r="F78" s="15" t="s">
        <v>49</v>
      </c>
      <c r="G78" s="170"/>
      <c r="I78" s="171"/>
    </row>
    <row r="79" spans="1:9" x14ac:dyDescent="0.25">
      <c r="A79" s="17" t="s">
        <v>15</v>
      </c>
      <c r="B79" s="14"/>
      <c r="C79" s="55"/>
      <c r="D79" s="56"/>
      <c r="E79" s="14">
        <f>'0704_A5 Plans (Direct)'!C45</f>
        <v>20378.939999999999</v>
      </c>
      <c r="F79" s="15" t="s">
        <v>49</v>
      </c>
      <c r="G79" s="170"/>
      <c r="I79" s="171"/>
    </row>
    <row r="80" spans="1:9" x14ac:dyDescent="0.25">
      <c r="A80" s="17" t="s">
        <v>16</v>
      </c>
      <c r="B80" s="14"/>
      <c r="C80" s="55"/>
      <c r="D80" s="56"/>
      <c r="E80" s="14">
        <f>'0705_A6 Plans (Pluvial)'!C45</f>
        <v>16079</v>
      </c>
      <c r="F80" s="15" t="s">
        <v>49</v>
      </c>
      <c r="G80" s="170"/>
      <c r="I80" s="171"/>
    </row>
    <row r="81" spans="1:9" ht="15.75" thickBot="1" x14ac:dyDescent="0.3">
      <c r="A81" s="18" t="s">
        <v>17</v>
      </c>
      <c r="B81" s="22"/>
      <c r="C81" s="57"/>
      <c r="D81" s="58"/>
      <c r="E81" s="22">
        <f>'0706_A7 Plans (Direct)'!C45</f>
        <v>22049</v>
      </c>
      <c r="F81" s="94" t="s">
        <v>49</v>
      </c>
      <c r="G81" s="172"/>
      <c r="H81" s="173"/>
      <c r="I81" s="174"/>
    </row>
  </sheetData>
  <mergeCells count="29">
    <mergeCell ref="A2:I2"/>
    <mergeCell ref="A39:I39"/>
    <mergeCell ref="B40:D40"/>
    <mergeCell ref="E40:F40"/>
    <mergeCell ref="G40:I40"/>
    <mergeCell ref="A4:I4"/>
    <mergeCell ref="A17:I17"/>
    <mergeCell ref="B18:D18"/>
    <mergeCell ref="E18:F18"/>
    <mergeCell ref="G18:I18"/>
    <mergeCell ref="B5:D5"/>
    <mergeCell ref="E5:F5"/>
    <mergeCell ref="G5:I5"/>
    <mergeCell ref="A28:I28"/>
    <mergeCell ref="B29:D29"/>
    <mergeCell ref="E29:F29"/>
    <mergeCell ref="G29:I29"/>
    <mergeCell ref="A72:I72"/>
    <mergeCell ref="B73:D73"/>
    <mergeCell ref="E73:F73"/>
    <mergeCell ref="G73:I73"/>
    <mergeCell ref="B51:D51"/>
    <mergeCell ref="E51:F51"/>
    <mergeCell ref="G51:I51"/>
    <mergeCell ref="A61:I61"/>
    <mergeCell ref="B62:D62"/>
    <mergeCell ref="E62:F62"/>
    <mergeCell ref="G62:I62"/>
    <mergeCell ref="A50:I5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B73"/>
  <sheetViews>
    <sheetView topLeftCell="A31" zoomScaleNormal="100" workbookViewId="0">
      <selection activeCell="B60" sqref="B60:B70"/>
    </sheetView>
  </sheetViews>
  <sheetFormatPr defaultRowHeight="15" x14ac:dyDescent="0.25"/>
  <cols>
    <col min="2" max="2" width="22.7109375" customWidth="1"/>
    <col min="3" max="3" width="29.7109375" bestFit="1" customWidth="1"/>
    <col min="4" max="4" width="19" customWidth="1"/>
    <col min="5" max="5" width="15.5703125" bestFit="1" customWidth="1"/>
    <col min="6" max="6" width="15.5703125" customWidth="1"/>
    <col min="7" max="7" width="15.5703125" bestFit="1" customWidth="1"/>
    <col min="8" max="8" width="16.85546875" customWidth="1"/>
    <col min="9" max="9" width="19.5703125" customWidth="1"/>
    <col min="10" max="10" width="11.42578125" customWidth="1"/>
    <col min="11" max="11" width="12.7109375" customWidth="1"/>
    <col min="13" max="13" width="13.28515625" customWidth="1"/>
    <col min="15" max="15" width="12.42578125" customWidth="1"/>
    <col min="16" max="16" width="14.42578125" customWidth="1"/>
  </cols>
  <sheetData>
    <row r="2" spans="2:4" ht="21" x14ac:dyDescent="0.35">
      <c r="B2" s="25" t="s">
        <v>50</v>
      </c>
      <c r="C2" s="25" t="s">
        <v>8</v>
      </c>
    </row>
    <row r="4" spans="2:4" ht="21" x14ac:dyDescent="0.35">
      <c r="B4" s="25" t="s">
        <v>51</v>
      </c>
      <c r="C4" s="25" t="s">
        <v>52</v>
      </c>
    </row>
    <row r="5" spans="2:4" ht="21" x14ac:dyDescent="0.35">
      <c r="B5" s="25"/>
      <c r="C5" s="25"/>
    </row>
    <row r="6" spans="2:4" ht="21" x14ac:dyDescent="0.35">
      <c r="B6" s="25" t="s">
        <v>53</v>
      </c>
      <c r="C6" s="25" t="s">
        <v>10</v>
      </c>
    </row>
    <row r="7" spans="2:4" ht="15.75" thickBot="1" x14ac:dyDescent="0.3"/>
    <row r="8" spans="2:4" ht="15.75" thickBot="1" x14ac:dyDescent="0.3">
      <c r="B8" s="3" t="s">
        <v>1</v>
      </c>
      <c r="C8" s="3" t="s">
        <v>2</v>
      </c>
    </row>
    <row r="9" spans="2:4" x14ac:dyDescent="0.25">
      <c r="B9" s="4" t="str">
        <f>'HUC-8 Overview'!B5</f>
        <v>0701_A1</v>
      </c>
      <c r="C9" s="96">
        <f>'HUC-8 Overview'!C5</f>
        <v>349</v>
      </c>
    </row>
    <row r="12" spans="2:4" ht="19.5" thickBot="1" x14ac:dyDescent="0.35">
      <c r="B12" s="59" t="s">
        <v>54</v>
      </c>
    </row>
    <row r="13" spans="2:4" ht="15.75" thickBot="1" x14ac:dyDescent="0.3">
      <c r="B13" s="1" t="s">
        <v>55</v>
      </c>
      <c r="C13" s="2" t="s">
        <v>56</v>
      </c>
      <c r="D13" s="60" t="s">
        <v>57</v>
      </c>
    </row>
    <row r="14" spans="2:4" x14ac:dyDescent="0.25">
      <c r="B14" s="26">
        <v>0.1</v>
      </c>
      <c r="C14" s="30" t="s">
        <v>45</v>
      </c>
      <c r="D14" s="61">
        <v>0.1</v>
      </c>
    </row>
    <row r="15" spans="2:4" x14ac:dyDescent="0.25">
      <c r="B15" s="26">
        <v>0.04</v>
      </c>
      <c r="C15" s="30" t="s">
        <v>58</v>
      </c>
      <c r="D15" s="62">
        <v>0.04</v>
      </c>
    </row>
    <row r="16" spans="2:4" x14ac:dyDescent="0.25">
      <c r="B16" s="26">
        <v>0.02</v>
      </c>
      <c r="C16" s="30" t="s">
        <v>59</v>
      </c>
      <c r="D16" s="62">
        <v>0.02</v>
      </c>
    </row>
    <row r="17" spans="2:28" x14ac:dyDescent="0.25">
      <c r="B17" s="26">
        <v>0.01</v>
      </c>
      <c r="C17" s="30" t="s">
        <v>60</v>
      </c>
      <c r="D17" s="62">
        <v>0.01</v>
      </c>
    </row>
    <row r="18" spans="2:28" x14ac:dyDescent="0.25">
      <c r="B18" s="27">
        <v>2E-3</v>
      </c>
      <c r="C18" s="30" t="s">
        <v>39</v>
      </c>
      <c r="D18" s="63">
        <v>2E-3</v>
      </c>
    </row>
    <row r="19" spans="2:28" x14ac:dyDescent="0.25">
      <c r="B19" s="29" t="s">
        <v>61</v>
      </c>
      <c r="C19" s="30" t="s">
        <v>49</v>
      </c>
      <c r="D19" s="64" t="s">
        <v>27</v>
      </c>
    </row>
    <row r="20" spans="2:28" x14ac:dyDescent="0.25">
      <c r="B20" s="29" t="s">
        <v>62</v>
      </c>
      <c r="C20" s="30" t="s">
        <v>47</v>
      </c>
      <c r="D20" s="64" t="s">
        <v>28</v>
      </c>
    </row>
    <row r="22" spans="2:28" s="47" customFormat="1" ht="21" x14ac:dyDescent="0.35">
      <c r="B22" s="48" t="s">
        <v>63</v>
      </c>
      <c r="P22"/>
      <c r="Q22"/>
      <c r="R22"/>
      <c r="S22"/>
      <c r="T22"/>
      <c r="U22"/>
      <c r="V22"/>
      <c r="W22"/>
      <c r="X22"/>
      <c r="Y22"/>
      <c r="Z22"/>
      <c r="AA22"/>
      <c r="AB22"/>
    </row>
    <row r="34" spans="2:8" s="49" customFormat="1" ht="23.25" x14ac:dyDescent="0.35">
      <c r="B34" s="220" t="s">
        <v>64</v>
      </c>
      <c r="C34" s="220"/>
      <c r="D34" s="220"/>
      <c r="E34" s="220"/>
      <c r="F34" s="220"/>
      <c r="G34" s="220"/>
      <c r="H34" s="220"/>
    </row>
    <row r="35" spans="2:8" ht="15.75" thickBot="1" x14ac:dyDescent="0.3"/>
    <row r="36" spans="2:8" ht="15.75" thickBot="1" x14ac:dyDescent="0.3">
      <c r="C36" s="214" t="s">
        <v>23</v>
      </c>
      <c r="D36" s="215"/>
    </row>
    <row r="37" spans="2:8" ht="15.75" thickBot="1" x14ac:dyDescent="0.3">
      <c r="B37" s="5" t="s">
        <v>65</v>
      </c>
      <c r="C37" s="37" t="s">
        <v>29</v>
      </c>
      <c r="D37" s="37"/>
    </row>
    <row r="38" spans="2:8" x14ac:dyDescent="0.25">
      <c r="B38" s="39">
        <v>0.1</v>
      </c>
      <c r="C38" s="103">
        <v>7139</v>
      </c>
      <c r="D38" s="12" t="s">
        <v>45</v>
      </c>
    </row>
    <row r="39" spans="2:8" x14ac:dyDescent="0.25">
      <c r="B39" s="40">
        <v>0.04</v>
      </c>
      <c r="C39" s="104">
        <v>14236</v>
      </c>
      <c r="D39" s="17" t="s">
        <v>58</v>
      </c>
    </row>
    <row r="40" spans="2:8" x14ac:dyDescent="0.25">
      <c r="B40" s="40">
        <v>0.02</v>
      </c>
      <c r="C40" s="104">
        <v>21962</v>
      </c>
      <c r="D40" s="17" t="s">
        <v>59</v>
      </c>
    </row>
    <row r="41" spans="2:8" x14ac:dyDescent="0.25">
      <c r="B41" s="40">
        <v>0.01</v>
      </c>
      <c r="C41" s="104">
        <v>31685</v>
      </c>
      <c r="D41" s="17" t="s">
        <v>34</v>
      </c>
    </row>
    <row r="42" spans="2:8" x14ac:dyDescent="0.25">
      <c r="B42" s="41">
        <v>2E-3</v>
      </c>
      <c r="C42" s="104">
        <v>64951</v>
      </c>
      <c r="D42" s="17" t="s">
        <v>39</v>
      </c>
    </row>
    <row r="43" spans="2:8" x14ac:dyDescent="0.25">
      <c r="B43" s="42" t="s">
        <v>61</v>
      </c>
      <c r="C43" s="38">
        <v>18717</v>
      </c>
      <c r="D43" s="17" t="s">
        <v>66</v>
      </c>
    </row>
    <row r="44" spans="2:8" ht="15.75" thickBot="1" x14ac:dyDescent="0.3">
      <c r="B44" s="43" t="s">
        <v>62</v>
      </c>
      <c r="C44" s="105">
        <v>46282</v>
      </c>
      <c r="D44" s="18" t="s">
        <v>67</v>
      </c>
    </row>
    <row r="48" spans="2:8" ht="21" x14ac:dyDescent="0.35">
      <c r="B48" s="224" t="s">
        <v>68</v>
      </c>
      <c r="C48" s="224"/>
      <c r="D48" s="224"/>
      <c r="E48" s="224"/>
      <c r="F48" s="224"/>
      <c r="G48" s="224"/>
      <c r="H48" s="224"/>
    </row>
    <row r="49" spans="2:16" ht="15.75" thickBot="1" x14ac:dyDescent="0.3"/>
    <row r="50" spans="2:16" ht="111.75" customHeight="1" thickBot="1" x14ac:dyDescent="0.3">
      <c r="B50" s="221" t="s">
        <v>338</v>
      </c>
      <c r="C50" s="222"/>
      <c r="D50" s="222"/>
      <c r="E50" s="222"/>
      <c r="F50" s="222"/>
      <c r="G50" s="222"/>
      <c r="H50" s="223"/>
    </row>
    <row r="53" spans="2:16" ht="21" x14ac:dyDescent="0.35">
      <c r="B53" s="224" t="s">
        <v>69</v>
      </c>
      <c r="C53" s="224"/>
      <c r="D53" s="224"/>
      <c r="E53" s="224"/>
      <c r="F53" s="224"/>
      <c r="G53" s="224"/>
      <c r="H53" s="224"/>
    </row>
    <row r="54" spans="2:16" ht="15.75" thickBot="1" x14ac:dyDescent="0.3"/>
    <row r="55" spans="2:16" ht="54" customHeight="1" thickBot="1" x14ac:dyDescent="0.3">
      <c r="B55" s="228" t="s">
        <v>70</v>
      </c>
      <c r="C55" s="229"/>
      <c r="D55" s="229"/>
      <c r="E55" s="229"/>
      <c r="F55" s="229"/>
      <c r="G55" s="229"/>
      <c r="H55" s="230"/>
    </row>
    <row r="57" spans="2:16" ht="15.75" thickBot="1" x14ac:dyDescent="0.3">
      <c r="O57" s="47" t="s">
        <v>346</v>
      </c>
      <c r="P57" s="47" t="s">
        <v>347</v>
      </c>
    </row>
    <row r="58" spans="2:16" ht="15.75" customHeight="1" thickBot="1" x14ac:dyDescent="0.3">
      <c r="E58" s="225" t="s">
        <v>22</v>
      </c>
      <c r="F58" s="226"/>
      <c r="G58" s="227"/>
      <c r="H58" s="217" t="s">
        <v>23</v>
      </c>
      <c r="I58" s="219"/>
      <c r="J58" s="217" t="s">
        <v>24</v>
      </c>
      <c r="K58" s="218"/>
      <c r="L58" s="219"/>
      <c r="O58" s="47" t="s">
        <v>345</v>
      </c>
      <c r="P58" s="47" t="s">
        <v>348</v>
      </c>
    </row>
    <row r="59" spans="2:16" ht="35.450000000000003" customHeight="1" thickBot="1" x14ac:dyDescent="0.3">
      <c r="B59" s="121" t="s">
        <v>71</v>
      </c>
      <c r="C59" s="66" t="s">
        <v>72</v>
      </c>
      <c r="D59" s="66" t="s">
        <v>73</v>
      </c>
      <c r="E59" s="6" t="s">
        <v>27</v>
      </c>
      <c r="F59" s="7">
        <v>0.01</v>
      </c>
      <c r="G59" s="8" t="s">
        <v>28</v>
      </c>
      <c r="H59" s="6" t="s">
        <v>74</v>
      </c>
      <c r="I59" s="8" t="s">
        <v>75</v>
      </c>
      <c r="J59" s="6" t="s">
        <v>31</v>
      </c>
      <c r="K59" s="53" t="s">
        <v>32</v>
      </c>
      <c r="L59" s="8" t="s">
        <v>32</v>
      </c>
      <c r="N59" s="202" t="s">
        <v>349</v>
      </c>
      <c r="O59" s="203" t="s">
        <v>350</v>
      </c>
      <c r="P59" s="203" t="s">
        <v>347</v>
      </c>
    </row>
    <row r="60" spans="2:16" x14ac:dyDescent="0.25">
      <c r="B60" s="12" t="s">
        <v>77</v>
      </c>
      <c r="C60" t="s">
        <v>78</v>
      </c>
      <c r="D60" s="16">
        <v>349.4</v>
      </c>
      <c r="E60" s="14">
        <v>13047.52</v>
      </c>
      <c r="F60" s="55">
        <v>21502.3</v>
      </c>
      <c r="G60" s="55">
        <v>35435.800000000003</v>
      </c>
      <c r="H60" s="109">
        <v>31662</v>
      </c>
      <c r="I60" s="13" t="s">
        <v>34</v>
      </c>
      <c r="J60" s="16"/>
      <c r="L60" s="15"/>
      <c r="M60" s="195">
        <f>(H60-F60)/F60</f>
        <v>0.47249364021523282</v>
      </c>
      <c r="N60" s="200">
        <v>42144.1</v>
      </c>
      <c r="O60" s="204">
        <v>74104.84</v>
      </c>
      <c r="P60" s="204">
        <v>57506.57</v>
      </c>
    </row>
    <row r="61" spans="2:16" x14ac:dyDescent="0.25">
      <c r="B61" s="17" t="s">
        <v>79</v>
      </c>
      <c r="C61" t="s">
        <v>78</v>
      </c>
      <c r="D61" s="16">
        <v>219.6</v>
      </c>
      <c r="E61" s="14">
        <v>10110.330078000001</v>
      </c>
      <c r="F61" s="55">
        <v>16661.8</v>
      </c>
      <c r="G61" s="55">
        <v>27458.68</v>
      </c>
      <c r="H61" s="109">
        <v>12585</v>
      </c>
      <c r="I61" s="13" t="s">
        <v>34</v>
      </c>
      <c r="J61" s="16"/>
      <c r="L61" s="15"/>
      <c r="M61" s="195">
        <f t="shared" ref="M61:M70" si="0">(H61-F61)/F61</f>
        <v>-0.24467944639834829</v>
      </c>
      <c r="N61" s="106">
        <v>17722.009999999998</v>
      </c>
      <c r="O61" s="204">
        <v>31231.190999999999</v>
      </c>
      <c r="P61" s="204">
        <v>24182.848000000002</v>
      </c>
    </row>
    <row r="62" spans="2:16" x14ac:dyDescent="0.25">
      <c r="B62" s="17" t="s">
        <v>80</v>
      </c>
      <c r="C62" t="s">
        <v>78</v>
      </c>
      <c r="D62" s="16">
        <v>259.10000000000002</v>
      </c>
      <c r="E62" s="14">
        <v>11050.01</v>
      </c>
      <c r="F62" s="55">
        <v>18210.417000000001</v>
      </c>
      <c r="G62" s="56">
        <v>30010.76</v>
      </c>
      <c r="H62" s="109">
        <v>16785</v>
      </c>
      <c r="I62" s="13" t="s">
        <v>34</v>
      </c>
      <c r="J62" s="16"/>
      <c r="L62" s="15"/>
      <c r="M62" s="195">
        <f t="shared" si="0"/>
        <v>-7.8274813805746524E-2</v>
      </c>
      <c r="N62" s="106">
        <v>23257.3</v>
      </c>
      <c r="O62" s="204">
        <v>40991.625</v>
      </c>
      <c r="P62" s="204">
        <v>31850.469000000001</v>
      </c>
    </row>
    <row r="63" spans="2:16" x14ac:dyDescent="0.25">
      <c r="B63" s="17" t="s">
        <v>81</v>
      </c>
      <c r="C63" t="s">
        <v>82</v>
      </c>
      <c r="D63" s="16">
        <v>24.4</v>
      </c>
      <c r="E63" s="14">
        <v>3190.42</v>
      </c>
      <c r="F63" s="55">
        <v>5257.82</v>
      </c>
      <c r="G63" s="56">
        <v>8664.8799999999992</v>
      </c>
      <c r="H63" s="109">
        <v>8369</v>
      </c>
      <c r="I63" s="56" t="s">
        <v>34</v>
      </c>
      <c r="J63" s="16"/>
      <c r="L63" s="15"/>
      <c r="M63" s="195">
        <f t="shared" si="0"/>
        <v>0.59172432681225307</v>
      </c>
      <c r="N63" s="200">
        <v>11814.8</v>
      </c>
      <c r="O63" s="204">
        <v>20367.824000000001</v>
      </c>
      <c r="P63" s="204">
        <v>15657.971</v>
      </c>
    </row>
    <row r="64" spans="2:16" x14ac:dyDescent="0.25">
      <c r="B64" s="17" t="s">
        <v>83</v>
      </c>
      <c r="C64" t="s">
        <v>84</v>
      </c>
      <c r="D64" s="16">
        <v>4.5199999999999996</v>
      </c>
      <c r="E64" s="14">
        <v>802.04499999999996</v>
      </c>
      <c r="F64" s="55">
        <v>1321.77</v>
      </c>
      <c r="G64" s="56">
        <v>2178.2800000000002</v>
      </c>
      <c r="H64" s="108">
        <v>3642</v>
      </c>
      <c r="I64" s="56" t="s">
        <v>34</v>
      </c>
      <c r="J64" s="16"/>
      <c r="L64" s="15"/>
      <c r="M64" s="195">
        <f t="shared" si="0"/>
        <v>1.7553961733130576</v>
      </c>
      <c r="N64" s="200">
        <v>4697.41</v>
      </c>
      <c r="O64" s="204">
        <v>6792.4449999999997</v>
      </c>
      <c r="P64" s="204">
        <v>5579.41</v>
      </c>
    </row>
    <row r="65" spans="2:16" x14ac:dyDescent="0.25">
      <c r="B65" s="17" t="s">
        <v>85</v>
      </c>
      <c r="C65" t="s">
        <v>84</v>
      </c>
      <c r="D65" s="16">
        <v>291.60000000000002</v>
      </c>
      <c r="E65" s="14">
        <v>11959.08</v>
      </c>
      <c r="F65" s="55">
        <v>19708.55</v>
      </c>
      <c r="G65" s="56">
        <v>32479.7</v>
      </c>
      <c r="H65" s="109">
        <v>23466</v>
      </c>
      <c r="I65" s="56" t="s">
        <v>34</v>
      </c>
      <c r="J65" s="16"/>
      <c r="L65" s="15"/>
      <c r="M65" s="195">
        <f t="shared" si="0"/>
        <v>0.19065075817348312</v>
      </c>
      <c r="N65" s="201">
        <v>32448.23</v>
      </c>
      <c r="O65" s="204">
        <v>58202.699000000001</v>
      </c>
      <c r="P65" s="204">
        <v>44541.695</v>
      </c>
    </row>
    <row r="66" spans="2:16" x14ac:dyDescent="0.25">
      <c r="B66" s="17" t="s">
        <v>86</v>
      </c>
      <c r="C66" t="s">
        <v>87</v>
      </c>
      <c r="D66" s="16">
        <v>20.8</v>
      </c>
      <c r="E66" s="14">
        <v>2992.37</v>
      </c>
      <c r="F66" s="55">
        <v>4931.42</v>
      </c>
      <c r="G66" s="56">
        <v>8126.99</v>
      </c>
      <c r="H66" s="108">
        <v>11074</v>
      </c>
      <c r="I66" s="56" t="s">
        <v>34</v>
      </c>
      <c r="J66" s="16"/>
      <c r="L66" s="15"/>
      <c r="M66" s="195">
        <f t="shared" si="0"/>
        <v>1.2456006586338215</v>
      </c>
      <c r="N66" s="200">
        <v>13859.66</v>
      </c>
      <c r="O66" s="204">
        <v>23758.166000000001</v>
      </c>
      <c r="P66" s="204">
        <v>18451.870999999999</v>
      </c>
    </row>
    <row r="67" spans="2:16" x14ac:dyDescent="0.25">
      <c r="B67" s="17" t="s">
        <v>88</v>
      </c>
      <c r="C67" t="s">
        <v>89</v>
      </c>
      <c r="D67" s="16">
        <v>56.5</v>
      </c>
      <c r="E67" s="14">
        <v>5890.3530000000001</v>
      </c>
      <c r="F67" s="55">
        <v>9707.2999999999993</v>
      </c>
      <c r="G67" s="56">
        <v>15997.6</v>
      </c>
      <c r="H67" s="109">
        <v>6811</v>
      </c>
      <c r="I67" s="56" t="s">
        <v>34</v>
      </c>
      <c r="J67" s="16"/>
      <c r="L67" s="15"/>
      <c r="M67" s="195">
        <f t="shared" si="0"/>
        <v>-0.29836308757326957</v>
      </c>
      <c r="N67" s="106">
        <v>10810.12</v>
      </c>
      <c r="O67" s="204">
        <v>19162.953000000001</v>
      </c>
      <c r="P67" s="205">
        <v>14190.718000000001</v>
      </c>
    </row>
    <row r="68" spans="2:16" x14ac:dyDescent="0.25">
      <c r="B68" s="17" t="s">
        <v>90</v>
      </c>
      <c r="C68" t="s">
        <v>78</v>
      </c>
      <c r="D68" s="16">
        <v>190.44</v>
      </c>
      <c r="E68" s="14">
        <v>9302.1699000000008</v>
      </c>
      <c r="F68" s="55">
        <v>15329.97</v>
      </c>
      <c r="G68" s="56">
        <v>25263.79</v>
      </c>
      <c r="H68" s="109">
        <v>12327</v>
      </c>
      <c r="I68" s="56" t="s">
        <v>34</v>
      </c>
      <c r="J68" s="16"/>
      <c r="L68" s="15"/>
      <c r="M68" s="195">
        <f t="shared" si="0"/>
        <v>-0.19588883735584606</v>
      </c>
      <c r="N68" s="106">
        <v>17704.580000000002</v>
      </c>
      <c r="O68" s="204">
        <v>30827.67</v>
      </c>
      <c r="P68" s="205">
        <v>23819.75</v>
      </c>
    </row>
    <row r="69" spans="2:16" x14ac:dyDescent="0.25">
      <c r="B69" s="17" t="s">
        <v>91</v>
      </c>
      <c r="C69" t="s">
        <v>92</v>
      </c>
      <c r="D69" s="16">
        <v>106.16</v>
      </c>
      <c r="E69" s="14">
        <v>6308.6</v>
      </c>
      <c r="F69" s="55">
        <v>10396.57</v>
      </c>
      <c r="G69" s="56">
        <v>17133.560000000001</v>
      </c>
      <c r="H69" s="109">
        <v>6874</v>
      </c>
      <c r="I69" s="56" t="s">
        <v>34</v>
      </c>
      <c r="J69" s="16"/>
      <c r="L69" s="15"/>
      <c r="M69" s="195">
        <f t="shared" si="0"/>
        <v>-0.33882039942019337</v>
      </c>
      <c r="N69" s="106">
        <v>9789.7099999999991</v>
      </c>
      <c r="O69" s="204">
        <v>17312.668000000001</v>
      </c>
      <c r="P69" s="205">
        <v>13286.852999999999</v>
      </c>
    </row>
    <row r="70" spans="2:16" ht="15.75" thickBot="1" x14ac:dyDescent="0.3">
      <c r="B70" s="18" t="s">
        <v>93</v>
      </c>
      <c r="C70" s="101" t="s">
        <v>84</v>
      </c>
      <c r="D70" s="65">
        <v>1.1100000000000001</v>
      </c>
      <c r="E70" s="22">
        <v>251</v>
      </c>
      <c r="F70" s="57">
        <v>413.66</v>
      </c>
      <c r="G70" s="58">
        <v>681.71</v>
      </c>
      <c r="H70" s="110">
        <v>311</v>
      </c>
      <c r="I70" s="58" t="s">
        <v>34</v>
      </c>
      <c r="J70" s="19"/>
      <c r="K70" s="20"/>
      <c r="L70" s="21"/>
      <c r="M70" s="195">
        <f t="shared" si="0"/>
        <v>-0.24817482957017845</v>
      </c>
      <c r="N70" s="201">
        <v>664.49</v>
      </c>
      <c r="O70" s="204">
        <v>1123.973</v>
      </c>
      <c r="P70" s="204">
        <v>757.22199999999998</v>
      </c>
    </row>
    <row r="73" spans="2:16" x14ac:dyDescent="0.25">
      <c r="E73" s="67"/>
    </row>
  </sheetData>
  <mergeCells count="9">
    <mergeCell ref="J58:L58"/>
    <mergeCell ref="B34:H34"/>
    <mergeCell ref="C36:D36"/>
    <mergeCell ref="B50:H50"/>
    <mergeCell ref="B48:H48"/>
    <mergeCell ref="E58:G58"/>
    <mergeCell ref="H58:I58"/>
    <mergeCell ref="B53:H53"/>
    <mergeCell ref="B55:H55"/>
  </mergeCells>
  <phoneticPr fontId="17" type="noConversion"/>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18A65-EE51-4869-A8BF-2742B1D7E6DC}">
  <dimension ref="B2:AC71"/>
  <sheetViews>
    <sheetView topLeftCell="A38" zoomScaleNormal="100" workbookViewId="0">
      <selection activeCell="B62" sqref="B62:B71"/>
    </sheetView>
  </sheetViews>
  <sheetFormatPr defaultRowHeight="15" x14ac:dyDescent="0.25"/>
  <cols>
    <col min="2" max="2" width="23.140625" customWidth="1"/>
    <col min="3" max="3" width="29.7109375" bestFit="1" customWidth="1"/>
    <col min="4" max="4" width="24" customWidth="1"/>
    <col min="5" max="5" width="18.28515625" customWidth="1"/>
    <col min="6" max="6" width="17" customWidth="1"/>
    <col min="7" max="7" width="18.85546875" customWidth="1"/>
    <col min="8" max="8" width="20.140625" customWidth="1"/>
    <col min="9" max="9" width="16.5703125" customWidth="1"/>
    <col min="10" max="10" width="11.42578125" customWidth="1"/>
    <col min="11" max="11" width="15.42578125" customWidth="1"/>
    <col min="14" max="14" width="11" customWidth="1"/>
  </cols>
  <sheetData>
    <row r="2" spans="2:4" ht="21" x14ac:dyDescent="0.35">
      <c r="B2" s="25" t="s">
        <v>50</v>
      </c>
      <c r="C2" s="25" t="s">
        <v>11</v>
      </c>
    </row>
    <row r="4" spans="2:4" ht="21" x14ac:dyDescent="0.35">
      <c r="B4" s="25" t="s">
        <v>51</v>
      </c>
      <c r="C4" s="25" t="s">
        <v>7</v>
      </c>
    </row>
    <row r="5" spans="2:4" ht="21" x14ac:dyDescent="0.35">
      <c r="B5" s="25"/>
      <c r="C5" s="25"/>
    </row>
    <row r="6" spans="2:4" ht="21" x14ac:dyDescent="0.35">
      <c r="B6" s="25" t="s">
        <v>53</v>
      </c>
      <c r="C6" s="25" t="s">
        <v>10</v>
      </c>
    </row>
    <row r="7" spans="2:4" ht="15.75" thickBot="1" x14ac:dyDescent="0.3"/>
    <row r="8" spans="2:4" x14ac:dyDescent="0.25">
      <c r="B8" s="3" t="s">
        <v>1</v>
      </c>
      <c r="C8" s="3" t="s">
        <v>2</v>
      </c>
    </row>
    <row r="9" spans="2:4" x14ac:dyDescent="0.25">
      <c r="B9" s="51" t="str">
        <f>'HUC-8 Overview'!B6</f>
        <v>0702_A2</v>
      </c>
      <c r="C9" s="52">
        <f>'HUC-8 Overview'!C6</f>
        <v>194</v>
      </c>
    </row>
    <row r="12" spans="2:4" ht="15.75" thickBot="1" x14ac:dyDescent="0.3">
      <c r="B12" t="s">
        <v>54</v>
      </c>
    </row>
    <row r="13" spans="2:4" ht="15.75" thickBot="1" x14ac:dyDescent="0.3">
      <c r="B13" s="1" t="s">
        <v>55</v>
      </c>
      <c r="C13" s="2" t="s">
        <v>56</v>
      </c>
      <c r="D13" s="2" t="s">
        <v>57</v>
      </c>
    </row>
    <row r="14" spans="2:4" x14ac:dyDescent="0.25">
      <c r="B14" s="26">
        <v>0.1</v>
      </c>
      <c r="C14" s="30" t="s">
        <v>45</v>
      </c>
      <c r="D14" s="32">
        <v>0.1</v>
      </c>
    </row>
    <row r="15" spans="2:4" x14ac:dyDescent="0.25">
      <c r="B15" s="26">
        <v>0.04</v>
      </c>
      <c r="C15" s="30" t="s">
        <v>58</v>
      </c>
      <c r="D15" s="33">
        <v>0.04</v>
      </c>
    </row>
    <row r="16" spans="2:4" x14ac:dyDescent="0.25">
      <c r="B16" s="28">
        <v>0.02</v>
      </c>
      <c r="C16" s="31" t="s">
        <v>59</v>
      </c>
      <c r="D16" s="34">
        <v>0.02</v>
      </c>
    </row>
    <row r="17" spans="2:29" x14ac:dyDescent="0.25">
      <c r="B17" s="28">
        <v>0.01</v>
      </c>
      <c r="C17" s="31" t="s">
        <v>60</v>
      </c>
      <c r="D17" s="34">
        <v>0.01</v>
      </c>
    </row>
    <row r="18" spans="2:29" x14ac:dyDescent="0.25">
      <c r="B18" s="27">
        <v>2E-3</v>
      </c>
      <c r="C18" s="30" t="s">
        <v>39</v>
      </c>
      <c r="D18" s="36">
        <v>2E-3</v>
      </c>
    </row>
    <row r="19" spans="2:29" x14ac:dyDescent="0.25">
      <c r="B19" s="29" t="s">
        <v>61</v>
      </c>
      <c r="C19" s="30" t="s">
        <v>49</v>
      </c>
      <c r="D19" s="35" t="s">
        <v>27</v>
      </c>
    </row>
    <row r="20" spans="2:29" x14ac:dyDescent="0.25">
      <c r="B20" s="29" t="s">
        <v>62</v>
      </c>
      <c r="C20" s="30" t="s">
        <v>47</v>
      </c>
      <c r="D20" s="35" t="s">
        <v>28</v>
      </c>
    </row>
    <row r="22" spans="2:29" s="47" customFormat="1" ht="21" x14ac:dyDescent="0.35">
      <c r="B22" s="48" t="s">
        <v>63</v>
      </c>
      <c r="Q22"/>
      <c r="R22"/>
      <c r="S22"/>
      <c r="T22"/>
      <c r="U22"/>
      <c r="V22"/>
      <c r="W22"/>
      <c r="X22"/>
      <c r="Y22"/>
      <c r="Z22"/>
      <c r="AA22"/>
      <c r="AB22"/>
      <c r="AC22"/>
    </row>
    <row r="36" spans="2:11" ht="23.25" x14ac:dyDescent="0.35">
      <c r="B36" s="220" t="s">
        <v>64</v>
      </c>
      <c r="C36" s="220"/>
      <c r="D36" s="220"/>
      <c r="E36" s="220"/>
      <c r="F36" s="220"/>
      <c r="G36" s="220"/>
      <c r="H36" s="220"/>
    </row>
    <row r="37" spans="2:11" ht="15.75" thickBot="1" x14ac:dyDescent="0.3"/>
    <row r="38" spans="2:11" ht="15.75" thickBot="1" x14ac:dyDescent="0.3">
      <c r="B38" s="122"/>
      <c r="C38" s="116" t="s">
        <v>23</v>
      </c>
      <c r="D38" s="117"/>
      <c r="E38" s="117"/>
      <c r="F38" s="117"/>
      <c r="G38" s="117"/>
      <c r="H38" s="118"/>
      <c r="K38" s="122"/>
    </row>
    <row r="39" spans="2:11" ht="45.75" thickBot="1" x14ac:dyDescent="0.3">
      <c r="B39" s="123" t="s">
        <v>65</v>
      </c>
      <c r="C39" s="124" t="s">
        <v>29</v>
      </c>
      <c r="D39" s="124" t="s">
        <v>94</v>
      </c>
      <c r="E39" s="124" t="s">
        <v>95</v>
      </c>
      <c r="F39" s="124" t="s">
        <v>94</v>
      </c>
      <c r="G39" s="124" t="s">
        <v>96</v>
      </c>
      <c r="H39" s="124" t="s">
        <v>94</v>
      </c>
      <c r="I39" s="124"/>
    </row>
    <row r="40" spans="2:11" x14ac:dyDescent="0.25">
      <c r="B40" s="125">
        <v>0.1</v>
      </c>
      <c r="C40" s="126">
        <v>10237.710083007813</v>
      </c>
      <c r="D40" s="127" t="s">
        <v>97</v>
      </c>
      <c r="E40" s="133">
        <v>9547</v>
      </c>
      <c r="F40" s="128" t="s">
        <v>98</v>
      </c>
      <c r="G40" s="133">
        <v>696</v>
      </c>
      <c r="H40" s="129" t="s">
        <v>99</v>
      </c>
      <c r="I40" s="130" t="s">
        <v>45</v>
      </c>
    </row>
    <row r="41" spans="2:11" x14ac:dyDescent="0.25">
      <c r="B41" s="131">
        <v>0.04</v>
      </c>
      <c r="C41" s="126">
        <v>19324.8525390625</v>
      </c>
      <c r="D41" s="132" t="s">
        <v>100</v>
      </c>
      <c r="E41" s="133">
        <v>13899</v>
      </c>
      <c r="F41" s="151" t="s">
        <v>101</v>
      </c>
      <c r="G41" s="133">
        <v>5427</v>
      </c>
      <c r="H41" s="129" t="s">
        <v>102</v>
      </c>
      <c r="I41" s="134" t="s">
        <v>58</v>
      </c>
    </row>
    <row r="42" spans="2:11" x14ac:dyDescent="0.25">
      <c r="B42" s="131">
        <v>0.02</v>
      </c>
      <c r="C42" s="126">
        <v>29181.0908203125</v>
      </c>
      <c r="D42" s="132" t="s">
        <v>102</v>
      </c>
      <c r="E42" s="133">
        <v>17790</v>
      </c>
      <c r="F42" s="132" t="s">
        <v>103</v>
      </c>
      <c r="G42" s="133">
        <v>11391</v>
      </c>
      <c r="H42" s="129" t="s">
        <v>104</v>
      </c>
      <c r="I42" s="134" t="s">
        <v>59</v>
      </c>
    </row>
    <row r="43" spans="2:11" x14ac:dyDescent="0.25">
      <c r="B43" s="131">
        <v>0.01</v>
      </c>
      <c r="C43" s="135">
        <v>40963.13671875</v>
      </c>
      <c r="D43" s="136" t="s">
        <v>105</v>
      </c>
      <c r="E43" s="137">
        <v>22782</v>
      </c>
      <c r="F43" s="136" t="s">
        <v>105</v>
      </c>
      <c r="G43" s="137">
        <v>18181</v>
      </c>
      <c r="H43" s="138" t="s">
        <v>106</v>
      </c>
      <c r="I43" s="134" t="s">
        <v>34</v>
      </c>
    </row>
    <row r="44" spans="2:11" x14ac:dyDescent="0.25">
      <c r="B44" s="139">
        <v>2E-3</v>
      </c>
      <c r="C44" s="126">
        <v>90999</v>
      </c>
      <c r="D44" s="151" t="s">
        <v>107</v>
      </c>
      <c r="E44" s="133">
        <v>43817</v>
      </c>
      <c r="F44" s="132" t="s">
        <v>107</v>
      </c>
      <c r="G44" s="133">
        <v>47182</v>
      </c>
      <c r="H44" s="132" t="s">
        <v>107</v>
      </c>
      <c r="I44" s="134" t="s">
        <v>39</v>
      </c>
    </row>
    <row r="45" spans="2:11" x14ac:dyDescent="0.25">
      <c r="B45" s="132" t="s">
        <v>61</v>
      </c>
      <c r="C45" s="126">
        <v>25177.1923828125</v>
      </c>
      <c r="D45" s="132" t="s">
        <v>100</v>
      </c>
      <c r="E45" s="133">
        <v>16171</v>
      </c>
      <c r="F45" s="132" t="s">
        <v>100</v>
      </c>
      <c r="G45" s="133">
        <v>9007</v>
      </c>
      <c r="H45" s="129" t="s">
        <v>108</v>
      </c>
      <c r="I45" s="134" t="s">
        <v>49</v>
      </c>
    </row>
    <row r="46" spans="2:11" ht="15.75" thickBot="1" x14ac:dyDescent="0.3">
      <c r="B46" s="140" t="s">
        <v>62</v>
      </c>
      <c r="C46" s="141">
        <v>62010.517578125</v>
      </c>
      <c r="D46" s="140" t="s">
        <v>109</v>
      </c>
      <c r="E46" s="142">
        <v>32098</v>
      </c>
      <c r="F46" s="140" t="s">
        <v>109</v>
      </c>
      <c r="G46" s="142">
        <v>29913</v>
      </c>
      <c r="H46" s="143" t="s">
        <v>109</v>
      </c>
      <c r="I46" s="144" t="s">
        <v>47</v>
      </c>
    </row>
    <row r="50" spans="2:16" ht="21" x14ac:dyDescent="0.35">
      <c r="B50" s="224" t="s">
        <v>68</v>
      </c>
      <c r="C50" s="224"/>
      <c r="D50" s="224"/>
      <c r="E50" s="224"/>
      <c r="F50" s="224"/>
      <c r="G50" s="224"/>
      <c r="H50" s="224"/>
    </row>
    <row r="51" spans="2:16" ht="15.75" thickBot="1" x14ac:dyDescent="0.3"/>
    <row r="52" spans="2:16" ht="105.75" customHeight="1" thickBot="1" x14ac:dyDescent="0.3">
      <c r="B52" s="228" t="s">
        <v>339</v>
      </c>
      <c r="C52" s="232"/>
      <c r="D52" s="232"/>
      <c r="E52" s="232"/>
      <c r="F52" s="232"/>
      <c r="G52" s="232"/>
      <c r="H52" s="233"/>
    </row>
    <row r="55" spans="2:16" ht="21" x14ac:dyDescent="0.35">
      <c r="B55" s="224" t="s">
        <v>69</v>
      </c>
      <c r="C55" s="224"/>
      <c r="D55" s="224"/>
      <c r="E55" s="224"/>
      <c r="F55" s="224"/>
      <c r="G55" s="224"/>
      <c r="H55" s="224"/>
    </row>
    <row r="56" spans="2:16" ht="15.75" thickBot="1" x14ac:dyDescent="0.3"/>
    <row r="57" spans="2:16" ht="54" customHeight="1" thickBot="1" x14ac:dyDescent="0.3">
      <c r="B57" s="228" t="s">
        <v>70</v>
      </c>
      <c r="C57" s="229"/>
      <c r="D57" s="229"/>
      <c r="E57" s="229"/>
      <c r="F57" s="229"/>
      <c r="G57" s="229"/>
      <c r="H57" s="230"/>
    </row>
    <row r="59" spans="2:16" ht="15.75" thickBot="1" x14ac:dyDescent="0.3"/>
    <row r="60" spans="2:16" ht="15.75" thickBot="1" x14ac:dyDescent="0.3">
      <c r="E60" s="211" t="s">
        <v>22</v>
      </c>
      <c r="F60" s="212"/>
      <c r="G60" s="213"/>
      <c r="H60" s="214" t="s">
        <v>23</v>
      </c>
      <c r="I60" s="215"/>
      <c r="J60" s="214" t="s">
        <v>24</v>
      </c>
      <c r="K60" s="231"/>
      <c r="L60" s="215"/>
      <c r="M60" s="24" t="s">
        <v>110</v>
      </c>
    </row>
    <row r="61" spans="2:16" ht="15.75" thickBot="1" x14ac:dyDescent="0.3">
      <c r="B61" s="24" t="s">
        <v>71</v>
      </c>
      <c r="C61" s="66" t="s">
        <v>72</v>
      </c>
      <c r="D61" s="66" t="s">
        <v>73</v>
      </c>
      <c r="E61" s="6" t="s">
        <v>27</v>
      </c>
      <c r="F61" s="7">
        <v>0.01</v>
      </c>
      <c r="G61" s="8" t="s">
        <v>28</v>
      </c>
      <c r="H61" s="6" t="s">
        <v>74</v>
      </c>
      <c r="I61" s="8" t="s">
        <v>75</v>
      </c>
      <c r="J61" s="9" t="s">
        <v>31</v>
      </c>
      <c r="K61" s="10" t="s">
        <v>32</v>
      </c>
      <c r="L61" s="11" t="s">
        <v>32</v>
      </c>
      <c r="M61" s="102">
        <v>0.01</v>
      </c>
      <c r="N61" s="177"/>
      <c r="O61" s="177" t="s">
        <v>111</v>
      </c>
      <c r="P61" s="177" t="s">
        <v>76</v>
      </c>
    </row>
    <row r="62" spans="2:16" x14ac:dyDescent="0.25">
      <c r="B62" s="12" t="s">
        <v>112</v>
      </c>
      <c r="C62" s="16" t="s">
        <v>78</v>
      </c>
      <c r="D62" s="16">
        <f>543.28</f>
        <v>543.28</v>
      </c>
      <c r="E62" s="14">
        <v>17925.169999999998</v>
      </c>
      <c r="F62" s="55">
        <v>29540.68</v>
      </c>
      <c r="G62" s="56">
        <v>48683.040000000001</v>
      </c>
      <c r="H62" s="109">
        <v>41347</v>
      </c>
      <c r="I62" s="87" t="s">
        <v>34</v>
      </c>
      <c r="J62" s="16"/>
      <c r="L62" s="15"/>
      <c r="M62" s="12"/>
      <c r="N62" s="122"/>
      <c r="O62" s="122"/>
      <c r="P62" s="108">
        <v>51333.729999999996</v>
      </c>
    </row>
    <row r="63" spans="2:16" x14ac:dyDescent="0.25">
      <c r="B63" s="17" t="s">
        <v>79</v>
      </c>
      <c r="C63" s="16" t="s">
        <v>78</v>
      </c>
      <c r="D63" s="85">
        <f>415.8</f>
        <v>415.8</v>
      </c>
      <c r="E63" s="14">
        <v>14348.57</v>
      </c>
      <c r="F63" s="55">
        <v>23646.45</v>
      </c>
      <c r="G63" s="56">
        <v>38969.360000000001</v>
      </c>
      <c r="H63" s="109">
        <v>33119</v>
      </c>
      <c r="I63" s="13" t="s">
        <v>34</v>
      </c>
      <c r="J63" s="16"/>
      <c r="L63" s="15"/>
      <c r="M63" s="17"/>
      <c r="N63" s="122"/>
      <c r="O63" s="122">
        <v>32309</v>
      </c>
      <c r="P63" s="108">
        <v>42993.71</v>
      </c>
    </row>
    <row r="64" spans="2:16" x14ac:dyDescent="0.25">
      <c r="B64" s="17" t="s">
        <v>80</v>
      </c>
      <c r="C64" s="16" t="s">
        <v>113</v>
      </c>
      <c r="D64" s="85">
        <v>15.94</v>
      </c>
      <c r="E64" s="14">
        <v>2461.1350000000002</v>
      </c>
      <c r="F64" s="55">
        <v>4055.95</v>
      </c>
      <c r="G64" s="56">
        <v>6684.21</v>
      </c>
      <c r="H64" s="108">
        <v>8325</v>
      </c>
      <c r="I64" s="56" t="s">
        <v>34</v>
      </c>
      <c r="J64" s="16"/>
      <c r="L64" s="15"/>
      <c r="M64" s="17"/>
      <c r="O64">
        <v>5150</v>
      </c>
      <c r="P64" s="108">
        <v>8077.94</v>
      </c>
    </row>
    <row r="65" spans="2:16" x14ac:dyDescent="0.25">
      <c r="B65" s="17" t="s">
        <v>81</v>
      </c>
      <c r="C65" s="16" t="s">
        <v>114</v>
      </c>
      <c r="D65" s="85">
        <v>3.37</v>
      </c>
      <c r="E65" s="14">
        <v>852.49</v>
      </c>
      <c r="F65" s="55">
        <v>1404.89</v>
      </c>
      <c r="G65" s="56">
        <v>2315.27</v>
      </c>
      <c r="H65" s="109">
        <v>1588</v>
      </c>
      <c r="I65" s="56" t="s">
        <v>34</v>
      </c>
      <c r="J65" s="16"/>
      <c r="L65" s="15"/>
      <c r="M65" s="17"/>
      <c r="O65">
        <v>549.70000000000005</v>
      </c>
      <c r="P65" s="109">
        <v>1356.01</v>
      </c>
    </row>
    <row r="66" spans="2:16" x14ac:dyDescent="0.25">
      <c r="B66" s="17" t="s">
        <v>83</v>
      </c>
      <c r="C66" s="16" t="s">
        <v>115</v>
      </c>
      <c r="D66" s="85">
        <v>55.853000000000002</v>
      </c>
      <c r="E66" s="14">
        <v>4966.91</v>
      </c>
      <c r="F66" s="55">
        <v>8185.47</v>
      </c>
      <c r="G66" s="56">
        <v>13489.65</v>
      </c>
      <c r="H66" s="109">
        <v>5537</v>
      </c>
      <c r="I66" s="56" t="s">
        <v>34</v>
      </c>
      <c r="J66" s="16"/>
      <c r="L66" s="15"/>
      <c r="M66" s="17"/>
      <c r="O66">
        <v>2734.8</v>
      </c>
      <c r="P66" s="109">
        <v>5114.95</v>
      </c>
    </row>
    <row r="67" spans="2:16" x14ac:dyDescent="0.25">
      <c r="B67" s="17" t="s">
        <v>85</v>
      </c>
      <c r="C67" s="16" t="s">
        <v>115</v>
      </c>
      <c r="D67" s="85">
        <v>85.33</v>
      </c>
      <c r="E67" s="14">
        <v>6198.89</v>
      </c>
      <c r="F67" s="55">
        <v>10215.77</v>
      </c>
      <c r="G67" s="56">
        <v>16835.59</v>
      </c>
      <c r="H67" s="109">
        <v>8172</v>
      </c>
      <c r="I67" s="56" t="s">
        <v>34</v>
      </c>
      <c r="J67" s="16"/>
      <c r="L67" s="15"/>
      <c r="M67" s="17"/>
      <c r="O67">
        <v>4759.6000000000004</v>
      </c>
      <c r="P67" s="109">
        <v>8174.41</v>
      </c>
    </row>
    <row r="68" spans="2:16" x14ac:dyDescent="0.25">
      <c r="B68" s="17" t="s">
        <v>86</v>
      </c>
      <c r="C68" s="16" t="s">
        <v>84</v>
      </c>
      <c r="D68" s="85">
        <v>2.1800000000000002</v>
      </c>
      <c r="E68" s="14">
        <v>1027.95</v>
      </c>
      <c r="F68" s="55">
        <v>1964.06</v>
      </c>
      <c r="G68" s="56">
        <v>2791.81</v>
      </c>
      <c r="H68" s="109">
        <v>2585</v>
      </c>
      <c r="I68" s="56" t="s">
        <v>34</v>
      </c>
      <c r="J68" s="16"/>
      <c r="L68" s="15"/>
      <c r="M68" s="17"/>
      <c r="O68">
        <v>1242</v>
      </c>
      <c r="P68" s="109">
        <v>1887.27</v>
      </c>
    </row>
    <row r="69" spans="2:16" x14ac:dyDescent="0.25">
      <c r="B69" s="17" t="s">
        <v>88</v>
      </c>
      <c r="C69" s="16" t="s">
        <v>115</v>
      </c>
      <c r="D69" s="85">
        <v>18.53</v>
      </c>
      <c r="E69" s="14">
        <v>2733.66</v>
      </c>
      <c r="F69" s="55">
        <v>4506.79</v>
      </c>
      <c r="G69" s="56">
        <v>7427.2</v>
      </c>
      <c r="H69" s="109">
        <v>2778</v>
      </c>
      <c r="I69" s="56" t="s">
        <v>34</v>
      </c>
      <c r="J69" s="16"/>
      <c r="L69" s="15"/>
      <c r="M69" s="17"/>
      <c r="O69">
        <v>945</v>
      </c>
      <c r="P69" s="109">
        <v>2984.99</v>
      </c>
    </row>
    <row r="70" spans="2:16" x14ac:dyDescent="0.25">
      <c r="B70" s="17" t="s">
        <v>90</v>
      </c>
      <c r="C70" s="16" t="s">
        <v>115</v>
      </c>
      <c r="D70" s="85">
        <v>90.83</v>
      </c>
      <c r="E70" s="14">
        <v>6388.6</v>
      </c>
      <c r="F70" s="55">
        <v>10528.45</v>
      </c>
      <c r="G70" s="56">
        <v>17350.88</v>
      </c>
      <c r="H70" s="109">
        <v>8909</v>
      </c>
      <c r="I70" s="56" t="s">
        <v>34</v>
      </c>
      <c r="J70" s="16"/>
      <c r="L70" s="15"/>
      <c r="M70" s="17"/>
      <c r="O70">
        <v>5258</v>
      </c>
      <c r="P70" s="109">
        <v>8782.74</v>
      </c>
    </row>
    <row r="71" spans="2:16" ht="15.75" thickBot="1" x14ac:dyDescent="0.3">
      <c r="B71" s="18" t="s">
        <v>116</v>
      </c>
      <c r="C71" s="65" t="s">
        <v>117</v>
      </c>
      <c r="D71" s="86">
        <v>4.68</v>
      </c>
      <c r="E71" s="22">
        <v>1802.05</v>
      </c>
      <c r="F71" s="57">
        <v>2970.05</v>
      </c>
      <c r="G71" s="58">
        <v>4894.1899999999996</v>
      </c>
      <c r="H71" s="110">
        <v>2438</v>
      </c>
      <c r="I71" s="58" t="s">
        <v>34</v>
      </c>
      <c r="J71" s="19"/>
      <c r="K71" s="20"/>
      <c r="L71" s="21"/>
      <c r="M71" s="18">
        <v>2450</v>
      </c>
      <c r="P71" s="111">
        <v>1692.33</v>
      </c>
    </row>
  </sheetData>
  <mergeCells count="8">
    <mergeCell ref="J60:L60"/>
    <mergeCell ref="B36:H36"/>
    <mergeCell ref="B50:H50"/>
    <mergeCell ref="B52:H52"/>
    <mergeCell ref="E60:G60"/>
    <mergeCell ref="H60:I60"/>
    <mergeCell ref="B55:H55"/>
    <mergeCell ref="B57:H57"/>
  </mergeCells>
  <phoneticPr fontId="17" type="noConversion"/>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14295-ABDF-4182-B773-70333C0142F7}">
  <dimension ref="B2:AC71"/>
  <sheetViews>
    <sheetView topLeftCell="A35" zoomScaleNormal="100" workbookViewId="0">
      <selection activeCell="B62" sqref="B62:B70"/>
    </sheetView>
  </sheetViews>
  <sheetFormatPr defaultRowHeight="15" x14ac:dyDescent="0.25"/>
  <cols>
    <col min="2" max="2" width="23.140625" customWidth="1"/>
    <col min="3" max="3" width="29.7109375" bestFit="1" customWidth="1"/>
    <col min="4" max="4" width="24" customWidth="1"/>
    <col min="5" max="5" width="15.5703125" bestFit="1" customWidth="1"/>
    <col min="6" max="6" width="15.5703125" customWidth="1"/>
    <col min="7" max="7" width="15.5703125" bestFit="1" customWidth="1"/>
    <col min="8" max="8" width="16.85546875" customWidth="1"/>
    <col min="9" max="9" width="16.5703125" customWidth="1"/>
    <col min="10" max="10" width="11.42578125" customWidth="1"/>
    <col min="11" max="11" width="12.7109375" customWidth="1"/>
    <col min="12" max="12" width="12" customWidth="1"/>
  </cols>
  <sheetData>
    <row r="2" spans="2:4" ht="21" x14ac:dyDescent="0.35">
      <c r="B2" s="25" t="s">
        <v>50</v>
      </c>
      <c r="C2" s="25" t="s">
        <v>11</v>
      </c>
    </row>
    <row r="4" spans="2:4" ht="21" x14ac:dyDescent="0.35">
      <c r="B4" s="25" t="s">
        <v>51</v>
      </c>
      <c r="C4" s="25" t="s">
        <v>10</v>
      </c>
    </row>
    <row r="5" spans="2:4" ht="21" x14ac:dyDescent="0.35">
      <c r="B5" s="25"/>
      <c r="C5" s="25"/>
    </row>
    <row r="6" spans="2:4" ht="21" x14ac:dyDescent="0.35">
      <c r="B6" s="25" t="s">
        <v>53</v>
      </c>
      <c r="C6" s="25" t="s">
        <v>35</v>
      </c>
    </row>
    <row r="7" spans="2:4" ht="15.75" thickBot="1" x14ac:dyDescent="0.3"/>
    <row r="8" spans="2:4" x14ac:dyDescent="0.25">
      <c r="B8" s="3" t="s">
        <v>1</v>
      </c>
      <c r="C8" s="3" t="s">
        <v>2</v>
      </c>
    </row>
    <row r="9" spans="2:4" x14ac:dyDescent="0.25">
      <c r="B9" s="81" t="s">
        <v>13</v>
      </c>
      <c r="C9" s="91">
        <f>'HUC-8 Overview'!C7</f>
        <v>114</v>
      </c>
    </row>
    <row r="12" spans="2:4" ht="15.75" thickBot="1" x14ac:dyDescent="0.3">
      <c r="B12" t="s">
        <v>54</v>
      </c>
    </row>
    <row r="13" spans="2:4" ht="15.75" thickBot="1" x14ac:dyDescent="0.3">
      <c r="B13" s="1" t="s">
        <v>55</v>
      </c>
      <c r="C13" s="2" t="s">
        <v>56</v>
      </c>
      <c r="D13" s="2" t="s">
        <v>57</v>
      </c>
    </row>
    <row r="14" spans="2:4" x14ac:dyDescent="0.25">
      <c r="B14" s="26">
        <v>0.1</v>
      </c>
      <c r="C14" s="30" t="s">
        <v>45</v>
      </c>
      <c r="D14" s="32">
        <v>0.1</v>
      </c>
    </row>
    <row r="15" spans="2:4" x14ac:dyDescent="0.25">
      <c r="B15" s="26">
        <v>0.04</v>
      </c>
      <c r="C15" s="30" t="s">
        <v>58</v>
      </c>
      <c r="D15" s="33">
        <v>0.04</v>
      </c>
    </row>
    <row r="16" spans="2:4" x14ac:dyDescent="0.25">
      <c r="B16" s="28">
        <v>0.02</v>
      </c>
      <c r="C16" s="31" t="s">
        <v>59</v>
      </c>
      <c r="D16" s="34">
        <v>0.02</v>
      </c>
    </row>
    <row r="17" spans="2:29" x14ac:dyDescent="0.25">
      <c r="B17" s="28">
        <v>0.01</v>
      </c>
      <c r="C17" s="31" t="s">
        <v>60</v>
      </c>
      <c r="D17" s="34">
        <v>0.01</v>
      </c>
    </row>
    <row r="18" spans="2:29" x14ac:dyDescent="0.25">
      <c r="B18" s="27">
        <v>2E-3</v>
      </c>
      <c r="C18" s="30" t="s">
        <v>39</v>
      </c>
      <c r="D18" s="36">
        <v>2E-3</v>
      </c>
    </row>
    <row r="19" spans="2:29" x14ac:dyDescent="0.25">
      <c r="B19" s="29" t="s">
        <v>61</v>
      </c>
      <c r="C19" s="30" t="s">
        <v>49</v>
      </c>
      <c r="D19" s="35" t="s">
        <v>27</v>
      </c>
    </row>
    <row r="20" spans="2:29" x14ac:dyDescent="0.25">
      <c r="B20" s="29" t="s">
        <v>62</v>
      </c>
      <c r="C20" s="30" t="s">
        <v>47</v>
      </c>
      <c r="D20" s="35" t="s">
        <v>28</v>
      </c>
    </row>
    <row r="22" spans="2:29" s="47" customFormat="1" ht="21" x14ac:dyDescent="0.35">
      <c r="B22" s="48" t="s">
        <v>63</v>
      </c>
      <c r="Q22"/>
      <c r="R22"/>
      <c r="S22"/>
      <c r="T22"/>
      <c r="U22"/>
      <c r="V22"/>
      <c r="W22"/>
      <c r="X22"/>
      <c r="Y22"/>
      <c r="Z22"/>
      <c r="AA22"/>
      <c r="AB22"/>
      <c r="AC22"/>
    </row>
    <row r="36" spans="2:27" ht="23.25" x14ac:dyDescent="0.35">
      <c r="B36" s="220" t="s">
        <v>64</v>
      </c>
      <c r="C36" s="220"/>
      <c r="D36" s="220"/>
      <c r="E36" s="220"/>
      <c r="F36" s="220"/>
      <c r="G36" s="220"/>
      <c r="H36" s="220"/>
    </row>
    <row r="37" spans="2:27" ht="15.75" thickBot="1" x14ac:dyDescent="0.3"/>
    <row r="38" spans="2:27" ht="15.75" thickBot="1" x14ac:dyDescent="0.3">
      <c r="C38" s="214" t="s">
        <v>23</v>
      </c>
      <c r="D38" s="215"/>
    </row>
    <row r="39" spans="2:27" ht="15.75" thickBot="1" x14ac:dyDescent="0.3">
      <c r="B39" s="5" t="s">
        <v>65</v>
      </c>
      <c r="C39" s="37" t="s">
        <v>29</v>
      </c>
      <c r="D39" s="37"/>
    </row>
    <row r="40" spans="2:27" x14ac:dyDescent="0.25">
      <c r="B40" s="39">
        <v>0.1</v>
      </c>
      <c r="C40" s="38">
        <v>11518</v>
      </c>
      <c r="D40" s="12" t="s">
        <v>45</v>
      </c>
    </row>
    <row r="41" spans="2:27" x14ac:dyDescent="0.25">
      <c r="B41" s="40">
        <v>0.04</v>
      </c>
      <c r="C41" s="38">
        <v>20283</v>
      </c>
      <c r="D41" s="17" t="s">
        <v>58</v>
      </c>
    </row>
    <row r="42" spans="2:27" x14ac:dyDescent="0.25">
      <c r="B42" s="40">
        <v>0.02</v>
      </c>
      <c r="C42" s="38">
        <v>30316</v>
      </c>
      <c r="D42" s="17" t="s">
        <v>59</v>
      </c>
    </row>
    <row r="43" spans="2:27" x14ac:dyDescent="0.25">
      <c r="B43" s="40">
        <v>0.01</v>
      </c>
      <c r="C43" s="54">
        <v>42908</v>
      </c>
      <c r="D43" s="17" t="s">
        <v>34</v>
      </c>
    </row>
    <row r="44" spans="2:27" x14ac:dyDescent="0.25">
      <c r="B44" s="41">
        <v>2E-3</v>
      </c>
      <c r="C44" s="38">
        <v>92450</v>
      </c>
      <c r="D44" s="17" t="s">
        <v>39</v>
      </c>
    </row>
    <row r="45" spans="2:27" x14ac:dyDescent="0.25">
      <c r="B45" s="42" t="s">
        <v>61</v>
      </c>
      <c r="C45" s="38">
        <v>25960</v>
      </c>
      <c r="D45" s="17" t="s">
        <v>66</v>
      </c>
      <c r="AA45" t="s">
        <v>118</v>
      </c>
    </row>
    <row r="46" spans="2:27" ht="15.75" thickBot="1" x14ac:dyDescent="0.3">
      <c r="B46" s="43" t="s">
        <v>62</v>
      </c>
      <c r="C46" s="68">
        <v>63937</v>
      </c>
      <c r="D46" s="18" t="s">
        <v>67</v>
      </c>
    </row>
    <row r="50" spans="2:16" ht="21" x14ac:dyDescent="0.35">
      <c r="B50" s="224" t="s">
        <v>68</v>
      </c>
      <c r="C50" s="224"/>
      <c r="D50" s="224"/>
      <c r="E50" s="224"/>
      <c r="F50" s="224"/>
      <c r="G50" s="224"/>
      <c r="H50" s="224"/>
    </row>
    <row r="51" spans="2:16" ht="15.75" thickBot="1" x14ac:dyDescent="0.3"/>
    <row r="52" spans="2:16" ht="84" customHeight="1" thickBot="1" x14ac:dyDescent="0.3">
      <c r="B52" s="228" t="s">
        <v>340</v>
      </c>
      <c r="C52" s="232"/>
      <c r="D52" s="232"/>
      <c r="E52" s="232"/>
      <c r="F52" s="232"/>
      <c r="G52" s="232"/>
      <c r="H52" s="233"/>
    </row>
    <row r="55" spans="2:16" ht="21" x14ac:dyDescent="0.35">
      <c r="B55" s="224" t="s">
        <v>69</v>
      </c>
      <c r="C55" s="224"/>
      <c r="D55" s="224"/>
      <c r="E55" s="224"/>
      <c r="F55" s="224"/>
      <c r="G55" s="224"/>
      <c r="H55" s="224"/>
    </row>
    <row r="56" spans="2:16" ht="15.75" thickBot="1" x14ac:dyDescent="0.3"/>
    <row r="57" spans="2:16" ht="54" customHeight="1" thickBot="1" x14ac:dyDescent="0.3">
      <c r="B57" s="228" t="s">
        <v>70</v>
      </c>
      <c r="C57" s="229"/>
      <c r="D57" s="229"/>
      <c r="E57" s="229"/>
      <c r="F57" s="229"/>
      <c r="G57" s="229"/>
      <c r="H57" s="230"/>
    </row>
    <row r="59" spans="2:16" ht="15.75" thickBot="1" x14ac:dyDescent="0.3"/>
    <row r="60" spans="2:16" ht="15.75" thickBot="1" x14ac:dyDescent="0.3">
      <c r="E60" s="211" t="s">
        <v>22</v>
      </c>
      <c r="F60" s="212"/>
      <c r="G60" s="213"/>
      <c r="H60" s="214" t="s">
        <v>23</v>
      </c>
      <c r="I60" s="215"/>
      <c r="J60" s="214" t="s">
        <v>24</v>
      </c>
      <c r="K60" s="231"/>
      <c r="L60" s="215"/>
    </row>
    <row r="61" spans="2:16" ht="15.75" thickBot="1" x14ac:dyDescent="0.3">
      <c r="B61" s="24" t="s">
        <v>71</v>
      </c>
      <c r="C61" s="66" t="s">
        <v>72</v>
      </c>
      <c r="D61" s="66" t="s">
        <v>73</v>
      </c>
      <c r="E61" s="6" t="s">
        <v>27</v>
      </c>
      <c r="F61" s="7">
        <v>0.01</v>
      </c>
      <c r="G61" s="8" t="s">
        <v>28</v>
      </c>
      <c r="H61" s="6" t="s">
        <v>74</v>
      </c>
      <c r="I61" s="8" t="s">
        <v>75</v>
      </c>
      <c r="J61" s="9" t="s">
        <v>31</v>
      </c>
      <c r="K61" s="10" t="s">
        <v>32</v>
      </c>
      <c r="L61" s="11" t="s">
        <v>32</v>
      </c>
      <c r="P61" t="s">
        <v>76</v>
      </c>
    </row>
    <row r="62" spans="2:16" x14ac:dyDescent="0.25">
      <c r="B62" s="12" t="s">
        <v>119</v>
      </c>
      <c r="C62" s="16" t="s">
        <v>78</v>
      </c>
      <c r="D62" s="85">
        <v>656.99</v>
      </c>
      <c r="E62" s="14">
        <v>20525.32</v>
      </c>
      <c r="F62" s="55">
        <v>33825.730000000003</v>
      </c>
      <c r="G62" s="56">
        <v>55744.800000000003</v>
      </c>
      <c r="H62" s="112">
        <v>42908</v>
      </c>
      <c r="I62" s="87" t="s">
        <v>34</v>
      </c>
      <c r="J62" s="16"/>
      <c r="L62" s="15"/>
      <c r="P62" s="175">
        <v>53186.15</v>
      </c>
    </row>
    <row r="63" spans="2:16" x14ac:dyDescent="0.25">
      <c r="B63" s="17" t="s">
        <v>79</v>
      </c>
      <c r="C63" s="16" t="s">
        <v>84</v>
      </c>
      <c r="D63" s="85">
        <v>1.24</v>
      </c>
      <c r="E63" s="14">
        <v>372.18</v>
      </c>
      <c r="F63" s="55">
        <v>613.36</v>
      </c>
      <c r="G63" s="56">
        <v>1010.82</v>
      </c>
      <c r="H63" s="88">
        <v>681</v>
      </c>
      <c r="I63" s="13" t="s">
        <v>34</v>
      </c>
      <c r="J63" s="16"/>
      <c r="L63" s="15"/>
      <c r="P63" s="176">
        <v>1169.81</v>
      </c>
    </row>
    <row r="64" spans="2:16" x14ac:dyDescent="0.25">
      <c r="B64" s="17" t="s">
        <v>80</v>
      </c>
      <c r="C64" s="16" t="s">
        <v>84</v>
      </c>
      <c r="D64" s="85">
        <v>7.85</v>
      </c>
      <c r="E64" s="14">
        <v>1330.41</v>
      </c>
      <c r="F64" s="55">
        <v>2192.52</v>
      </c>
      <c r="G64" s="56">
        <v>3613.28</v>
      </c>
      <c r="H64" s="88">
        <v>1959</v>
      </c>
      <c r="I64" s="56" t="s">
        <v>34</v>
      </c>
      <c r="J64" s="16"/>
      <c r="L64" s="15"/>
      <c r="P64" s="175">
        <v>3343.39</v>
      </c>
    </row>
    <row r="65" spans="2:16" x14ac:dyDescent="0.25">
      <c r="B65" s="17" t="s">
        <v>81</v>
      </c>
      <c r="C65" s="16" t="s">
        <v>120</v>
      </c>
      <c r="D65" s="85">
        <v>38.909999999999997</v>
      </c>
      <c r="E65" s="14">
        <v>4114.4799999999996</v>
      </c>
      <c r="F65" s="55">
        <v>6780.67</v>
      </c>
      <c r="G65" s="56">
        <v>11174.54</v>
      </c>
      <c r="H65" s="88">
        <v>5227</v>
      </c>
      <c r="I65" s="56" t="s">
        <v>34</v>
      </c>
      <c r="J65" s="16"/>
      <c r="L65" s="15"/>
      <c r="P65" s="176">
        <v>13189.07</v>
      </c>
    </row>
    <row r="66" spans="2:16" x14ac:dyDescent="0.25">
      <c r="B66" s="17" t="s">
        <v>83</v>
      </c>
      <c r="C66" s="16" t="s">
        <v>121</v>
      </c>
      <c r="D66" s="85">
        <v>10.61</v>
      </c>
      <c r="E66" s="14">
        <v>1689.43</v>
      </c>
      <c r="F66" s="55">
        <v>2784.18</v>
      </c>
      <c r="G66" s="56">
        <v>4588.33</v>
      </c>
      <c r="H66" s="88">
        <v>3554</v>
      </c>
      <c r="I66" s="56" t="s">
        <v>34</v>
      </c>
      <c r="J66" s="16"/>
      <c r="L66" s="15"/>
      <c r="P66" s="176">
        <v>5854.32</v>
      </c>
    </row>
    <row r="67" spans="2:16" x14ac:dyDescent="0.25">
      <c r="B67" s="17" t="s">
        <v>85</v>
      </c>
      <c r="C67" s="16" t="s">
        <v>120</v>
      </c>
      <c r="D67" s="85">
        <v>17.827999999999999</v>
      </c>
      <c r="E67" s="14">
        <v>2278.04</v>
      </c>
      <c r="F67" s="55">
        <v>3754.22</v>
      </c>
      <c r="G67" s="56">
        <v>6186.96</v>
      </c>
      <c r="H67" s="88">
        <v>3774</v>
      </c>
      <c r="I67" s="56" t="s">
        <v>34</v>
      </c>
      <c r="J67" s="16"/>
      <c r="L67" s="15"/>
      <c r="P67" s="176">
        <v>8602.11</v>
      </c>
    </row>
    <row r="68" spans="2:16" x14ac:dyDescent="0.25">
      <c r="B68" s="17" t="s">
        <v>86</v>
      </c>
      <c r="C68" s="16" t="s">
        <v>84</v>
      </c>
      <c r="D68" s="85">
        <v>1.962</v>
      </c>
      <c r="E68" s="14">
        <v>947.84</v>
      </c>
      <c r="F68" s="55">
        <v>1562.04</v>
      </c>
      <c r="G68" s="56">
        <v>2574.2399999999998</v>
      </c>
      <c r="H68" s="88">
        <v>1644</v>
      </c>
      <c r="I68" s="56" t="s">
        <v>34</v>
      </c>
      <c r="J68" s="16"/>
      <c r="L68" s="15"/>
      <c r="P68" s="175">
        <v>2421.5300000000002</v>
      </c>
    </row>
    <row r="69" spans="2:16" x14ac:dyDescent="0.25">
      <c r="B69" s="17" t="s">
        <v>88</v>
      </c>
      <c r="C69" s="16" t="s">
        <v>84</v>
      </c>
      <c r="D69" s="85">
        <v>11.22</v>
      </c>
      <c r="E69" s="14">
        <v>1884.86</v>
      </c>
      <c r="F69" s="55">
        <v>3106.26</v>
      </c>
      <c r="G69" s="56">
        <v>5119.12</v>
      </c>
      <c r="H69" s="89">
        <v>820</v>
      </c>
      <c r="I69" s="56" t="s">
        <v>34</v>
      </c>
      <c r="J69" s="16"/>
      <c r="L69" s="15"/>
      <c r="P69" s="175">
        <v>2927.36</v>
      </c>
    </row>
    <row r="70" spans="2:16" ht="15.75" thickBot="1" x14ac:dyDescent="0.3">
      <c r="B70" s="18" t="s">
        <v>90</v>
      </c>
      <c r="C70" s="65" t="s">
        <v>122</v>
      </c>
      <c r="D70" s="90">
        <v>69.709999999999994</v>
      </c>
      <c r="E70" s="22">
        <v>6150.3739999999998</v>
      </c>
      <c r="F70" s="57">
        <v>10135.799999999999</v>
      </c>
      <c r="G70" s="58">
        <v>16703.8</v>
      </c>
      <c r="H70" s="113">
        <v>7703</v>
      </c>
      <c r="I70" s="58" t="s">
        <v>34</v>
      </c>
      <c r="J70" s="19"/>
      <c r="K70" s="20"/>
      <c r="L70" s="21"/>
      <c r="P70" s="175">
        <v>16686.310000000001</v>
      </c>
    </row>
    <row r="71" spans="2:16" x14ac:dyDescent="0.25">
      <c r="D71" s="106"/>
      <c r="E71" s="55"/>
      <c r="F71" s="55"/>
      <c r="G71" s="55"/>
      <c r="H71" s="55"/>
      <c r="I71" s="55"/>
      <c r="J71" s="107"/>
      <c r="K71" s="107"/>
      <c r="L71" s="107"/>
    </row>
  </sheetData>
  <mergeCells count="9">
    <mergeCell ref="J60:L60"/>
    <mergeCell ref="B36:H36"/>
    <mergeCell ref="C38:D38"/>
    <mergeCell ref="B50:H50"/>
    <mergeCell ref="B52:H52"/>
    <mergeCell ref="E60:G60"/>
    <mergeCell ref="H60:I60"/>
    <mergeCell ref="B55:H55"/>
    <mergeCell ref="B57:H57"/>
  </mergeCells>
  <phoneticPr fontId="17" type="noConversion"/>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35A93-1FEB-4F26-8CEE-52C2FC56303A}">
  <dimension ref="A2:AE81"/>
  <sheetViews>
    <sheetView topLeftCell="A37" zoomScale="80" zoomScaleNormal="80" workbookViewId="0">
      <selection activeCell="F53" sqref="F53"/>
    </sheetView>
  </sheetViews>
  <sheetFormatPr defaultRowHeight="15" x14ac:dyDescent="0.25"/>
  <cols>
    <col min="2" max="2" width="23.140625" customWidth="1"/>
    <col min="3" max="3" width="29.7109375" bestFit="1" customWidth="1"/>
    <col min="4" max="4" width="26.5703125" customWidth="1"/>
    <col min="5" max="5" width="22.42578125" customWidth="1"/>
    <col min="6" max="6" width="24" customWidth="1"/>
    <col min="7" max="7" width="21.28515625" customWidth="1"/>
    <col min="8" max="8" width="15.5703125" customWidth="1"/>
    <col min="9" max="9" width="15.5703125" bestFit="1" customWidth="1"/>
    <col min="10" max="10" width="16.85546875" customWidth="1"/>
    <col min="11" max="11" width="16.5703125" customWidth="1"/>
    <col min="12" max="12" width="11.42578125" customWidth="1"/>
    <col min="13" max="13" width="12.7109375" customWidth="1"/>
    <col min="14" max="14" width="11.5703125" bestFit="1" customWidth="1"/>
  </cols>
  <sheetData>
    <row r="2" spans="2:5" ht="21" x14ac:dyDescent="0.35">
      <c r="B2" s="25" t="s">
        <v>50</v>
      </c>
      <c r="C2" s="25" t="s">
        <v>11</v>
      </c>
      <c r="D2" s="25"/>
      <c r="E2" s="25"/>
    </row>
    <row r="4" spans="2:5" ht="21" x14ac:dyDescent="0.35">
      <c r="B4" s="25" t="s">
        <v>51</v>
      </c>
      <c r="C4" s="25" t="s">
        <v>123</v>
      </c>
      <c r="D4" s="25"/>
      <c r="E4" s="25"/>
    </row>
    <row r="5" spans="2:5" ht="21" x14ac:dyDescent="0.35">
      <c r="B5" s="25"/>
      <c r="C5" s="25"/>
      <c r="D5" s="25"/>
      <c r="E5" s="25"/>
    </row>
    <row r="6" spans="2:5" ht="21" x14ac:dyDescent="0.35">
      <c r="B6" s="25" t="s">
        <v>53</v>
      </c>
      <c r="C6" s="25" t="s">
        <v>15</v>
      </c>
      <c r="D6" s="25"/>
      <c r="E6" s="25"/>
    </row>
    <row r="7" spans="2:5" ht="15.75" thickBot="1" x14ac:dyDescent="0.3"/>
    <row r="8" spans="2:5" x14ac:dyDescent="0.25">
      <c r="B8" s="3" t="s">
        <v>1</v>
      </c>
      <c r="C8" s="3" t="s">
        <v>2</v>
      </c>
    </row>
    <row r="9" spans="2:5" x14ac:dyDescent="0.25">
      <c r="B9" s="81" t="s">
        <v>35</v>
      </c>
      <c r="C9" s="91">
        <f>'HUC-8 Overview'!C8</f>
        <v>229</v>
      </c>
    </row>
    <row r="12" spans="2:5" ht="15.75" thickBot="1" x14ac:dyDescent="0.3">
      <c r="B12" t="s">
        <v>54</v>
      </c>
    </row>
    <row r="13" spans="2:5" ht="15.75" thickBot="1" x14ac:dyDescent="0.3">
      <c r="B13" s="1" t="s">
        <v>55</v>
      </c>
      <c r="C13" s="2" t="s">
        <v>56</v>
      </c>
      <c r="D13" s="2" t="s">
        <v>57</v>
      </c>
    </row>
    <row r="14" spans="2:5" x14ac:dyDescent="0.25">
      <c r="B14" s="26">
        <v>0.1</v>
      </c>
      <c r="C14" s="30" t="s">
        <v>45</v>
      </c>
      <c r="D14" s="32">
        <v>0.1</v>
      </c>
    </row>
    <row r="15" spans="2:5" x14ac:dyDescent="0.25">
      <c r="B15" s="26">
        <v>0.04</v>
      </c>
      <c r="C15" s="30" t="s">
        <v>58</v>
      </c>
      <c r="D15" s="33">
        <v>0.04</v>
      </c>
    </row>
    <row r="16" spans="2:5" x14ac:dyDescent="0.25">
      <c r="B16" s="28">
        <v>0.02</v>
      </c>
      <c r="C16" s="31" t="s">
        <v>59</v>
      </c>
      <c r="D16" s="34">
        <v>0.02</v>
      </c>
    </row>
    <row r="17" spans="2:31" x14ac:dyDescent="0.25">
      <c r="B17" s="28">
        <v>0.01</v>
      </c>
      <c r="C17" s="31" t="s">
        <v>60</v>
      </c>
      <c r="D17" s="34">
        <v>0.01</v>
      </c>
    </row>
    <row r="18" spans="2:31" x14ac:dyDescent="0.25">
      <c r="B18" s="27">
        <v>2E-3</v>
      </c>
      <c r="C18" s="30" t="s">
        <v>39</v>
      </c>
      <c r="D18" s="36">
        <v>2E-3</v>
      </c>
    </row>
    <row r="19" spans="2:31" x14ac:dyDescent="0.25">
      <c r="B19" s="29" t="s">
        <v>61</v>
      </c>
      <c r="C19" s="30" t="s">
        <v>49</v>
      </c>
      <c r="D19" s="35" t="s">
        <v>27</v>
      </c>
    </row>
    <row r="20" spans="2:31" x14ac:dyDescent="0.25">
      <c r="B20" s="29" t="s">
        <v>62</v>
      </c>
      <c r="C20" s="30" t="s">
        <v>47</v>
      </c>
      <c r="D20" s="35" t="s">
        <v>28</v>
      </c>
    </row>
    <row r="22" spans="2:31" s="47" customFormat="1" ht="21" x14ac:dyDescent="0.35">
      <c r="B22" s="48" t="s">
        <v>63</v>
      </c>
      <c r="S22"/>
      <c r="T22"/>
      <c r="U22"/>
      <c r="V22"/>
      <c r="W22"/>
      <c r="X22"/>
      <c r="Y22"/>
      <c r="Z22"/>
      <c r="AA22"/>
      <c r="AB22"/>
      <c r="AC22"/>
      <c r="AD22"/>
      <c r="AE22"/>
    </row>
    <row r="36" spans="2:11" ht="23.25" x14ac:dyDescent="0.35">
      <c r="B36" s="220" t="s">
        <v>64</v>
      </c>
      <c r="C36" s="220"/>
      <c r="D36" s="220"/>
      <c r="E36" s="220"/>
      <c r="F36" s="220"/>
      <c r="G36" s="220"/>
      <c r="H36" s="220"/>
      <c r="I36" s="220"/>
      <c r="J36" s="220"/>
    </row>
    <row r="37" spans="2:11" ht="15.75" thickBot="1" x14ac:dyDescent="0.3"/>
    <row r="38" spans="2:11" s="95" customFormat="1" ht="15.75" thickBot="1" x14ac:dyDescent="0.3">
      <c r="B38"/>
      <c r="C38" s="214" t="s">
        <v>23</v>
      </c>
      <c r="D38" s="215"/>
      <c r="E38"/>
      <c r="F38"/>
      <c r="G38"/>
      <c r="H38"/>
      <c r="I38"/>
      <c r="J38"/>
      <c r="K38"/>
    </row>
    <row r="39" spans="2:11" ht="15.75" thickBot="1" x14ac:dyDescent="0.3">
      <c r="B39" s="5" t="s">
        <v>65</v>
      </c>
      <c r="C39" s="37" t="s">
        <v>29</v>
      </c>
      <c r="D39" s="37"/>
    </row>
    <row r="40" spans="2:11" x14ac:dyDescent="0.25">
      <c r="B40" s="39">
        <v>0.1</v>
      </c>
      <c r="C40" s="55">
        <v>7739</v>
      </c>
      <c r="D40" s="12" t="s">
        <v>45</v>
      </c>
    </row>
    <row r="41" spans="2:11" x14ac:dyDescent="0.25">
      <c r="B41" s="40">
        <v>0.04</v>
      </c>
      <c r="C41" s="54">
        <v>14957</v>
      </c>
      <c r="D41" s="17" t="s">
        <v>58</v>
      </c>
    </row>
    <row r="42" spans="2:11" x14ac:dyDescent="0.25">
      <c r="B42" s="40">
        <v>0.02</v>
      </c>
      <c r="C42" s="54">
        <v>24421</v>
      </c>
      <c r="D42" s="17" t="s">
        <v>59</v>
      </c>
    </row>
    <row r="43" spans="2:11" x14ac:dyDescent="0.25">
      <c r="B43" s="40">
        <v>0.01</v>
      </c>
      <c r="C43" s="54">
        <v>36510</v>
      </c>
      <c r="D43" s="17" t="s">
        <v>34</v>
      </c>
    </row>
    <row r="44" spans="2:11" x14ac:dyDescent="0.25">
      <c r="B44" s="41">
        <v>2E-3</v>
      </c>
      <c r="C44" s="54">
        <v>84807</v>
      </c>
      <c r="D44" s="17" t="s">
        <v>39</v>
      </c>
    </row>
    <row r="45" spans="2:11" x14ac:dyDescent="0.25">
      <c r="B45" s="42" t="s">
        <v>61</v>
      </c>
      <c r="C45" s="14">
        <v>19729</v>
      </c>
      <c r="D45" s="17" t="s">
        <v>66</v>
      </c>
    </row>
    <row r="46" spans="2:11" ht="15.75" thickBot="1" x14ac:dyDescent="0.3">
      <c r="B46" s="43" t="s">
        <v>62</v>
      </c>
      <c r="C46" s="22">
        <v>59457</v>
      </c>
      <c r="D46" s="18" t="s">
        <v>67</v>
      </c>
    </row>
    <row r="49" spans="2:18" ht="21" x14ac:dyDescent="0.35">
      <c r="B49" s="224" t="s">
        <v>68</v>
      </c>
      <c r="C49" s="224"/>
      <c r="D49" s="224"/>
      <c r="E49" s="224"/>
      <c r="F49" s="224"/>
      <c r="G49" s="224"/>
      <c r="H49" s="224"/>
      <c r="I49" s="224"/>
      <c r="J49" s="224"/>
    </row>
    <row r="50" spans="2:18" ht="15.75" thickBot="1" x14ac:dyDescent="0.3"/>
    <row r="51" spans="2:18" ht="84" customHeight="1" x14ac:dyDescent="0.25">
      <c r="B51" s="234" t="s">
        <v>341</v>
      </c>
      <c r="C51" s="232"/>
      <c r="D51" s="232"/>
      <c r="E51" s="232"/>
      <c r="F51" s="232"/>
      <c r="G51" s="232"/>
      <c r="H51" s="232"/>
      <c r="I51" s="232"/>
      <c r="J51" s="233"/>
    </row>
    <row r="54" spans="2:18" ht="21" x14ac:dyDescent="0.35">
      <c r="B54" s="224" t="s">
        <v>69</v>
      </c>
      <c r="C54" s="224"/>
      <c r="D54" s="224"/>
      <c r="E54" s="224"/>
      <c r="F54" s="224"/>
      <c r="G54" s="224"/>
      <c r="H54" s="224"/>
      <c r="I54" s="224"/>
      <c r="J54" s="224"/>
    </row>
    <row r="55" spans="2:18" ht="15.75" thickBot="1" x14ac:dyDescent="0.3"/>
    <row r="56" spans="2:18" ht="54" customHeight="1" thickBot="1" x14ac:dyDescent="0.3">
      <c r="B56" s="228" t="s">
        <v>124</v>
      </c>
      <c r="C56" s="232"/>
      <c r="D56" s="232"/>
      <c r="E56" s="232"/>
      <c r="F56" s="232"/>
      <c r="G56" s="232"/>
      <c r="H56" s="232"/>
      <c r="I56" s="232"/>
      <c r="J56" s="233"/>
    </row>
    <row r="58" spans="2:18" ht="15.75" thickBot="1" x14ac:dyDescent="0.3"/>
    <row r="59" spans="2:18" ht="15.75" thickBot="1" x14ac:dyDescent="0.3">
      <c r="E59" s="211" t="s">
        <v>22</v>
      </c>
      <c r="F59" s="212"/>
      <c r="G59" s="213"/>
      <c r="H59" s="214" t="s">
        <v>23</v>
      </c>
      <c r="I59" s="215"/>
      <c r="J59" s="214" t="s">
        <v>24</v>
      </c>
      <c r="K59" s="231"/>
      <c r="L59" s="215"/>
    </row>
    <row r="60" spans="2:18" ht="15.75" thickBot="1" x14ac:dyDescent="0.3">
      <c r="B60" s="24" t="s">
        <v>71</v>
      </c>
      <c r="C60" s="66" t="s">
        <v>72</v>
      </c>
      <c r="D60" s="66" t="s">
        <v>73</v>
      </c>
      <c r="E60" s="6" t="s">
        <v>27</v>
      </c>
      <c r="F60" s="7">
        <v>0.01</v>
      </c>
      <c r="G60" s="8" t="s">
        <v>28</v>
      </c>
      <c r="H60" s="6" t="s">
        <v>74</v>
      </c>
      <c r="I60" s="8" t="s">
        <v>75</v>
      </c>
      <c r="J60" s="9" t="s">
        <v>31</v>
      </c>
      <c r="K60" s="10" t="s">
        <v>32</v>
      </c>
      <c r="L60" s="11" t="s">
        <v>32</v>
      </c>
      <c r="O60" t="s">
        <v>125</v>
      </c>
      <c r="P60" s="177" t="s">
        <v>126</v>
      </c>
      <c r="Q60" s="177" t="s">
        <v>127</v>
      </c>
    </row>
    <row r="61" spans="2:18" x14ac:dyDescent="0.25">
      <c r="B61" s="12" t="s">
        <v>79</v>
      </c>
      <c r="C61" s="93" t="s">
        <v>128</v>
      </c>
      <c r="D61" s="180">
        <v>1.2</v>
      </c>
      <c r="E61" s="179">
        <v>635</v>
      </c>
      <c r="F61" s="179">
        <v>1047</v>
      </c>
      <c r="G61" s="179">
        <v>1726</v>
      </c>
      <c r="H61" s="108">
        <v>558</v>
      </c>
      <c r="I61" s="87" t="s">
        <v>34</v>
      </c>
      <c r="J61" s="178"/>
      <c r="K61" s="178"/>
      <c r="L61" s="93"/>
      <c r="O61" s="175">
        <v>1451</v>
      </c>
      <c r="P61" s="176">
        <v>566</v>
      </c>
      <c r="Q61" s="176">
        <v>566</v>
      </c>
      <c r="R61">
        <v>561</v>
      </c>
    </row>
    <row r="62" spans="2:18" x14ac:dyDescent="0.25">
      <c r="B62" s="17" t="s">
        <v>80</v>
      </c>
      <c r="C62" s="15" t="s">
        <v>129</v>
      </c>
      <c r="D62" s="181">
        <v>4.3</v>
      </c>
      <c r="E62" s="38">
        <v>1174</v>
      </c>
      <c r="F62" s="38">
        <v>1934</v>
      </c>
      <c r="G62" s="38">
        <v>3188</v>
      </c>
      <c r="H62" s="108">
        <v>814</v>
      </c>
      <c r="I62" s="13" t="s">
        <v>34</v>
      </c>
      <c r="J62" s="55"/>
      <c r="L62" s="15"/>
      <c r="O62" s="175">
        <v>2101</v>
      </c>
      <c r="P62" s="176">
        <v>818</v>
      </c>
      <c r="Q62" s="176">
        <v>822</v>
      </c>
      <c r="R62">
        <v>821</v>
      </c>
    </row>
    <row r="63" spans="2:18" x14ac:dyDescent="0.25">
      <c r="B63" s="17" t="s">
        <v>81</v>
      </c>
      <c r="C63" s="15" t="s">
        <v>130</v>
      </c>
      <c r="D63" s="181">
        <v>20.3</v>
      </c>
      <c r="E63" s="38">
        <v>4464</v>
      </c>
      <c r="F63" s="38">
        <v>7357</v>
      </c>
      <c r="G63" s="38">
        <v>12125</v>
      </c>
      <c r="H63" s="109">
        <v>7512</v>
      </c>
      <c r="I63" s="56" t="s">
        <v>34</v>
      </c>
      <c r="J63" s="55"/>
      <c r="L63" s="15"/>
      <c r="O63" s="176">
        <v>13445</v>
      </c>
      <c r="P63" s="175">
        <v>7399</v>
      </c>
      <c r="Q63" s="175">
        <v>7556</v>
      </c>
      <c r="R63">
        <v>7556</v>
      </c>
    </row>
    <row r="64" spans="2:18" x14ac:dyDescent="0.25">
      <c r="B64" s="17" t="s">
        <v>83</v>
      </c>
      <c r="C64" s="15" t="s">
        <v>131</v>
      </c>
      <c r="D64" s="181">
        <v>16.3</v>
      </c>
      <c r="E64" s="38">
        <v>3983</v>
      </c>
      <c r="F64" s="38">
        <v>6565</v>
      </c>
      <c r="G64" s="38">
        <v>10819</v>
      </c>
      <c r="H64" s="109">
        <v>5917</v>
      </c>
      <c r="I64" s="56" t="s">
        <v>34</v>
      </c>
      <c r="J64" s="55"/>
      <c r="L64" s="15"/>
      <c r="O64" s="176">
        <v>11796</v>
      </c>
      <c r="P64" s="175">
        <v>5832</v>
      </c>
      <c r="Q64" s="175">
        <v>5996</v>
      </c>
      <c r="R64">
        <v>5960</v>
      </c>
    </row>
    <row r="65" spans="1:18" x14ac:dyDescent="0.25">
      <c r="B65" s="17" t="s">
        <v>85</v>
      </c>
      <c r="C65" s="15" t="s">
        <v>132</v>
      </c>
      <c r="D65" s="181">
        <v>80.900000000000006</v>
      </c>
      <c r="E65" s="38">
        <v>7999</v>
      </c>
      <c r="F65" s="38">
        <v>13182</v>
      </c>
      <c r="G65" s="38">
        <v>21725</v>
      </c>
      <c r="H65" s="109">
        <v>13506</v>
      </c>
      <c r="I65" s="56" t="s">
        <v>34</v>
      </c>
      <c r="J65" s="55"/>
      <c r="L65" s="15"/>
      <c r="O65" s="176">
        <v>27445</v>
      </c>
      <c r="P65" s="175">
        <v>13198</v>
      </c>
      <c r="Q65" s="175">
        <v>13581</v>
      </c>
      <c r="R65">
        <v>13597</v>
      </c>
    </row>
    <row r="66" spans="1:18" x14ac:dyDescent="0.25">
      <c r="B66" s="17" t="s">
        <v>86</v>
      </c>
      <c r="C66" s="15" t="s">
        <v>133</v>
      </c>
      <c r="D66" s="15">
        <v>1.7</v>
      </c>
      <c r="E66" s="38">
        <v>729.79809999999998</v>
      </c>
      <c r="F66" s="38">
        <v>1202.707306</v>
      </c>
      <c r="G66" s="38">
        <v>1982.0617</v>
      </c>
      <c r="H66" s="109">
        <v>1146</v>
      </c>
      <c r="I66" s="56" t="s">
        <v>34</v>
      </c>
      <c r="J66" s="107"/>
      <c r="K66" s="107"/>
      <c r="L66" s="13"/>
      <c r="R66">
        <v>1152</v>
      </c>
    </row>
    <row r="67" spans="1:18" x14ac:dyDescent="0.25">
      <c r="A67">
        <v>2457.4899999999998</v>
      </c>
      <c r="B67" s="17" t="s">
        <v>88</v>
      </c>
      <c r="C67" s="15" t="s">
        <v>134</v>
      </c>
      <c r="D67" s="15">
        <v>5.7</v>
      </c>
      <c r="E67" s="38">
        <v>1901.2122999999999</v>
      </c>
      <c r="F67" s="38">
        <v>3133.1979580000002</v>
      </c>
      <c r="G67" s="38">
        <v>5163.5101000000004</v>
      </c>
      <c r="H67" s="109">
        <v>2447</v>
      </c>
      <c r="I67" s="56" t="s">
        <v>34</v>
      </c>
      <c r="J67" s="55"/>
      <c r="L67" s="15"/>
      <c r="R67">
        <v>2460</v>
      </c>
    </row>
    <row r="68" spans="1:18" x14ac:dyDescent="0.25">
      <c r="B68" s="17" t="s">
        <v>90</v>
      </c>
      <c r="C68" s="15" t="s">
        <v>128</v>
      </c>
      <c r="D68" s="15">
        <v>1.5</v>
      </c>
      <c r="E68" s="38">
        <v>607.32899999999995</v>
      </c>
      <c r="F68" s="38">
        <v>1000.878115</v>
      </c>
      <c r="G68" s="38">
        <v>1649.4471000000001</v>
      </c>
      <c r="H68" s="109">
        <v>947</v>
      </c>
      <c r="I68" s="56" t="s">
        <v>34</v>
      </c>
      <c r="J68" s="55"/>
      <c r="L68" s="15"/>
      <c r="R68">
        <v>953</v>
      </c>
    </row>
    <row r="69" spans="1:18" x14ac:dyDescent="0.25">
      <c r="B69" s="17" t="s">
        <v>91</v>
      </c>
      <c r="C69" s="15" t="s">
        <v>135</v>
      </c>
      <c r="D69" s="15">
        <v>3.7</v>
      </c>
      <c r="E69" s="38">
        <v>1227.7603999999999</v>
      </c>
      <c r="F69" s="38">
        <v>2023.34917</v>
      </c>
      <c r="G69" s="38">
        <v>3334.4794999999999</v>
      </c>
      <c r="H69" s="109">
        <v>1862</v>
      </c>
      <c r="I69" s="56" t="s">
        <v>34</v>
      </c>
      <c r="J69" s="55"/>
      <c r="L69" s="15"/>
      <c r="R69">
        <v>1873</v>
      </c>
    </row>
    <row r="70" spans="1:18" x14ac:dyDescent="0.25">
      <c r="A70">
        <v>1871.06</v>
      </c>
      <c r="B70" s="17" t="s">
        <v>93</v>
      </c>
      <c r="C70" s="15" t="s">
        <v>136</v>
      </c>
      <c r="D70" s="15">
        <v>5.5</v>
      </c>
      <c r="E70" s="38">
        <v>1349.8307</v>
      </c>
      <c r="F70" s="38">
        <v>2224.5210029999998</v>
      </c>
      <c r="G70" s="38">
        <v>3666.0106999999998</v>
      </c>
      <c r="H70" s="109">
        <v>1861</v>
      </c>
      <c r="I70" s="56" t="s">
        <v>34</v>
      </c>
      <c r="J70" s="55"/>
      <c r="L70" s="15"/>
      <c r="R70">
        <v>1873</v>
      </c>
    </row>
    <row r="71" spans="1:18" x14ac:dyDescent="0.25">
      <c r="B71" s="17" t="s">
        <v>137</v>
      </c>
      <c r="C71" s="15" t="s">
        <v>128</v>
      </c>
      <c r="D71" s="15">
        <v>3.5</v>
      </c>
      <c r="E71" s="38">
        <v>897.04830000000004</v>
      </c>
      <c r="F71" s="38">
        <v>1478.335509</v>
      </c>
      <c r="G71" s="38">
        <v>2436.2968999999998</v>
      </c>
      <c r="H71" s="109">
        <v>1220</v>
      </c>
      <c r="I71" s="56" t="s">
        <v>34</v>
      </c>
      <c r="J71" s="55"/>
      <c r="L71" s="15"/>
      <c r="R71">
        <v>1229</v>
      </c>
    </row>
    <row r="72" spans="1:18" x14ac:dyDescent="0.25">
      <c r="B72" s="17" t="s">
        <v>138</v>
      </c>
      <c r="C72" s="15" t="s">
        <v>128</v>
      </c>
      <c r="D72" s="15">
        <v>2.8</v>
      </c>
      <c r="E72" s="38">
        <v>721.3854</v>
      </c>
      <c r="F72" s="38">
        <v>1188.8430699999999</v>
      </c>
      <c r="G72" s="38">
        <v>1959.2134000000001</v>
      </c>
      <c r="H72" s="109">
        <v>779</v>
      </c>
      <c r="I72" s="56" t="s">
        <v>34</v>
      </c>
      <c r="J72" s="55"/>
      <c r="L72" s="15"/>
      <c r="R72">
        <v>784</v>
      </c>
    </row>
    <row r="73" spans="1:18" x14ac:dyDescent="0.25">
      <c r="B73" s="17" t="s">
        <v>139</v>
      </c>
      <c r="C73" s="15" t="s">
        <v>140</v>
      </c>
      <c r="D73" s="15">
        <v>4.5</v>
      </c>
      <c r="E73" s="38">
        <v>918.89480000000003</v>
      </c>
      <c r="F73" s="38">
        <v>1514.3386290000001</v>
      </c>
      <c r="G73" s="38">
        <v>2495.6300999999999</v>
      </c>
      <c r="H73" s="109">
        <v>1007</v>
      </c>
      <c r="I73" s="56" t="s">
        <v>34</v>
      </c>
      <c r="J73" s="55"/>
      <c r="L73" s="15"/>
      <c r="R73">
        <v>1015</v>
      </c>
    </row>
    <row r="74" spans="1:18" x14ac:dyDescent="0.25">
      <c r="B74" s="17" t="s">
        <v>141</v>
      </c>
      <c r="C74" s="15" t="s">
        <v>142</v>
      </c>
      <c r="D74" s="15">
        <v>13.8</v>
      </c>
      <c r="E74" s="38">
        <v>2567.078</v>
      </c>
      <c r="F74" s="38">
        <v>4230.5445890000001</v>
      </c>
      <c r="G74" s="38">
        <v>6971.9375</v>
      </c>
      <c r="H74" s="109">
        <v>2972</v>
      </c>
      <c r="I74" s="56" t="s">
        <v>34</v>
      </c>
      <c r="J74" s="55"/>
      <c r="L74" s="15"/>
      <c r="R74">
        <v>2995</v>
      </c>
    </row>
    <row r="75" spans="1:18" x14ac:dyDescent="0.25">
      <c r="B75" s="17" t="s">
        <v>143</v>
      </c>
      <c r="C75" s="15" t="s">
        <v>131</v>
      </c>
      <c r="D75" s="15">
        <v>21.7</v>
      </c>
      <c r="E75" s="38">
        <v>4711.0369000000001</v>
      </c>
      <c r="F75" s="38">
        <v>7763.7888709999997</v>
      </c>
      <c r="G75" s="38">
        <v>12794.724399999999</v>
      </c>
      <c r="H75" s="109">
        <v>7393</v>
      </c>
      <c r="I75" s="56" t="s">
        <v>34</v>
      </c>
      <c r="J75" s="55"/>
      <c r="L75" s="15"/>
      <c r="R75">
        <v>7447</v>
      </c>
    </row>
    <row r="76" spans="1:18" x14ac:dyDescent="0.25">
      <c r="B76" s="17" t="s">
        <v>144</v>
      </c>
      <c r="C76" s="15" t="s">
        <v>135</v>
      </c>
      <c r="D76" s="15">
        <v>5.6</v>
      </c>
      <c r="E76" s="38">
        <v>1811.1376</v>
      </c>
      <c r="F76" s="38">
        <v>2984.7546390000002</v>
      </c>
      <c r="G76" s="38">
        <v>4918.8755000000001</v>
      </c>
      <c r="H76" s="109">
        <v>2612</v>
      </c>
      <c r="I76" s="56" t="s">
        <v>34</v>
      </c>
      <c r="J76" s="55"/>
      <c r="L76" s="15"/>
      <c r="R76">
        <v>2630</v>
      </c>
    </row>
    <row r="77" spans="1:18" ht="15.75" thickBot="1" x14ac:dyDescent="0.3">
      <c r="B77" s="65" t="s">
        <v>145</v>
      </c>
      <c r="C77" s="94"/>
      <c r="D77" s="94"/>
      <c r="E77" s="68"/>
      <c r="F77" s="68"/>
      <c r="G77" s="68"/>
      <c r="H77" s="22"/>
      <c r="I77" s="94"/>
      <c r="J77" s="101"/>
      <c r="K77" s="101"/>
      <c r="L77" s="94"/>
    </row>
    <row r="81" ht="12.75" customHeight="1" x14ac:dyDescent="0.25"/>
  </sheetData>
  <mergeCells count="9">
    <mergeCell ref="J59:L59"/>
    <mergeCell ref="B36:J36"/>
    <mergeCell ref="B49:J49"/>
    <mergeCell ref="B51:J51"/>
    <mergeCell ref="E59:G59"/>
    <mergeCell ref="H59:I59"/>
    <mergeCell ref="C38:D38"/>
    <mergeCell ref="B56:J56"/>
    <mergeCell ref="B54:J54"/>
  </mergeCells>
  <phoneticPr fontId="17" type="noConversion"/>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6388B-5113-4EBB-ABF1-51EF68F3AE74}">
  <dimension ref="B2:AC75"/>
  <sheetViews>
    <sheetView topLeftCell="A46" zoomScale="90" zoomScaleNormal="90" workbookViewId="0">
      <selection activeCell="D89" sqref="D89"/>
    </sheetView>
  </sheetViews>
  <sheetFormatPr defaultRowHeight="15" x14ac:dyDescent="0.25"/>
  <cols>
    <col min="2" max="2" width="23.140625" customWidth="1"/>
    <col min="3" max="3" width="57.42578125" customWidth="1"/>
    <col min="4" max="4" width="24" customWidth="1"/>
    <col min="5" max="5" width="15.5703125" bestFit="1" customWidth="1"/>
    <col min="6" max="6" width="18.7109375" customWidth="1"/>
    <col min="7" max="7" width="15.5703125" bestFit="1" customWidth="1"/>
    <col min="8" max="8" width="19.28515625" customWidth="1"/>
    <col min="9" max="9" width="17.85546875" customWidth="1"/>
    <col min="10" max="10" width="11.42578125" customWidth="1"/>
    <col min="11" max="11" width="12.7109375" customWidth="1"/>
    <col min="12" max="12" width="12.28515625" customWidth="1"/>
  </cols>
  <sheetData>
    <row r="2" spans="2:4" ht="21" x14ac:dyDescent="0.35">
      <c r="B2" s="25" t="s">
        <v>50</v>
      </c>
      <c r="C2" s="25" t="s">
        <v>11</v>
      </c>
    </row>
    <row r="4" spans="2:4" ht="21" x14ac:dyDescent="0.35">
      <c r="B4" s="25" t="s">
        <v>51</v>
      </c>
      <c r="C4" s="25" t="s">
        <v>146</v>
      </c>
    </row>
    <row r="5" spans="2:4" ht="21" x14ac:dyDescent="0.35">
      <c r="B5" s="25"/>
      <c r="C5" s="25"/>
    </row>
    <row r="6" spans="2:4" ht="21" x14ac:dyDescent="0.35">
      <c r="B6" s="25" t="s">
        <v>53</v>
      </c>
      <c r="C6" s="25" t="s">
        <v>17</v>
      </c>
    </row>
    <row r="7" spans="2:4" ht="15.75" thickBot="1" x14ac:dyDescent="0.3"/>
    <row r="8" spans="2:4" x14ac:dyDescent="0.25">
      <c r="B8" s="3" t="s">
        <v>1</v>
      </c>
      <c r="C8" s="3" t="s">
        <v>2</v>
      </c>
    </row>
    <row r="9" spans="2:4" x14ac:dyDescent="0.25">
      <c r="B9" s="81" t="s">
        <v>15</v>
      </c>
      <c r="C9" s="91">
        <f>Table1[[#This Row],[Domain Area (sqmi)]]</f>
        <v>290</v>
      </c>
    </row>
    <row r="12" spans="2:4" ht="15.75" thickBot="1" x14ac:dyDescent="0.3">
      <c r="B12" t="s">
        <v>54</v>
      </c>
    </row>
    <row r="13" spans="2:4" ht="15.75" thickBot="1" x14ac:dyDescent="0.3">
      <c r="B13" s="1" t="s">
        <v>55</v>
      </c>
      <c r="C13" s="2" t="s">
        <v>56</v>
      </c>
      <c r="D13" s="2" t="s">
        <v>57</v>
      </c>
    </row>
    <row r="14" spans="2:4" x14ac:dyDescent="0.25">
      <c r="B14" s="26">
        <v>0.1</v>
      </c>
      <c r="C14" s="30" t="s">
        <v>45</v>
      </c>
      <c r="D14" s="32">
        <v>0.1</v>
      </c>
    </row>
    <row r="15" spans="2:4" x14ac:dyDescent="0.25">
      <c r="B15" s="26">
        <v>0.04</v>
      </c>
      <c r="C15" s="30" t="s">
        <v>58</v>
      </c>
      <c r="D15" s="33">
        <v>0.04</v>
      </c>
    </row>
    <row r="16" spans="2:4" x14ac:dyDescent="0.25">
      <c r="B16" s="28">
        <v>0.02</v>
      </c>
      <c r="C16" s="31" t="s">
        <v>59</v>
      </c>
      <c r="D16" s="34">
        <v>0.02</v>
      </c>
    </row>
    <row r="17" spans="2:29" x14ac:dyDescent="0.25">
      <c r="B17" s="28">
        <v>0.01</v>
      </c>
      <c r="C17" s="31" t="s">
        <v>60</v>
      </c>
      <c r="D17" s="34">
        <v>0.01</v>
      </c>
    </row>
    <row r="18" spans="2:29" x14ac:dyDescent="0.25">
      <c r="B18" s="27">
        <v>2E-3</v>
      </c>
      <c r="C18" s="30" t="s">
        <v>39</v>
      </c>
      <c r="D18" s="36">
        <v>2E-3</v>
      </c>
    </row>
    <row r="19" spans="2:29" x14ac:dyDescent="0.25">
      <c r="B19" s="29" t="s">
        <v>61</v>
      </c>
      <c r="C19" s="30" t="s">
        <v>49</v>
      </c>
      <c r="D19" s="35" t="s">
        <v>27</v>
      </c>
    </row>
    <row r="20" spans="2:29" x14ac:dyDescent="0.25">
      <c r="B20" s="29" t="s">
        <v>62</v>
      </c>
      <c r="C20" s="30" t="s">
        <v>47</v>
      </c>
      <c r="D20" s="35" t="s">
        <v>28</v>
      </c>
    </row>
    <row r="22" spans="2:29" s="47" customFormat="1" ht="21" x14ac:dyDescent="0.35">
      <c r="B22" s="48" t="s">
        <v>63</v>
      </c>
      <c r="Q22"/>
      <c r="R22"/>
      <c r="S22"/>
      <c r="T22"/>
      <c r="U22"/>
      <c r="V22"/>
      <c r="W22"/>
      <c r="X22"/>
      <c r="Y22"/>
      <c r="Z22"/>
      <c r="AA22"/>
      <c r="AB22"/>
      <c r="AC22"/>
    </row>
    <row r="36" spans="2:10" ht="23.25" x14ac:dyDescent="0.35">
      <c r="B36" s="220" t="s">
        <v>64</v>
      </c>
      <c r="C36" s="220"/>
      <c r="D36" s="220"/>
      <c r="E36" s="220"/>
      <c r="F36" s="220"/>
      <c r="G36" s="220"/>
      <c r="H36" s="220"/>
    </row>
    <row r="37" spans="2:10" ht="15.75" thickBot="1" x14ac:dyDescent="0.3"/>
    <row r="38" spans="2:10" ht="15.75" thickBot="1" x14ac:dyDescent="0.3">
      <c r="B38" s="122"/>
      <c r="C38" s="116" t="s">
        <v>23</v>
      </c>
      <c r="D38" s="117"/>
      <c r="E38" s="117"/>
      <c r="F38" s="117"/>
      <c r="G38" s="117"/>
      <c r="H38" s="118"/>
    </row>
    <row r="39" spans="2:10" ht="60.75" thickBot="1" x14ac:dyDescent="0.3">
      <c r="B39" s="123" t="s">
        <v>65</v>
      </c>
      <c r="C39" s="124" t="s">
        <v>29</v>
      </c>
      <c r="D39" s="124" t="s">
        <v>94</v>
      </c>
      <c r="E39" s="124" t="s">
        <v>147</v>
      </c>
      <c r="F39" s="124" t="s">
        <v>94</v>
      </c>
      <c r="G39" s="124" t="s">
        <v>148</v>
      </c>
      <c r="H39" s="124" t="s">
        <v>94</v>
      </c>
      <c r="I39" s="155"/>
    </row>
    <row r="40" spans="2:10" x14ac:dyDescent="0.25">
      <c r="B40" s="125">
        <v>0.1</v>
      </c>
      <c r="C40" s="126">
        <v>12941.75</v>
      </c>
      <c r="D40" s="127" t="s">
        <v>149</v>
      </c>
      <c r="E40" s="128">
        <v>7964</v>
      </c>
      <c r="F40" s="147" t="s">
        <v>150</v>
      </c>
      <c r="G40" s="128">
        <v>213</v>
      </c>
      <c r="H40" s="153" t="s">
        <v>151</v>
      </c>
      <c r="I40" s="130" t="s">
        <v>45</v>
      </c>
    </row>
    <row r="41" spans="2:10" x14ac:dyDescent="0.25">
      <c r="B41" s="131">
        <v>0.04</v>
      </c>
      <c r="C41" s="126">
        <v>16198.65</v>
      </c>
      <c r="D41" s="132" t="s">
        <v>152</v>
      </c>
      <c r="E41" s="133">
        <v>13841</v>
      </c>
      <c r="F41" s="147" t="s">
        <v>153</v>
      </c>
      <c r="G41" s="133">
        <v>1046</v>
      </c>
      <c r="H41" s="153" t="s">
        <v>154</v>
      </c>
      <c r="I41" s="134" t="s">
        <v>58</v>
      </c>
    </row>
    <row r="42" spans="2:10" x14ac:dyDescent="0.25">
      <c r="B42" s="131">
        <v>0.02</v>
      </c>
      <c r="C42" s="126">
        <v>25620.1</v>
      </c>
      <c r="D42" s="132" t="s">
        <v>155</v>
      </c>
      <c r="E42" s="133">
        <v>20075</v>
      </c>
      <c r="F42" s="147" t="s">
        <v>156</v>
      </c>
      <c r="G42" s="133">
        <v>3548</v>
      </c>
      <c r="H42" s="153" t="s">
        <v>157</v>
      </c>
      <c r="I42" s="134" t="s">
        <v>59</v>
      </c>
    </row>
    <row r="43" spans="2:10" x14ac:dyDescent="0.25">
      <c r="B43" s="131">
        <v>0.01</v>
      </c>
      <c r="C43" s="135">
        <v>33069</v>
      </c>
      <c r="D43" s="136" t="s">
        <v>158</v>
      </c>
      <c r="E43" s="137">
        <v>27937</v>
      </c>
      <c r="F43" s="147" t="s">
        <v>159</v>
      </c>
      <c r="G43" s="137">
        <v>7993</v>
      </c>
      <c r="H43" s="153" t="s">
        <v>160</v>
      </c>
      <c r="I43" s="134" t="s">
        <v>34</v>
      </c>
    </row>
    <row r="44" spans="2:10" x14ac:dyDescent="0.25">
      <c r="B44" s="148">
        <v>2E-3</v>
      </c>
      <c r="C44" s="126">
        <v>56134.71</v>
      </c>
      <c r="D44" s="132" t="s">
        <v>149</v>
      </c>
      <c r="E44" s="133">
        <v>55921</v>
      </c>
      <c r="F44" s="147" t="s">
        <v>161</v>
      </c>
      <c r="G44" s="133">
        <v>28714</v>
      </c>
      <c r="H44" s="153" t="s">
        <v>155</v>
      </c>
      <c r="I44" s="134" t="s">
        <v>39</v>
      </c>
    </row>
    <row r="45" spans="2:10" x14ac:dyDescent="0.25">
      <c r="B45" s="132" t="s">
        <v>61</v>
      </c>
      <c r="C45" s="126">
        <v>20378.939999999999</v>
      </c>
      <c r="D45" s="132" t="s">
        <v>162</v>
      </c>
      <c r="E45" s="133">
        <v>17060</v>
      </c>
      <c r="F45" s="132" t="s">
        <v>163</v>
      </c>
      <c r="G45" s="133">
        <v>2092</v>
      </c>
      <c r="H45" s="153" t="s">
        <v>164</v>
      </c>
      <c r="I45" s="134" t="s">
        <v>49</v>
      </c>
      <c r="J45" s="146"/>
    </row>
    <row r="46" spans="2:10" ht="15.75" thickBot="1" x14ac:dyDescent="0.3">
      <c r="B46" s="140" t="s">
        <v>62</v>
      </c>
      <c r="C46" s="141">
        <v>55337.760000000002</v>
      </c>
      <c r="D46" s="140" t="s">
        <v>149</v>
      </c>
      <c r="E46" s="142">
        <v>41443</v>
      </c>
      <c r="F46" s="140" t="s">
        <v>165</v>
      </c>
      <c r="G46" s="142">
        <v>17465</v>
      </c>
      <c r="H46" s="154" t="s">
        <v>166</v>
      </c>
      <c r="I46" s="144" t="s">
        <v>47</v>
      </c>
      <c r="J46" s="146"/>
    </row>
    <row r="48" spans="2:10" x14ac:dyDescent="0.25">
      <c r="C48" s="145"/>
    </row>
    <row r="50" spans="2:17" ht="21" x14ac:dyDescent="0.35">
      <c r="B50" s="224" t="s">
        <v>68</v>
      </c>
      <c r="C50" s="224"/>
      <c r="D50" s="224"/>
      <c r="E50" s="224"/>
      <c r="F50" s="224"/>
      <c r="G50" s="224"/>
      <c r="H50" s="224"/>
    </row>
    <row r="51" spans="2:17" ht="15.75" thickBot="1" x14ac:dyDescent="0.3"/>
    <row r="52" spans="2:17" ht="375.75" customHeight="1" thickBot="1" x14ac:dyDescent="0.3">
      <c r="B52" s="228" t="s">
        <v>344</v>
      </c>
      <c r="C52" s="232"/>
      <c r="D52" s="232"/>
      <c r="E52" s="232"/>
      <c r="F52" s="232"/>
      <c r="G52" s="232"/>
      <c r="H52" s="233"/>
    </row>
    <row r="55" spans="2:17" ht="21" x14ac:dyDescent="0.35">
      <c r="B55" s="224" t="s">
        <v>69</v>
      </c>
      <c r="C55" s="224"/>
      <c r="D55" s="224"/>
      <c r="E55" s="224"/>
      <c r="F55" s="224"/>
      <c r="G55" s="224"/>
      <c r="H55" s="224"/>
    </row>
    <row r="56" spans="2:17" ht="15.75" thickBot="1" x14ac:dyDescent="0.3"/>
    <row r="57" spans="2:17" ht="81.75" customHeight="1" thickBot="1" x14ac:dyDescent="0.3">
      <c r="B57" s="228" t="s">
        <v>167</v>
      </c>
      <c r="C57" s="229"/>
      <c r="D57" s="229"/>
      <c r="E57" s="229"/>
      <c r="F57" s="229"/>
      <c r="G57" s="229"/>
      <c r="H57" s="230"/>
    </row>
    <row r="59" spans="2:17" ht="15.75" thickBot="1" x14ac:dyDescent="0.3"/>
    <row r="60" spans="2:17" x14ac:dyDescent="0.25">
      <c r="E60" s="211" t="s">
        <v>22</v>
      </c>
      <c r="F60" s="212"/>
      <c r="G60" s="213"/>
      <c r="H60" s="214" t="s">
        <v>23</v>
      </c>
      <c r="I60" s="215"/>
      <c r="J60" s="214" t="s">
        <v>24</v>
      </c>
      <c r="K60" s="231"/>
      <c r="L60" s="215"/>
      <c r="M60" s="24" t="s">
        <v>110</v>
      </c>
    </row>
    <row r="61" spans="2:17" x14ac:dyDescent="0.25">
      <c r="B61" s="24" t="s">
        <v>71</v>
      </c>
      <c r="C61" s="66" t="s">
        <v>72</v>
      </c>
      <c r="D61" s="66" t="s">
        <v>73</v>
      </c>
      <c r="E61" s="6" t="s">
        <v>27</v>
      </c>
      <c r="F61" s="7">
        <v>0.01</v>
      </c>
      <c r="G61" s="8" t="s">
        <v>28</v>
      </c>
      <c r="H61" s="6" t="s">
        <v>74</v>
      </c>
      <c r="I61" s="8" t="s">
        <v>75</v>
      </c>
      <c r="J61" s="9" t="s">
        <v>31</v>
      </c>
      <c r="K61" s="10" t="s">
        <v>32</v>
      </c>
      <c r="L61" s="11" t="s">
        <v>33</v>
      </c>
      <c r="M61" s="102">
        <v>0.01</v>
      </c>
      <c r="O61" s="184" t="s">
        <v>76</v>
      </c>
      <c r="P61" s="177" t="s">
        <v>168</v>
      </c>
    </row>
    <row r="62" spans="2:17" x14ac:dyDescent="0.25">
      <c r="B62" s="12" t="s">
        <v>169</v>
      </c>
      <c r="C62" s="150" t="str">
        <f>"08143500"</f>
        <v>08143500</v>
      </c>
      <c r="D62" s="149">
        <v>1654</v>
      </c>
      <c r="E62" s="14"/>
      <c r="F62" s="55"/>
      <c r="G62" s="56"/>
      <c r="H62" s="82">
        <v>31727</v>
      </c>
      <c r="I62" s="83" t="s">
        <v>34</v>
      </c>
      <c r="J62" s="16">
        <v>20900</v>
      </c>
      <c r="K62" s="55">
        <v>28900</v>
      </c>
      <c r="L62" s="15">
        <v>52600</v>
      </c>
      <c r="M62" s="159">
        <v>62247</v>
      </c>
      <c r="N62">
        <f>(H62-K62)/K62*100</f>
        <v>9.782006920415224</v>
      </c>
      <c r="O62" s="190">
        <v>30240.42</v>
      </c>
      <c r="P62" s="175">
        <v>31653</v>
      </c>
      <c r="Q62" s="106">
        <f>(M62-H62)/H62*100</f>
        <v>96.195669303747593</v>
      </c>
    </row>
    <row r="63" spans="2:17" x14ac:dyDescent="0.25">
      <c r="B63" s="17" t="s">
        <v>170</v>
      </c>
      <c r="C63" s="16" t="s">
        <v>78</v>
      </c>
      <c r="D63" s="85">
        <v>1856.67</v>
      </c>
      <c r="E63" s="14"/>
      <c r="F63" s="55"/>
      <c r="G63" s="56"/>
      <c r="H63" s="82">
        <v>36008</v>
      </c>
      <c r="I63" s="42" t="s">
        <v>34</v>
      </c>
      <c r="J63" s="16"/>
      <c r="L63" s="15"/>
      <c r="M63" s="17"/>
      <c r="O63" s="190">
        <v>33068.89</v>
      </c>
      <c r="P63" s="182">
        <v>36550</v>
      </c>
      <c r="Q63" s="106"/>
    </row>
    <row r="64" spans="2:17" x14ac:dyDescent="0.25">
      <c r="B64" s="17" t="s">
        <v>79</v>
      </c>
      <c r="C64" s="16" t="s">
        <v>171</v>
      </c>
      <c r="D64" s="16">
        <v>37.11</v>
      </c>
      <c r="E64" s="14">
        <v>5480.2</v>
      </c>
      <c r="F64" s="55">
        <v>9031.3700000000008</v>
      </c>
      <c r="G64" s="56">
        <v>14883.7</v>
      </c>
      <c r="H64" s="82">
        <v>14763</v>
      </c>
      <c r="I64" s="38" t="s">
        <v>34</v>
      </c>
      <c r="J64" s="16"/>
      <c r="L64" s="15"/>
      <c r="M64" s="17"/>
      <c r="O64" s="190">
        <v>12760.43</v>
      </c>
      <c r="P64" s="175">
        <v>10473</v>
      </c>
      <c r="Q64" s="106"/>
    </row>
    <row r="65" spans="2:17" x14ac:dyDescent="0.25">
      <c r="B65" s="17" t="s">
        <v>80</v>
      </c>
      <c r="C65" s="16" t="s">
        <v>172</v>
      </c>
      <c r="D65" s="16">
        <v>15.45</v>
      </c>
      <c r="E65" s="14">
        <v>3133.67</v>
      </c>
      <c r="F65" s="55">
        <v>5164.29</v>
      </c>
      <c r="G65" s="56">
        <v>8510.75</v>
      </c>
      <c r="H65" s="82">
        <v>6084</v>
      </c>
      <c r="I65" s="38" t="s">
        <v>34</v>
      </c>
      <c r="J65" s="16"/>
      <c r="L65" s="15"/>
      <c r="M65" s="17"/>
      <c r="O65" s="191">
        <v>4498.51</v>
      </c>
      <c r="P65" s="175">
        <v>3823</v>
      </c>
      <c r="Q65" s="106"/>
    </row>
    <row r="66" spans="2:17" x14ac:dyDescent="0.25">
      <c r="B66" s="17" t="s">
        <v>81</v>
      </c>
      <c r="C66" s="16" t="s">
        <v>173</v>
      </c>
      <c r="D66" s="85">
        <v>28.38</v>
      </c>
      <c r="E66" s="14">
        <v>4404.74</v>
      </c>
      <c r="F66" s="55">
        <v>7259.01</v>
      </c>
      <c r="G66" s="56">
        <v>11962.85</v>
      </c>
      <c r="H66" s="82">
        <v>6505</v>
      </c>
      <c r="I66" s="38" t="s">
        <v>34</v>
      </c>
      <c r="J66" s="16"/>
      <c r="L66" s="15"/>
      <c r="M66" s="17"/>
      <c r="O66" s="191">
        <v>6044.21</v>
      </c>
      <c r="P66" s="176">
        <v>3904</v>
      </c>
      <c r="Q66" s="106"/>
    </row>
    <row r="67" spans="2:17" x14ac:dyDescent="0.25">
      <c r="B67" s="17" t="s">
        <v>83</v>
      </c>
      <c r="C67" s="16" t="s">
        <v>174</v>
      </c>
      <c r="D67" s="85">
        <v>11.16</v>
      </c>
      <c r="E67" s="14">
        <v>2851.64</v>
      </c>
      <c r="F67" s="55">
        <v>4699.51</v>
      </c>
      <c r="G67" s="56">
        <v>7744.79</v>
      </c>
      <c r="H67" s="114">
        <v>11481</v>
      </c>
      <c r="I67" s="38" t="s">
        <v>34</v>
      </c>
      <c r="J67" s="16"/>
      <c r="L67" s="15"/>
      <c r="M67" s="17"/>
      <c r="O67" s="192">
        <v>9238.49</v>
      </c>
      <c r="P67" s="176">
        <v>8028</v>
      </c>
      <c r="Q67" s="106"/>
    </row>
    <row r="68" spans="2:17" x14ac:dyDescent="0.25">
      <c r="B68" s="17" t="s">
        <v>85</v>
      </c>
      <c r="C68" s="16" t="s">
        <v>84</v>
      </c>
      <c r="D68" s="85">
        <v>7.88</v>
      </c>
      <c r="E68" s="14">
        <v>1962.45</v>
      </c>
      <c r="F68" s="55">
        <v>2789.16</v>
      </c>
      <c r="G68" s="56">
        <v>4596.53</v>
      </c>
      <c r="H68" s="114">
        <v>5137</v>
      </c>
      <c r="I68" s="38" t="s">
        <v>34</v>
      </c>
      <c r="J68" s="16"/>
      <c r="L68" s="15"/>
      <c r="M68" s="17"/>
      <c r="O68" s="192">
        <v>5204.5</v>
      </c>
      <c r="P68" s="175">
        <v>3980</v>
      </c>
      <c r="Q68" s="106"/>
    </row>
    <row r="69" spans="2:17" x14ac:dyDescent="0.25">
      <c r="B69" s="17" t="s">
        <v>175</v>
      </c>
      <c r="C69" s="16" t="s">
        <v>176</v>
      </c>
      <c r="D69" s="85">
        <v>4.4690000000000003</v>
      </c>
      <c r="E69" s="14">
        <v>1707.84</v>
      </c>
      <c r="F69" s="55">
        <v>2814.53</v>
      </c>
      <c r="G69" s="56">
        <v>4638.3500000000004</v>
      </c>
      <c r="H69" s="82">
        <v>2424</v>
      </c>
      <c r="I69" s="38" t="s">
        <v>34</v>
      </c>
      <c r="J69" s="16"/>
      <c r="L69" s="15"/>
      <c r="M69" s="157">
        <v>14010</v>
      </c>
      <c r="N69">
        <f>M69/H69</f>
        <v>5.7797029702970297</v>
      </c>
      <c r="O69" s="193">
        <v>2425.64</v>
      </c>
      <c r="P69" s="183">
        <v>1964</v>
      </c>
      <c r="Q69" s="106">
        <f>(M69-H69)/H69*100</f>
        <v>477.97029702970298</v>
      </c>
    </row>
    <row r="70" spans="2:17" x14ac:dyDescent="0.25">
      <c r="B70" s="17" t="s">
        <v>177</v>
      </c>
      <c r="C70" s="16" t="s">
        <v>178</v>
      </c>
      <c r="D70" s="85">
        <v>9.8249999999999993</v>
      </c>
      <c r="E70" s="14">
        <v>3199.35</v>
      </c>
      <c r="F70" s="55">
        <v>5272.53</v>
      </c>
      <c r="G70" s="56">
        <v>8689.1200000000008</v>
      </c>
      <c r="H70" s="82">
        <v>3546</v>
      </c>
      <c r="I70" s="38" t="s">
        <v>34</v>
      </c>
      <c r="J70" s="16"/>
      <c r="L70" s="15"/>
      <c r="M70" s="157">
        <v>10544</v>
      </c>
      <c r="N70">
        <f t="shared" ref="N70:N74" si="0">M70/H70</f>
        <v>2.9734912577552173</v>
      </c>
      <c r="O70" s="193">
        <v>3598.36</v>
      </c>
      <c r="P70" s="176">
        <v>2978</v>
      </c>
      <c r="Q70" s="106">
        <f t="shared" ref="Q70:Q74" si="1">(M70-H70)/H70*100</f>
        <v>197.34912577552171</v>
      </c>
    </row>
    <row r="71" spans="2:17" x14ac:dyDescent="0.25">
      <c r="B71" s="17" t="s">
        <v>179</v>
      </c>
      <c r="C71" s="16" t="s">
        <v>180</v>
      </c>
      <c r="D71" s="85">
        <v>14.98</v>
      </c>
      <c r="E71" s="14">
        <v>4311.3900000000003</v>
      </c>
      <c r="F71" s="55">
        <v>7105.17</v>
      </c>
      <c r="G71" s="56">
        <v>11709.33</v>
      </c>
      <c r="H71" s="82">
        <v>5575</v>
      </c>
      <c r="I71" s="38" t="s">
        <v>34</v>
      </c>
      <c r="J71" s="16"/>
      <c r="L71" s="15"/>
      <c r="M71" s="157">
        <v>17869</v>
      </c>
      <c r="N71">
        <f t="shared" si="0"/>
        <v>3.2052017937219732</v>
      </c>
      <c r="O71" s="193">
        <v>5947.58</v>
      </c>
      <c r="P71" s="183">
        <v>4721</v>
      </c>
      <c r="Q71" s="106">
        <f t="shared" si="1"/>
        <v>220.52017937219733</v>
      </c>
    </row>
    <row r="72" spans="2:17" x14ac:dyDescent="0.25">
      <c r="B72" s="17" t="s">
        <v>181</v>
      </c>
      <c r="C72" s="16" t="s">
        <v>182</v>
      </c>
      <c r="D72" s="85">
        <v>9.5250000000000004</v>
      </c>
      <c r="E72" s="14">
        <v>3029.06</v>
      </c>
      <c r="F72" s="55">
        <v>4991.8900000000003</v>
      </c>
      <c r="G72" s="56">
        <v>8226.64</v>
      </c>
      <c r="H72" s="114">
        <v>1197</v>
      </c>
      <c r="I72" s="38" t="s">
        <v>34</v>
      </c>
      <c r="J72" s="16"/>
      <c r="L72" s="15"/>
      <c r="M72" s="157">
        <v>1750</v>
      </c>
      <c r="N72">
        <f t="shared" si="0"/>
        <v>1.4619883040935673</v>
      </c>
      <c r="O72" s="192">
        <v>1138.3800000000001</v>
      </c>
      <c r="P72" s="176">
        <v>900</v>
      </c>
      <c r="Q72" s="106">
        <f t="shared" si="1"/>
        <v>46.198830409356724</v>
      </c>
    </row>
    <row r="73" spans="2:17" x14ac:dyDescent="0.25">
      <c r="B73" s="17" t="s">
        <v>183</v>
      </c>
      <c r="C73" s="16" t="s">
        <v>184</v>
      </c>
      <c r="D73" s="85">
        <v>10.17</v>
      </c>
      <c r="E73" s="14">
        <v>2487.9899999999998</v>
      </c>
      <c r="F73" s="55">
        <v>4100.21</v>
      </c>
      <c r="G73" s="56">
        <v>6757.16</v>
      </c>
      <c r="H73" s="82">
        <v>6180</v>
      </c>
      <c r="I73" s="38" t="s">
        <v>34</v>
      </c>
      <c r="J73" s="16"/>
      <c r="L73" s="15"/>
      <c r="M73" s="157">
        <v>8791</v>
      </c>
      <c r="N73">
        <f t="shared" si="0"/>
        <v>1.4224919093851132</v>
      </c>
      <c r="O73" s="193">
        <f>6364.77+142.99</f>
        <v>6507.76</v>
      </c>
      <c r="P73" s="183">
        <v>5112</v>
      </c>
      <c r="Q73" s="106">
        <f t="shared" si="1"/>
        <v>42.249190938511326</v>
      </c>
    </row>
    <row r="74" spans="2:17" ht="15.75" thickBot="1" x14ac:dyDescent="0.3">
      <c r="B74" s="18" t="s">
        <v>185</v>
      </c>
      <c r="C74" s="65" t="s">
        <v>186</v>
      </c>
      <c r="D74" s="86">
        <v>23.459</v>
      </c>
      <c r="E74" s="22">
        <v>4537.57</v>
      </c>
      <c r="F74" s="57">
        <v>7477.93</v>
      </c>
      <c r="G74" s="58">
        <v>12323.62</v>
      </c>
      <c r="H74" s="206">
        <v>10244</v>
      </c>
      <c r="I74" s="68" t="s">
        <v>34</v>
      </c>
      <c r="J74" s="19"/>
      <c r="K74" s="20"/>
      <c r="L74" s="21"/>
      <c r="M74" s="158">
        <v>14767</v>
      </c>
      <c r="N74">
        <f t="shared" si="0"/>
        <v>1.4415267473643107</v>
      </c>
      <c r="O74" s="194">
        <v>11335.83</v>
      </c>
      <c r="P74" s="183">
        <v>8843</v>
      </c>
      <c r="Q74" s="106">
        <f t="shared" si="1"/>
        <v>44.152674736431081</v>
      </c>
    </row>
    <row r="75" spans="2:17" x14ac:dyDescent="0.25">
      <c r="Q75" s="106"/>
    </row>
  </sheetData>
  <mergeCells count="8">
    <mergeCell ref="J60:L60"/>
    <mergeCell ref="B36:H36"/>
    <mergeCell ref="B50:H50"/>
    <mergeCell ref="B52:H52"/>
    <mergeCell ref="E60:G60"/>
    <mergeCell ref="H60:I60"/>
    <mergeCell ref="B55:H55"/>
    <mergeCell ref="B57:H57"/>
  </mergeCells>
  <phoneticPr fontId="17" type="noConversion"/>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1643A-9414-4AC4-AB87-029906B2FA63}">
  <dimension ref="B2:AC82"/>
  <sheetViews>
    <sheetView topLeftCell="A31" zoomScale="90" zoomScaleNormal="90" workbookViewId="0">
      <selection activeCell="B62" sqref="B62:B70"/>
    </sheetView>
  </sheetViews>
  <sheetFormatPr defaultRowHeight="15" x14ac:dyDescent="0.25"/>
  <cols>
    <col min="1" max="1" width="33.85546875" bestFit="1" customWidth="1"/>
    <col min="2" max="2" width="39.42578125" customWidth="1"/>
    <col min="3" max="3" width="29.7109375" bestFit="1" customWidth="1"/>
    <col min="4" max="4" width="26.5703125" customWidth="1"/>
    <col min="5" max="5" width="25.85546875" bestFit="1" customWidth="1"/>
    <col min="6" max="6" width="15.5703125" customWidth="1"/>
    <col min="7" max="7" width="15.5703125" bestFit="1" customWidth="1"/>
    <col min="8" max="8" width="16.85546875" customWidth="1"/>
    <col min="9" max="9" width="16.5703125" customWidth="1"/>
    <col min="10" max="10" width="11.42578125" customWidth="1"/>
    <col min="11" max="11" width="12.7109375" customWidth="1"/>
    <col min="13" max="13" width="11.7109375" customWidth="1"/>
    <col min="14" max="14" width="9.28515625" bestFit="1" customWidth="1"/>
  </cols>
  <sheetData>
    <row r="2" spans="2:4" ht="21" x14ac:dyDescent="0.35">
      <c r="B2" s="25" t="s">
        <v>50</v>
      </c>
      <c r="C2" s="25" t="s">
        <v>8</v>
      </c>
    </row>
    <row r="4" spans="2:4" ht="21" x14ac:dyDescent="0.35">
      <c r="B4" s="25" t="s">
        <v>51</v>
      </c>
      <c r="C4" s="25" t="s">
        <v>52</v>
      </c>
    </row>
    <row r="5" spans="2:4" ht="21" x14ac:dyDescent="0.35">
      <c r="B5" s="25"/>
      <c r="C5" s="25"/>
    </row>
    <row r="6" spans="2:4" ht="21" x14ac:dyDescent="0.35">
      <c r="B6" s="25" t="s">
        <v>53</v>
      </c>
      <c r="C6" s="25" t="s">
        <v>17</v>
      </c>
    </row>
    <row r="7" spans="2:4" ht="15.75" thickBot="1" x14ac:dyDescent="0.3"/>
    <row r="8" spans="2:4" x14ac:dyDescent="0.25">
      <c r="B8" s="3" t="s">
        <v>1</v>
      </c>
      <c r="C8" s="3" t="s">
        <v>2</v>
      </c>
    </row>
    <row r="9" spans="2:4" x14ac:dyDescent="0.25">
      <c r="B9" s="81" t="s">
        <v>16</v>
      </c>
      <c r="C9" s="91">
        <f>'HUC-8 Overview'!C10</f>
        <v>195</v>
      </c>
    </row>
    <row r="12" spans="2:4" ht="15.75" thickBot="1" x14ac:dyDescent="0.3">
      <c r="B12" t="s">
        <v>54</v>
      </c>
    </row>
    <row r="13" spans="2:4" ht="15.75" thickBot="1" x14ac:dyDescent="0.3">
      <c r="B13" s="1" t="s">
        <v>55</v>
      </c>
      <c r="C13" s="2" t="s">
        <v>56</v>
      </c>
      <c r="D13" s="2" t="s">
        <v>57</v>
      </c>
    </row>
    <row r="14" spans="2:4" x14ac:dyDescent="0.25">
      <c r="B14" s="26">
        <v>0.1</v>
      </c>
      <c r="C14" s="30" t="s">
        <v>45</v>
      </c>
      <c r="D14" s="32">
        <v>0.1</v>
      </c>
    </row>
    <row r="15" spans="2:4" x14ac:dyDescent="0.25">
      <c r="B15" s="26">
        <v>0.04</v>
      </c>
      <c r="C15" s="30" t="s">
        <v>58</v>
      </c>
      <c r="D15" s="33">
        <v>0.04</v>
      </c>
    </row>
    <row r="16" spans="2:4" x14ac:dyDescent="0.25">
      <c r="B16" s="28">
        <v>0.02</v>
      </c>
      <c r="C16" s="31" t="s">
        <v>59</v>
      </c>
      <c r="D16" s="34">
        <v>0.02</v>
      </c>
    </row>
    <row r="17" spans="2:29" x14ac:dyDescent="0.25">
      <c r="B17" s="28">
        <v>0.01</v>
      </c>
      <c r="C17" s="31" t="s">
        <v>60</v>
      </c>
      <c r="D17" s="34">
        <v>0.01</v>
      </c>
    </row>
    <row r="18" spans="2:29" x14ac:dyDescent="0.25">
      <c r="B18" s="27">
        <v>2E-3</v>
      </c>
      <c r="C18" s="30" t="s">
        <v>39</v>
      </c>
      <c r="D18" s="36">
        <v>2E-3</v>
      </c>
    </row>
    <row r="19" spans="2:29" x14ac:dyDescent="0.25">
      <c r="B19" s="29" t="s">
        <v>61</v>
      </c>
      <c r="C19" s="30" t="s">
        <v>49</v>
      </c>
      <c r="D19" s="35" t="s">
        <v>27</v>
      </c>
    </row>
    <row r="20" spans="2:29" x14ac:dyDescent="0.25">
      <c r="B20" s="29" t="s">
        <v>62</v>
      </c>
      <c r="C20" s="30" t="s">
        <v>47</v>
      </c>
      <c r="D20" s="35" t="s">
        <v>28</v>
      </c>
    </row>
    <row r="22" spans="2:29" s="47" customFormat="1" ht="21" x14ac:dyDescent="0.35">
      <c r="B22" s="48" t="s">
        <v>63</v>
      </c>
      <c r="Q22"/>
      <c r="R22"/>
      <c r="S22"/>
      <c r="T22"/>
      <c r="U22"/>
      <c r="V22"/>
      <c r="W22"/>
      <c r="X22"/>
      <c r="Y22"/>
      <c r="Z22"/>
      <c r="AA22"/>
      <c r="AB22"/>
      <c r="AC22"/>
    </row>
    <row r="36" spans="2:8" ht="23.25" x14ac:dyDescent="0.35">
      <c r="B36" s="220" t="s">
        <v>64</v>
      </c>
      <c r="C36" s="220"/>
      <c r="D36" s="220"/>
      <c r="E36" s="220"/>
      <c r="F36" s="220"/>
      <c r="G36" s="220"/>
      <c r="H36" s="220"/>
    </row>
    <row r="37" spans="2:8" ht="15.75" thickBot="1" x14ac:dyDescent="0.3"/>
    <row r="38" spans="2:8" ht="15.75" thickBot="1" x14ac:dyDescent="0.3">
      <c r="C38" s="214" t="s">
        <v>23</v>
      </c>
      <c r="D38" s="235"/>
    </row>
    <row r="39" spans="2:8" ht="15.75" thickBot="1" x14ac:dyDescent="0.3">
      <c r="B39" s="5" t="s">
        <v>65</v>
      </c>
      <c r="C39" s="37" t="s">
        <v>29</v>
      </c>
      <c r="D39" s="37"/>
    </row>
    <row r="40" spans="2:8" x14ac:dyDescent="0.25">
      <c r="B40" s="39">
        <v>0.1</v>
      </c>
      <c r="C40" s="103">
        <v>6484</v>
      </c>
      <c r="D40" s="12" t="s">
        <v>45</v>
      </c>
    </row>
    <row r="41" spans="2:8" x14ac:dyDescent="0.25">
      <c r="B41" s="40">
        <v>0.04</v>
      </c>
      <c r="C41" s="104">
        <v>11958</v>
      </c>
      <c r="D41" s="17" t="s">
        <v>58</v>
      </c>
    </row>
    <row r="42" spans="2:8" x14ac:dyDescent="0.25">
      <c r="B42" s="40">
        <v>0.02</v>
      </c>
      <c r="C42" s="104">
        <v>19200</v>
      </c>
      <c r="D42" s="17" t="s">
        <v>59</v>
      </c>
    </row>
    <row r="43" spans="2:8" x14ac:dyDescent="0.25">
      <c r="B43" s="40">
        <v>0.01</v>
      </c>
      <c r="C43" s="104">
        <v>27531</v>
      </c>
      <c r="D43" s="17" t="s">
        <v>34</v>
      </c>
    </row>
    <row r="44" spans="2:8" x14ac:dyDescent="0.25">
      <c r="B44" s="41">
        <v>2E-3</v>
      </c>
      <c r="C44" s="54">
        <v>53198</v>
      </c>
      <c r="D44" s="17" t="s">
        <v>39</v>
      </c>
    </row>
    <row r="45" spans="2:8" x14ac:dyDescent="0.25">
      <c r="B45" s="42" t="s">
        <v>61</v>
      </c>
      <c r="C45" s="104">
        <v>16079</v>
      </c>
      <c r="D45" s="17" t="s">
        <v>66</v>
      </c>
    </row>
    <row r="46" spans="2:8" ht="15.75" thickBot="1" x14ac:dyDescent="0.3">
      <c r="B46" s="43" t="s">
        <v>62</v>
      </c>
      <c r="C46" s="105">
        <v>41041</v>
      </c>
      <c r="D46" s="18" t="s">
        <v>67</v>
      </c>
    </row>
    <row r="50" spans="2:13" ht="21" x14ac:dyDescent="0.35">
      <c r="B50" s="224" t="s">
        <v>68</v>
      </c>
      <c r="C50" s="224"/>
      <c r="D50" s="224"/>
      <c r="E50" s="224"/>
      <c r="F50" s="224"/>
      <c r="G50" s="224"/>
      <c r="H50" s="224"/>
    </row>
    <row r="51" spans="2:13" ht="15.75" thickBot="1" x14ac:dyDescent="0.3"/>
    <row r="52" spans="2:13" ht="84" customHeight="1" thickBot="1" x14ac:dyDescent="0.3">
      <c r="B52" s="228" t="s">
        <v>343</v>
      </c>
      <c r="C52" s="228"/>
      <c r="D52" s="228"/>
      <c r="E52" s="228"/>
      <c r="F52" s="228"/>
      <c r="G52" s="228"/>
      <c r="H52" s="236"/>
    </row>
    <row r="55" spans="2:13" ht="21" x14ac:dyDescent="0.35">
      <c r="B55" s="224" t="s">
        <v>69</v>
      </c>
      <c r="C55" s="224"/>
      <c r="D55" s="224"/>
      <c r="E55" s="224"/>
      <c r="F55" s="224"/>
      <c r="G55" s="224"/>
      <c r="H55" s="224"/>
    </row>
    <row r="57" spans="2:13" ht="54" customHeight="1" x14ac:dyDescent="0.25">
      <c r="B57" s="228" t="s">
        <v>187</v>
      </c>
      <c r="C57" s="229"/>
      <c r="D57" s="229"/>
      <c r="E57" s="229"/>
      <c r="F57" s="229"/>
      <c r="G57" s="229"/>
      <c r="H57" s="230"/>
    </row>
    <row r="59" spans="2:13" ht="15.75" thickBot="1" x14ac:dyDescent="0.3"/>
    <row r="60" spans="2:13" ht="15.75" thickBot="1" x14ac:dyDescent="0.3">
      <c r="E60" s="211" t="s">
        <v>22</v>
      </c>
      <c r="F60" s="211"/>
      <c r="G60" s="211"/>
      <c r="H60" s="214" t="s">
        <v>23</v>
      </c>
      <c r="I60" s="214"/>
      <c r="J60" s="214" t="s">
        <v>24</v>
      </c>
      <c r="K60" s="214"/>
      <c r="L60" s="235"/>
    </row>
    <row r="61" spans="2:13" ht="15.75" thickBot="1" x14ac:dyDescent="0.3">
      <c r="B61" s="24" t="s">
        <v>71</v>
      </c>
      <c r="C61" s="66" t="s">
        <v>72</v>
      </c>
      <c r="D61" s="152" t="s">
        <v>73</v>
      </c>
      <c r="E61" s="6" t="s">
        <v>27</v>
      </c>
      <c r="F61" s="7">
        <v>0.01</v>
      </c>
      <c r="G61" s="8" t="s">
        <v>28</v>
      </c>
      <c r="H61" s="6" t="s">
        <v>74</v>
      </c>
      <c r="I61" s="8" t="s">
        <v>75</v>
      </c>
      <c r="J61" s="9" t="s">
        <v>31</v>
      </c>
      <c r="K61" s="10" t="s">
        <v>32</v>
      </c>
      <c r="L61" s="11" t="s">
        <v>32</v>
      </c>
    </row>
    <row r="62" spans="2:13" x14ac:dyDescent="0.25">
      <c r="B62" s="12" t="s">
        <v>188</v>
      </c>
      <c r="C62" s="16" t="s">
        <v>189</v>
      </c>
      <c r="D62" s="85">
        <v>195.99</v>
      </c>
      <c r="E62" s="14">
        <v>13634</v>
      </c>
      <c r="F62" s="55">
        <v>22469</v>
      </c>
      <c r="G62" s="56">
        <v>37028</v>
      </c>
      <c r="H62" s="115">
        <v>28212</v>
      </c>
      <c r="I62" s="87" t="s">
        <v>34</v>
      </c>
      <c r="J62" s="16"/>
      <c r="L62" s="15"/>
      <c r="M62">
        <v>27531</v>
      </c>
    </row>
    <row r="63" spans="2:13" x14ac:dyDescent="0.25">
      <c r="B63" s="17" t="s">
        <v>79</v>
      </c>
      <c r="C63" s="16" t="s">
        <v>84</v>
      </c>
      <c r="D63" s="85">
        <v>1.87</v>
      </c>
      <c r="E63" s="14">
        <v>724.8</v>
      </c>
      <c r="F63" s="55">
        <v>1194.5</v>
      </c>
      <c r="G63" s="56">
        <v>1968.5</v>
      </c>
      <c r="H63" s="108">
        <v>1982</v>
      </c>
      <c r="I63" s="13" t="s">
        <v>34</v>
      </c>
      <c r="J63" s="16"/>
      <c r="L63" s="15"/>
      <c r="M63">
        <v>2108</v>
      </c>
    </row>
    <row r="64" spans="2:13" x14ac:dyDescent="0.25">
      <c r="B64" s="17" t="s">
        <v>80</v>
      </c>
      <c r="C64" s="16" t="s">
        <v>190</v>
      </c>
      <c r="D64" s="85">
        <v>8.7309999999999999</v>
      </c>
      <c r="E64" s="14">
        <v>1956.22</v>
      </c>
      <c r="F64" s="55">
        <v>3223.8560000000002</v>
      </c>
      <c r="G64" s="56">
        <v>5312.0910000000003</v>
      </c>
      <c r="H64" s="108">
        <v>6969</v>
      </c>
      <c r="I64" s="56" t="s">
        <v>34</v>
      </c>
      <c r="J64" s="16"/>
      <c r="L64" s="15"/>
      <c r="M64">
        <v>7045</v>
      </c>
    </row>
    <row r="65" spans="2:13" x14ac:dyDescent="0.25">
      <c r="B65" s="17" t="s">
        <v>81</v>
      </c>
      <c r="C65" s="16" t="s">
        <v>189</v>
      </c>
      <c r="D65" s="85">
        <v>123.25</v>
      </c>
      <c r="E65" s="14">
        <v>10110.57</v>
      </c>
      <c r="F65" s="55">
        <v>16662.22</v>
      </c>
      <c r="G65" s="56">
        <v>27459.323</v>
      </c>
      <c r="H65" s="109">
        <v>20682</v>
      </c>
      <c r="I65" s="56" t="s">
        <v>34</v>
      </c>
      <c r="J65" s="16"/>
      <c r="L65" s="15"/>
      <c r="M65">
        <v>19331</v>
      </c>
    </row>
    <row r="66" spans="2:13" x14ac:dyDescent="0.25">
      <c r="B66" s="17" t="s">
        <v>83</v>
      </c>
      <c r="C66" s="16" t="s">
        <v>189</v>
      </c>
      <c r="D66" s="85">
        <v>57.31</v>
      </c>
      <c r="E66" s="14">
        <v>5988.5</v>
      </c>
      <c r="F66" s="55">
        <v>9869.1</v>
      </c>
      <c r="G66" s="56">
        <v>16264.2</v>
      </c>
      <c r="H66" s="109">
        <v>12840</v>
      </c>
      <c r="I66" s="56" t="s">
        <v>34</v>
      </c>
      <c r="J66" s="16"/>
      <c r="L66" s="15"/>
      <c r="M66">
        <v>13169</v>
      </c>
    </row>
    <row r="67" spans="2:13" x14ac:dyDescent="0.25">
      <c r="B67" s="17" t="s">
        <v>85</v>
      </c>
      <c r="C67" s="16" t="s">
        <v>191</v>
      </c>
      <c r="D67" s="85">
        <v>23.99</v>
      </c>
      <c r="E67" s="14">
        <v>4095.5</v>
      </c>
      <c r="F67" s="55">
        <v>6749.38</v>
      </c>
      <c r="G67" s="56">
        <v>11122.98</v>
      </c>
      <c r="H67" s="109">
        <v>6455</v>
      </c>
      <c r="I67" s="56" t="s">
        <v>34</v>
      </c>
      <c r="J67" s="16"/>
      <c r="L67" s="15"/>
      <c r="M67">
        <v>6783</v>
      </c>
    </row>
    <row r="68" spans="2:13" x14ac:dyDescent="0.25">
      <c r="B68" s="17" t="s">
        <v>86</v>
      </c>
      <c r="C68" s="16" t="s">
        <v>189</v>
      </c>
      <c r="D68" s="85">
        <v>37.25</v>
      </c>
      <c r="E68" s="14">
        <v>4639.1400000000003</v>
      </c>
      <c r="F68" s="55">
        <v>7645.29</v>
      </c>
      <c r="G68" s="56">
        <v>12599.45</v>
      </c>
      <c r="H68" s="109">
        <v>12406</v>
      </c>
      <c r="I68" s="56" t="s">
        <v>34</v>
      </c>
      <c r="J68" s="16"/>
      <c r="L68" s="15"/>
      <c r="M68">
        <v>12406</v>
      </c>
    </row>
    <row r="69" spans="2:13" x14ac:dyDescent="0.25">
      <c r="B69" s="17" t="s">
        <v>88</v>
      </c>
      <c r="C69" s="16" t="s">
        <v>190</v>
      </c>
      <c r="D69" s="85">
        <v>50.45</v>
      </c>
      <c r="E69" s="14">
        <v>6517.02</v>
      </c>
      <c r="F69" s="55">
        <v>10740.05</v>
      </c>
      <c r="G69" s="56">
        <v>17699.599999999999</v>
      </c>
      <c r="H69" s="109">
        <v>10618</v>
      </c>
      <c r="I69" s="56" t="s">
        <v>34</v>
      </c>
      <c r="J69" s="16"/>
      <c r="L69" s="15"/>
      <c r="M69">
        <v>11029</v>
      </c>
    </row>
    <row r="70" spans="2:13" ht="15.75" thickBot="1" x14ac:dyDescent="0.3">
      <c r="B70" s="18" t="s">
        <v>90</v>
      </c>
      <c r="C70" s="65" t="s">
        <v>189</v>
      </c>
      <c r="D70" s="86">
        <v>112.47</v>
      </c>
      <c r="E70" s="22">
        <v>9631.08</v>
      </c>
      <c r="F70" s="57">
        <v>15872.02</v>
      </c>
      <c r="G70" s="58">
        <v>26157.09</v>
      </c>
      <c r="H70" s="110">
        <v>19762</v>
      </c>
      <c r="I70" s="58" t="s">
        <v>34</v>
      </c>
      <c r="J70" s="19"/>
      <c r="K70" s="20"/>
      <c r="L70" s="21"/>
      <c r="M70">
        <v>18449</v>
      </c>
    </row>
    <row r="72" spans="2:13" x14ac:dyDescent="0.25">
      <c r="B72" s="107"/>
      <c r="D72" s="107"/>
    </row>
    <row r="73" spans="2:13" x14ac:dyDescent="0.25">
      <c r="B73" s="186"/>
      <c r="D73" s="187"/>
      <c r="H73" s="160"/>
    </row>
    <row r="74" spans="2:13" x14ac:dyDescent="0.25">
      <c r="B74" s="188"/>
      <c r="D74" s="188"/>
    </row>
    <row r="75" spans="2:13" x14ac:dyDescent="0.25">
      <c r="B75" s="188"/>
      <c r="D75" s="188"/>
    </row>
    <row r="76" spans="2:13" x14ac:dyDescent="0.25">
      <c r="B76" s="189"/>
      <c r="D76" s="189"/>
    </row>
    <row r="77" spans="2:13" x14ac:dyDescent="0.25">
      <c r="B77" s="188"/>
      <c r="D77" s="188"/>
    </row>
    <row r="78" spans="2:13" x14ac:dyDescent="0.25">
      <c r="B78" s="188"/>
      <c r="D78" s="188"/>
    </row>
    <row r="79" spans="2:13" x14ac:dyDescent="0.25">
      <c r="B79" s="188"/>
      <c r="D79" s="188"/>
    </row>
    <row r="80" spans="2:13" x14ac:dyDescent="0.25">
      <c r="B80" s="188"/>
      <c r="D80" s="188"/>
    </row>
    <row r="81" spans="2:4" x14ac:dyDescent="0.25">
      <c r="B81" s="188"/>
      <c r="D81" s="188"/>
    </row>
    <row r="82" spans="2:4" x14ac:dyDescent="0.25">
      <c r="B82" s="188"/>
      <c r="D82" s="188"/>
    </row>
  </sheetData>
  <mergeCells count="9">
    <mergeCell ref="J60:L60"/>
    <mergeCell ref="B36:H36"/>
    <mergeCell ref="C38:D38"/>
    <mergeCell ref="B50:H50"/>
    <mergeCell ref="B52:H52"/>
    <mergeCell ref="E60:G60"/>
    <mergeCell ref="H60:I60"/>
    <mergeCell ref="B55:H55"/>
    <mergeCell ref="B57:H57"/>
  </mergeCells>
  <phoneticPr fontId="17" type="noConversion"/>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D64DC-5C30-4E13-8CB2-8D1646E67EEE}">
  <dimension ref="B2:AC90"/>
  <sheetViews>
    <sheetView tabSelected="1" topLeftCell="A50" zoomScale="75" zoomScaleNormal="75" workbookViewId="0">
      <selection activeCell="M80" sqref="M80"/>
    </sheetView>
  </sheetViews>
  <sheetFormatPr defaultRowHeight="15" x14ac:dyDescent="0.25"/>
  <cols>
    <col min="2" max="2" width="23.140625" customWidth="1"/>
    <col min="3" max="3" width="29.7109375" bestFit="1" customWidth="1"/>
    <col min="4" max="4" width="24" customWidth="1"/>
    <col min="5" max="5" width="15.5703125" bestFit="1" customWidth="1"/>
    <col min="6" max="6" width="17.85546875" customWidth="1"/>
    <col min="7" max="7" width="15.5703125" bestFit="1" customWidth="1"/>
    <col min="8" max="8" width="16.85546875" customWidth="1"/>
    <col min="9" max="9" width="16.5703125" customWidth="1"/>
    <col min="10" max="10" width="11.42578125" customWidth="1"/>
    <col min="11" max="11" width="12.7109375" customWidth="1"/>
    <col min="14" max="14" width="12.140625" customWidth="1"/>
  </cols>
  <sheetData>
    <row r="2" spans="2:4" ht="21" x14ac:dyDescent="0.35">
      <c r="B2" s="25" t="s">
        <v>50</v>
      </c>
      <c r="C2" s="25" t="s">
        <v>11</v>
      </c>
    </row>
    <row r="4" spans="2:4" ht="21" x14ac:dyDescent="0.35">
      <c r="B4" s="25" t="s">
        <v>51</v>
      </c>
      <c r="C4" s="25" t="s">
        <v>192</v>
      </c>
    </row>
    <row r="5" spans="2:4" ht="21" x14ac:dyDescent="0.35">
      <c r="B5" s="25"/>
      <c r="C5" s="25"/>
    </row>
    <row r="6" spans="2:4" ht="21" x14ac:dyDescent="0.35">
      <c r="B6" s="25" t="s">
        <v>53</v>
      </c>
      <c r="C6" s="156" t="s">
        <v>193</v>
      </c>
    </row>
    <row r="7" spans="2:4" ht="15.75" thickBot="1" x14ac:dyDescent="0.3"/>
    <row r="8" spans="2:4" x14ac:dyDescent="0.25">
      <c r="B8" s="3" t="s">
        <v>1</v>
      </c>
      <c r="C8" s="3" t="s">
        <v>2</v>
      </c>
    </row>
    <row r="9" spans="2:4" x14ac:dyDescent="0.25">
      <c r="B9" s="81" t="s">
        <v>17</v>
      </c>
      <c r="C9" s="91">
        <f>'HUC-8 Overview'!C11</f>
        <v>155</v>
      </c>
    </row>
    <row r="12" spans="2:4" ht="15.75" thickBot="1" x14ac:dyDescent="0.3">
      <c r="B12" t="s">
        <v>54</v>
      </c>
    </row>
    <row r="13" spans="2:4" ht="15.75" thickBot="1" x14ac:dyDescent="0.3">
      <c r="B13" s="1" t="s">
        <v>55</v>
      </c>
      <c r="C13" s="2" t="s">
        <v>56</v>
      </c>
      <c r="D13" s="2" t="s">
        <v>57</v>
      </c>
    </row>
    <row r="14" spans="2:4" x14ac:dyDescent="0.25">
      <c r="B14" s="26">
        <v>0.1</v>
      </c>
      <c r="C14" s="30" t="s">
        <v>45</v>
      </c>
      <c r="D14" s="32">
        <v>0.1</v>
      </c>
    </row>
    <row r="15" spans="2:4" x14ac:dyDescent="0.25">
      <c r="B15" s="26">
        <v>0.04</v>
      </c>
      <c r="C15" s="30" t="s">
        <v>58</v>
      </c>
      <c r="D15" s="33">
        <v>0.04</v>
      </c>
    </row>
    <row r="16" spans="2:4" x14ac:dyDescent="0.25">
      <c r="B16" s="28">
        <v>0.02</v>
      </c>
      <c r="C16" s="31" t="s">
        <v>59</v>
      </c>
      <c r="D16" s="34">
        <v>0.02</v>
      </c>
    </row>
    <row r="17" spans="2:29" x14ac:dyDescent="0.25">
      <c r="B17" s="28">
        <v>0.01</v>
      </c>
      <c r="C17" s="31" t="s">
        <v>60</v>
      </c>
      <c r="D17" s="34">
        <v>0.01</v>
      </c>
    </row>
    <row r="18" spans="2:29" x14ac:dyDescent="0.25">
      <c r="B18" s="27">
        <v>2E-3</v>
      </c>
      <c r="C18" s="30" t="s">
        <v>39</v>
      </c>
      <c r="D18" s="36">
        <v>2E-3</v>
      </c>
    </row>
    <row r="19" spans="2:29" x14ac:dyDescent="0.25">
      <c r="B19" s="29" t="s">
        <v>61</v>
      </c>
      <c r="C19" s="30" t="s">
        <v>49</v>
      </c>
      <c r="D19" s="35" t="s">
        <v>27</v>
      </c>
    </row>
    <row r="20" spans="2:29" x14ac:dyDescent="0.25">
      <c r="B20" s="29" t="s">
        <v>62</v>
      </c>
      <c r="C20" s="30" t="s">
        <v>47</v>
      </c>
      <c r="D20" s="35" t="s">
        <v>28</v>
      </c>
    </row>
    <row r="22" spans="2:29" s="47" customFormat="1" ht="21" x14ac:dyDescent="0.35">
      <c r="B22" s="48" t="s">
        <v>63</v>
      </c>
      <c r="Q22"/>
      <c r="R22"/>
      <c r="S22"/>
      <c r="T22"/>
      <c r="U22"/>
      <c r="V22"/>
      <c r="W22"/>
      <c r="X22"/>
      <c r="Y22"/>
      <c r="Z22"/>
      <c r="AA22"/>
      <c r="AB22"/>
      <c r="AC22"/>
    </row>
    <row r="36" spans="2:8" ht="23.25" x14ac:dyDescent="0.35">
      <c r="B36" s="220" t="s">
        <v>64</v>
      </c>
      <c r="C36" s="220"/>
      <c r="D36" s="220"/>
      <c r="E36" s="220"/>
      <c r="F36" s="220"/>
      <c r="G36" s="220"/>
      <c r="H36" s="220"/>
    </row>
    <row r="37" spans="2:8" ht="15.75" thickBot="1" x14ac:dyDescent="0.3"/>
    <row r="38" spans="2:8" ht="15.75" thickBot="1" x14ac:dyDescent="0.3">
      <c r="C38" s="214" t="s">
        <v>23</v>
      </c>
      <c r="D38" s="215"/>
    </row>
    <row r="39" spans="2:8" ht="15.75" thickBot="1" x14ac:dyDescent="0.3">
      <c r="B39" s="5" t="s">
        <v>65</v>
      </c>
      <c r="C39" s="37" t="s">
        <v>29</v>
      </c>
      <c r="D39" s="37"/>
    </row>
    <row r="40" spans="2:8" x14ac:dyDescent="0.25">
      <c r="B40" s="39">
        <v>0.1</v>
      </c>
      <c r="C40" s="38">
        <v>9715</v>
      </c>
      <c r="D40" s="12" t="s">
        <v>45</v>
      </c>
    </row>
    <row r="41" spans="2:8" x14ac:dyDescent="0.25">
      <c r="B41" s="40">
        <v>0.04</v>
      </c>
      <c r="C41" s="38">
        <v>17784</v>
      </c>
      <c r="D41" s="17" t="s">
        <v>58</v>
      </c>
    </row>
    <row r="42" spans="2:8" x14ac:dyDescent="0.25">
      <c r="B42" s="40">
        <v>0.02</v>
      </c>
      <c r="C42" s="38">
        <v>26374</v>
      </c>
      <c r="D42" s="17" t="s">
        <v>59</v>
      </c>
    </row>
    <row r="43" spans="2:8" x14ac:dyDescent="0.25">
      <c r="B43" s="40">
        <v>0.01</v>
      </c>
      <c r="C43" s="38">
        <v>40975</v>
      </c>
      <c r="D43" s="17" t="s">
        <v>34</v>
      </c>
    </row>
    <row r="44" spans="2:8" x14ac:dyDescent="0.25">
      <c r="B44" s="41">
        <v>2E-3</v>
      </c>
      <c r="C44" s="38">
        <v>90366</v>
      </c>
      <c r="D44" s="17" t="s">
        <v>39</v>
      </c>
    </row>
    <row r="45" spans="2:8" x14ac:dyDescent="0.25">
      <c r="B45" s="42" t="s">
        <v>61</v>
      </c>
      <c r="C45" s="38">
        <v>22049</v>
      </c>
      <c r="D45" s="17" t="s">
        <v>66</v>
      </c>
    </row>
    <row r="46" spans="2:8" ht="15.75" thickBot="1" x14ac:dyDescent="0.3">
      <c r="B46" s="43" t="s">
        <v>62</v>
      </c>
      <c r="C46" s="68">
        <v>65128</v>
      </c>
      <c r="D46" s="18" t="s">
        <v>67</v>
      </c>
    </row>
    <row r="50" spans="2:16" ht="21" x14ac:dyDescent="0.35">
      <c r="B50" s="224" t="s">
        <v>68</v>
      </c>
      <c r="C50" s="224"/>
      <c r="D50" s="224"/>
      <c r="E50" s="224"/>
      <c r="F50" s="224"/>
      <c r="G50" s="224"/>
      <c r="H50" s="224"/>
    </row>
    <row r="51" spans="2:16" ht="15.75" thickBot="1" x14ac:dyDescent="0.3"/>
    <row r="52" spans="2:16" ht="165.75" customHeight="1" x14ac:dyDescent="0.25">
      <c r="B52" s="228" t="s">
        <v>342</v>
      </c>
      <c r="C52" s="232"/>
      <c r="D52" s="232"/>
      <c r="E52" s="232"/>
      <c r="F52" s="232"/>
      <c r="G52" s="232"/>
      <c r="H52" s="233"/>
    </row>
    <row r="55" spans="2:16" ht="21" x14ac:dyDescent="0.35">
      <c r="B55" s="224" t="s">
        <v>69</v>
      </c>
      <c r="C55" s="224"/>
      <c r="D55" s="224"/>
      <c r="E55" s="224"/>
      <c r="F55" s="224"/>
      <c r="G55" s="224"/>
      <c r="H55" s="224"/>
    </row>
    <row r="56" spans="2:16" ht="15.75" thickBot="1" x14ac:dyDescent="0.3"/>
    <row r="57" spans="2:16" ht="54" customHeight="1" thickBot="1" x14ac:dyDescent="0.3">
      <c r="B57" s="228" t="s">
        <v>194</v>
      </c>
      <c r="C57" s="229"/>
      <c r="D57" s="229"/>
      <c r="E57" s="229"/>
      <c r="F57" s="229"/>
      <c r="G57" s="229"/>
      <c r="H57" s="230"/>
    </row>
    <row r="59" spans="2:16" ht="15.75" thickBot="1" x14ac:dyDescent="0.3"/>
    <row r="60" spans="2:16" ht="15.75" thickBot="1" x14ac:dyDescent="0.3">
      <c r="E60" s="211" t="s">
        <v>22</v>
      </c>
      <c r="F60" s="212"/>
      <c r="G60" s="213"/>
      <c r="H60" s="214" t="s">
        <v>23</v>
      </c>
      <c r="I60" s="215"/>
      <c r="J60" s="214" t="s">
        <v>24</v>
      </c>
      <c r="K60" s="231"/>
      <c r="L60" s="215"/>
    </row>
    <row r="61" spans="2:16" ht="15.75" thickBot="1" x14ac:dyDescent="0.3">
      <c r="B61" s="24" t="s">
        <v>71</v>
      </c>
      <c r="C61" s="66" t="s">
        <v>72</v>
      </c>
      <c r="D61" s="66" t="s">
        <v>73</v>
      </c>
      <c r="E61" s="6" t="s">
        <v>27</v>
      </c>
      <c r="F61" s="7">
        <v>0.01</v>
      </c>
      <c r="G61" s="8" t="s">
        <v>28</v>
      </c>
      <c r="H61" s="6" t="s">
        <v>74</v>
      </c>
      <c r="I61" s="8" t="s">
        <v>75</v>
      </c>
      <c r="J61" s="9" t="s">
        <v>31</v>
      </c>
      <c r="K61" s="10" t="s">
        <v>32</v>
      </c>
      <c r="L61" s="11" t="s">
        <v>32</v>
      </c>
      <c r="N61" t="s">
        <v>76</v>
      </c>
    </row>
    <row r="62" spans="2:16" x14ac:dyDescent="0.25">
      <c r="B62" s="12" t="s">
        <v>195</v>
      </c>
      <c r="C62" s="16"/>
      <c r="D62" s="12">
        <v>2206.6799999999998</v>
      </c>
      <c r="E62" s="55"/>
      <c r="F62" s="55" t="s">
        <v>196</v>
      </c>
      <c r="G62" s="56"/>
      <c r="H62" s="115">
        <v>40969</v>
      </c>
      <c r="I62" s="87" t="s">
        <v>34</v>
      </c>
      <c r="J62" s="16"/>
      <c r="L62" s="15"/>
      <c r="M62" s="122"/>
      <c r="N62">
        <v>40237.18</v>
      </c>
      <c r="P62" s="122"/>
    </row>
    <row r="63" spans="2:16" x14ac:dyDescent="0.25">
      <c r="B63" s="17" t="s">
        <v>79</v>
      </c>
      <c r="C63" s="16" t="s">
        <v>84</v>
      </c>
      <c r="D63" s="17">
        <v>5.45</v>
      </c>
      <c r="E63" s="55">
        <v>1938.347</v>
      </c>
      <c r="F63" s="55">
        <v>3194.39</v>
      </c>
      <c r="G63" s="56">
        <v>5264.36</v>
      </c>
      <c r="H63" s="109">
        <v>5127</v>
      </c>
      <c r="I63" s="13" t="s">
        <v>34</v>
      </c>
      <c r="J63" s="16"/>
      <c r="L63" s="15"/>
      <c r="M63" s="185"/>
      <c r="N63">
        <v>3258.74</v>
      </c>
    </row>
    <row r="64" spans="2:16" x14ac:dyDescent="0.25">
      <c r="B64" s="17" t="s">
        <v>80</v>
      </c>
      <c r="C64" s="16" t="s">
        <v>197</v>
      </c>
      <c r="D64" s="17">
        <v>29.946999999999999</v>
      </c>
      <c r="E64" s="55">
        <v>5042.53</v>
      </c>
      <c r="F64" s="55">
        <v>8310.09</v>
      </c>
      <c r="G64" s="56">
        <v>13695.04</v>
      </c>
      <c r="H64" s="109">
        <v>10418</v>
      </c>
      <c r="I64" s="56" t="s">
        <v>34</v>
      </c>
      <c r="J64" s="16"/>
      <c r="L64" s="15"/>
      <c r="M64" s="185"/>
      <c r="N64">
        <v>8585.2199999999993</v>
      </c>
    </row>
    <row r="65" spans="2:14" x14ac:dyDescent="0.25">
      <c r="B65" s="17" t="s">
        <v>81</v>
      </c>
      <c r="C65" s="16" t="s">
        <v>198</v>
      </c>
      <c r="D65" s="17">
        <v>32.86</v>
      </c>
      <c r="E65" s="55">
        <v>4799.75</v>
      </c>
      <c r="F65" s="55">
        <v>7909.99</v>
      </c>
      <c r="G65" s="56">
        <v>13035.66</v>
      </c>
      <c r="H65" s="109">
        <v>8136</v>
      </c>
      <c r="I65" s="56" t="s">
        <v>34</v>
      </c>
      <c r="J65" s="16"/>
      <c r="L65" s="15"/>
      <c r="M65" s="185"/>
      <c r="N65">
        <v>6429.33</v>
      </c>
    </row>
    <row r="66" spans="2:14" x14ac:dyDescent="0.25">
      <c r="B66" s="17" t="s">
        <v>83</v>
      </c>
      <c r="C66" s="16" t="s">
        <v>197</v>
      </c>
      <c r="D66" s="120">
        <v>96.75</v>
      </c>
      <c r="E66" s="55">
        <v>10022.459999999999</v>
      </c>
      <c r="F66" s="55">
        <v>16517.02</v>
      </c>
      <c r="G66" s="56">
        <v>27220.05</v>
      </c>
      <c r="H66" s="109">
        <v>26820</v>
      </c>
      <c r="I66" s="56" t="s">
        <v>34</v>
      </c>
      <c r="J66" s="16"/>
      <c r="L66" s="15"/>
      <c r="M66" s="185"/>
      <c r="N66">
        <v>25159.15</v>
      </c>
    </row>
    <row r="67" spans="2:14" x14ac:dyDescent="0.25">
      <c r="B67" s="17" t="s">
        <v>85</v>
      </c>
      <c r="C67" s="16" t="s">
        <v>199</v>
      </c>
      <c r="D67" s="17">
        <v>10.71</v>
      </c>
      <c r="E67" s="55">
        <v>2518.7460000000001</v>
      </c>
      <c r="F67" s="55">
        <v>4150.8900000000003</v>
      </c>
      <c r="G67" s="56">
        <v>6840.67</v>
      </c>
      <c r="H67" s="108">
        <v>8898</v>
      </c>
      <c r="I67" s="56" t="s">
        <v>34</v>
      </c>
      <c r="J67" s="16"/>
      <c r="L67" s="15"/>
      <c r="M67" s="185"/>
      <c r="N67">
        <v>7665.21</v>
      </c>
    </row>
    <row r="68" spans="2:14" x14ac:dyDescent="0.25">
      <c r="B68" s="17" t="s">
        <v>86</v>
      </c>
      <c r="C68" s="16" t="s">
        <v>200</v>
      </c>
      <c r="D68" s="17">
        <v>6.63</v>
      </c>
      <c r="E68" s="55">
        <v>1856.86</v>
      </c>
      <c r="F68" s="55">
        <v>3060.12</v>
      </c>
      <c r="G68" s="56">
        <v>5043.0789999999997</v>
      </c>
      <c r="H68" s="109">
        <v>3460</v>
      </c>
      <c r="I68" s="56" t="s">
        <v>34</v>
      </c>
      <c r="J68" s="16"/>
      <c r="L68" s="15"/>
      <c r="M68" s="185"/>
      <c r="N68">
        <v>2593.8000000000002</v>
      </c>
    </row>
    <row r="69" spans="2:14" ht="15.75" thickBot="1" x14ac:dyDescent="0.3">
      <c r="B69" s="18" t="s">
        <v>201</v>
      </c>
      <c r="C69" s="65" t="s">
        <v>78</v>
      </c>
      <c r="D69" s="18">
        <v>2075.4</v>
      </c>
      <c r="E69" s="57"/>
      <c r="F69" s="57" t="s">
        <v>196</v>
      </c>
      <c r="G69" s="58"/>
      <c r="H69" s="110">
        <v>36086</v>
      </c>
      <c r="I69" s="58" t="s">
        <v>34</v>
      </c>
      <c r="J69" s="22">
        <v>27900</v>
      </c>
      <c r="K69" s="57">
        <v>45200</v>
      </c>
      <c r="L69" s="58">
        <v>57900</v>
      </c>
      <c r="M69" s="196">
        <f>(H69-K69)/K69</f>
        <v>-0.20163716814159291</v>
      </c>
      <c r="N69">
        <v>36705</v>
      </c>
    </row>
    <row r="72" spans="2:14" x14ac:dyDescent="0.25">
      <c r="D72">
        <v>29401</v>
      </c>
    </row>
    <row r="73" spans="2:14" x14ac:dyDescent="0.25">
      <c r="H73" s="119">
        <v>5072</v>
      </c>
    </row>
    <row r="74" spans="2:14" x14ac:dyDescent="0.25">
      <c r="H74">
        <v>10471</v>
      </c>
    </row>
    <row r="75" spans="2:14" x14ac:dyDescent="0.25">
      <c r="H75">
        <v>7698</v>
      </c>
    </row>
    <row r="76" spans="2:14" x14ac:dyDescent="0.25">
      <c r="H76">
        <v>28367</v>
      </c>
      <c r="I76" s="160"/>
    </row>
    <row r="77" spans="2:14" x14ac:dyDescent="0.25">
      <c r="H77">
        <v>8753</v>
      </c>
      <c r="I77" s="160"/>
    </row>
    <row r="78" spans="2:14" x14ac:dyDescent="0.25">
      <c r="H78">
        <v>3352</v>
      </c>
    </row>
    <row r="79" spans="2:14" x14ac:dyDescent="0.25">
      <c r="H79">
        <v>36117</v>
      </c>
    </row>
    <row r="81" spans="6:7" x14ac:dyDescent="0.25">
      <c r="F81" s="237" t="s">
        <v>337</v>
      </c>
      <c r="G81" s="237"/>
    </row>
    <row r="82" spans="6:7" ht="30" x14ac:dyDescent="0.25">
      <c r="F82" s="197" t="s">
        <v>71</v>
      </c>
      <c r="G82" s="198"/>
    </row>
    <row r="83" spans="6:7" x14ac:dyDescent="0.25">
      <c r="F83" s="199" t="s">
        <v>195</v>
      </c>
      <c r="G83" s="199">
        <v>37778</v>
      </c>
    </row>
    <row r="84" spans="6:7" x14ac:dyDescent="0.25">
      <c r="F84" s="199" t="s">
        <v>79</v>
      </c>
      <c r="G84" s="199">
        <v>3650</v>
      </c>
    </row>
    <row r="85" spans="6:7" x14ac:dyDescent="0.25">
      <c r="F85" s="199" t="s">
        <v>80</v>
      </c>
      <c r="G85" s="199">
        <v>6993</v>
      </c>
    </row>
    <row r="86" spans="6:7" x14ac:dyDescent="0.25">
      <c r="F86" s="199" t="s">
        <v>81</v>
      </c>
      <c r="G86" s="199">
        <v>4645</v>
      </c>
    </row>
    <row r="87" spans="6:7" x14ac:dyDescent="0.25">
      <c r="F87" s="199" t="s">
        <v>83</v>
      </c>
      <c r="G87" s="199">
        <v>18516</v>
      </c>
    </row>
    <row r="88" spans="6:7" x14ac:dyDescent="0.25">
      <c r="F88" s="199" t="s">
        <v>85</v>
      </c>
      <c r="G88" s="199">
        <v>5690</v>
      </c>
    </row>
    <row r="89" spans="6:7" x14ac:dyDescent="0.25">
      <c r="F89" s="199" t="s">
        <v>86</v>
      </c>
      <c r="G89" s="199">
        <v>2624</v>
      </c>
    </row>
    <row r="90" spans="6:7" x14ac:dyDescent="0.25">
      <c r="F90" s="199" t="s">
        <v>201</v>
      </c>
      <c r="G90" s="199">
        <v>36205</v>
      </c>
    </row>
  </sheetData>
  <mergeCells count="10">
    <mergeCell ref="F81:G81"/>
    <mergeCell ref="J60:L60"/>
    <mergeCell ref="B36:H36"/>
    <mergeCell ref="C38:D38"/>
    <mergeCell ref="B50:H50"/>
    <mergeCell ref="B52:H52"/>
    <mergeCell ref="E60:G60"/>
    <mergeCell ref="H60:I60"/>
    <mergeCell ref="B55:H55"/>
    <mergeCell ref="B57:H57"/>
  </mergeCells>
  <phoneticPr fontId="17" type="noConversion"/>
  <pageMargins left="0.7" right="0.7" top="0.75" bottom="0.75" header="0.3" footer="0.3"/>
  <pageSetup paperSize="9"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8692F-D11C-4177-8FB7-3B014AEA4536}">
  <dimension ref="A1:D104"/>
  <sheetViews>
    <sheetView topLeftCell="A31" workbookViewId="0">
      <selection activeCell="C39" sqref="C39:C44"/>
    </sheetView>
  </sheetViews>
  <sheetFormatPr defaultRowHeight="15" x14ac:dyDescent="0.25"/>
  <cols>
    <col min="1" max="1" width="4" bestFit="1" customWidth="1"/>
    <col min="2" max="2" width="38.28515625" bestFit="1" customWidth="1"/>
    <col min="3" max="3" width="4" bestFit="1" customWidth="1"/>
    <col min="4" max="4" width="16.28515625" bestFit="1" customWidth="1"/>
  </cols>
  <sheetData>
    <row r="1" spans="1:4" ht="15.75" thickBot="1" x14ac:dyDescent="0.3"/>
    <row r="2" spans="1:4" ht="15.75" thickBot="1" x14ac:dyDescent="0.3">
      <c r="A2" s="70" t="s">
        <v>202</v>
      </c>
      <c r="B2" s="71" t="s">
        <v>72</v>
      </c>
      <c r="C2" s="71" t="s">
        <v>203</v>
      </c>
      <c r="D2" s="71" t="s">
        <v>204</v>
      </c>
    </row>
    <row r="3" spans="1:4" ht="15.75" thickBot="1" x14ac:dyDescent="0.3">
      <c r="A3" s="72">
        <v>0</v>
      </c>
      <c r="B3" s="73" t="s">
        <v>205</v>
      </c>
      <c r="C3" s="74">
        <v>75</v>
      </c>
      <c r="D3" s="74">
        <v>0.2</v>
      </c>
    </row>
    <row r="4" spans="1:4" ht="15.75" thickBot="1" x14ac:dyDescent="0.3">
      <c r="A4" s="72">
        <v>1</v>
      </c>
      <c r="B4" s="73" t="s">
        <v>206</v>
      </c>
      <c r="C4" s="74">
        <v>75</v>
      </c>
      <c r="D4" s="74">
        <v>0.2</v>
      </c>
    </row>
    <row r="5" spans="1:4" ht="15.75" thickBot="1" x14ac:dyDescent="0.3">
      <c r="A5" s="72">
        <v>2</v>
      </c>
      <c r="B5" s="73" t="s">
        <v>207</v>
      </c>
      <c r="C5" s="74">
        <v>75</v>
      </c>
      <c r="D5" s="74">
        <v>0.2</v>
      </c>
    </row>
    <row r="6" spans="1:4" ht="15.75" thickBot="1" x14ac:dyDescent="0.3">
      <c r="A6" s="72">
        <v>3</v>
      </c>
      <c r="B6" s="73" t="s">
        <v>208</v>
      </c>
      <c r="C6" s="74">
        <v>75</v>
      </c>
      <c r="D6" s="74">
        <v>0.2</v>
      </c>
    </row>
    <row r="7" spans="1:4" ht="15.75" thickBot="1" x14ac:dyDescent="0.3">
      <c r="A7" s="72">
        <v>4</v>
      </c>
      <c r="B7" s="73" t="s">
        <v>209</v>
      </c>
      <c r="C7" s="74">
        <v>75</v>
      </c>
      <c r="D7" s="74">
        <v>0.2</v>
      </c>
    </row>
    <row r="8" spans="1:4" ht="15.75" thickBot="1" x14ac:dyDescent="0.3">
      <c r="A8" s="72">
        <v>5</v>
      </c>
      <c r="B8" s="73" t="s">
        <v>210</v>
      </c>
      <c r="C8" s="74">
        <v>75</v>
      </c>
      <c r="D8" s="74">
        <v>0.2</v>
      </c>
    </row>
    <row r="9" spans="1:4" ht="15.75" thickBot="1" x14ac:dyDescent="0.3">
      <c r="A9" s="72">
        <v>6</v>
      </c>
      <c r="B9" s="73" t="s">
        <v>211</v>
      </c>
      <c r="C9" s="74">
        <v>33</v>
      </c>
      <c r="D9" s="74">
        <v>0.2</v>
      </c>
    </row>
    <row r="10" spans="1:4" ht="15.75" thickBot="1" x14ac:dyDescent="0.3">
      <c r="A10" s="72">
        <v>7</v>
      </c>
      <c r="B10" s="73" t="s">
        <v>212</v>
      </c>
      <c r="C10" s="74">
        <v>62</v>
      </c>
      <c r="D10" s="74">
        <v>0.2</v>
      </c>
    </row>
    <row r="11" spans="1:4" ht="15.75" thickBot="1" x14ac:dyDescent="0.3">
      <c r="A11" s="72">
        <v>8</v>
      </c>
      <c r="B11" s="73" t="s">
        <v>213</v>
      </c>
      <c r="C11" s="74">
        <v>55</v>
      </c>
      <c r="D11" s="74">
        <v>0.2</v>
      </c>
    </row>
    <row r="12" spans="1:4" ht="15.75" thickBot="1" x14ac:dyDescent="0.3">
      <c r="A12" s="72">
        <v>9</v>
      </c>
      <c r="B12" s="73" t="s">
        <v>214</v>
      </c>
      <c r="C12" s="74">
        <v>33</v>
      </c>
      <c r="D12" s="74">
        <v>0.2</v>
      </c>
    </row>
    <row r="13" spans="1:4" ht="15.75" thickBot="1" x14ac:dyDescent="0.3">
      <c r="A13" s="72">
        <v>10</v>
      </c>
      <c r="B13" s="73" t="s">
        <v>215</v>
      </c>
      <c r="C13" s="74">
        <v>42</v>
      </c>
      <c r="D13" s="74">
        <v>0.2</v>
      </c>
    </row>
    <row r="14" spans="1:4" ht="15.75" thickBot="1" x14ac:dyDescent="0.3">
      <c r="A14" s="72">
        <v>11</v>
      </c>
      <c r="B14" s="73" t="s">
        <v>216</v>
      </c>
      <c r="C14" s="74">
        <v>62</v>
      </c>
      <c r="D14" s="74">
        <v>0.2</v>
      </c>
    </row>
    <row r="15" spans="1:4" ht="15.75" thickBot="1" x14ac:dyDescent="0.3">
      <c r="A15" s="72">
        <v>12</v>
      </c>
      <c r="B15" s="73" t="s">
        <v>217</v>
      </c>
      <c r="C15" s="74">
        <v>62</v>
      </c>
      <c r="D15" s="74">
        <v>0.2</v>
      </c>
    </row>
    <row r="16" spans="1:4" ht="15.75" thickBot="1" x14ac:dyDescent="0.3">
      <c r="A16" s="72">
        <v>13</v>
      </c>
      <c r="B16" s="73" t="s">
        <v>218</v>
      </c>
      <c r="C16" s="74">
        <v>86</v>
      </c>
      <c r="D16" s="74">
        <v>0.2</v>
      </c>
    </row>
    <row r="17" spans="1:4" ht="15.75" thickBot="1" x14ac:dyDescent="0.3">
      <c r="A17" s="72">
        <v>14</v>
      </c>
      <c r="B17" s="73" t="s">
        <v>219</v>
      </c>
      <c r="C17" s="74">
        <v>82</v>
      </c>
      <c r="D17" s="74">
        <v>0.2</v>
      </c>
    </row>
    <row r="18" spans="1:4" ht="15.75" thickBot="1" x14ac:dyDescent="0.3">
      <c r="A18" s="72">
        <v>15</v>
      </c>
      <c r="B18" s="73" t="s">
        <v>220</v>
      </c>
      <c r="C18" s="74">
        <v>62</v>
      </c>
      <c r="D18" s="74">
        <v>0.2</v>
      </c>
    </row>
    <row r="19" spans="1:4" ht="15.75" thickBot="1" x14ac:dyDescent="0.3">
      <c r="A19" s="72">
        <v>16</v>
      </c>
      <c r="B19" s="73" t="s">
        <v>221</v>
      </c>
      <c r="C19" s="74">
        <v>74</v>
      </c>
      <c r="D19" s="74">
        <v>0.2</v>
      </c>
    </row>
    <row r="20" spans="1:4" ht="15.75" thickBot="1" x14ac:dyDescent="0.3">
      <c r="A20" s="72">
        <v>17</v>
      </c>
      <c r="B20" s="73" t="s">
        <v>222</v>
      </c>
      <c r="C20" s="74">
        <v>86</v>
      </c>
      <c r="D20" s="74">
        <v>0.2</v>
      </c>
    </row>
    <row r="21" spans="1:4" ht="15.75" thickBot="1" x14ac:dyDescent="0.3">
      <c r="A21" s="72">
        <v>18</v>
      </c>
      <c r="B21" s="73" t="s">
        <v>223</v>
      </c>
      <c r="C21" s="74">
        <v>84</v>
      </c>
      <c r="D21" s="74">
        <v>0.2</v>
      </c>
    </row>
    <row r="22" spans="1:4" ht="15.75" thickBot="1" x14ac:dyDescent="0.3">
      <c r="A22" s="72">
        <v>19</v>
      </c>
      <c r="B22" s="73" t="s">
        <v>224</v>
      </c>
      <c r="C22" s="74">
        <v>84</v>
      </c>
      <c r="D22" s="74">
        <v>0.2</v>
      </c>
    </row>
    <row r="23" spans="1:4" ht="15.75" thickBot="1" x14ac:dyDescent="0.3">
      <c r="A23" s="72">
        <v>20</v>
      </c>
      <c r="B23" s="73" t="s">
        <v>225</v>
      </c>
      <c r="C23" s="74">
        <v>79</v>
      </c>
      <c r="D23" s="74">
        <v>0.2</v>
      </c>
    </row>
    <row r="24" spans="1:4" ht="15.75" thickBot="1" x14ac:dyDescent="0.3">
      <c r="A24" s="72">
        <v>21</v>
      </c>
      <c r="B24" s="73" t="s">
        <v>226</v>
      </c>
      <c r="C24" s="74">
        <v>49</v>
      </c>
      <c r="D24" s="74">
        <v>0.2</v>
      </c>
    </row>
    <row r="25" spans="1:4" ht="15.75" thickBot="1" x14ac:dyDescent="0.3">
      <c r="A25" s="72">
        <v>22</v>
      </c>
      <c r="B25" s="73" t="s">
        <v>227</v>
      </c>
      <c r="C25" s="74">
        <v>69</v>
      </c>
      <c r="D25" s="74">
        <v>0.2</v>
      </c>
    </row>
    <row r="26" spans="1:4" ht="15.75" thickBot="1" x14ac:dyDescent="0.3">
      <c r="A26" s="72">
        <v>23</v>
      </c>
      <c r="B26" s="73" t="s">
        <v>228</v>
      </c>
      <c r="C26" s="74">
        <v>84</v>
      </c>
      <c r="D26" s="74">
        <v>0.2</v>
      </c>
    </row>
    <row r="27" spans="1:4" ht="15.75" thickBot="1" x14ac:dyDescent="0.3">
      <c r="A27" s="72">
        <v>24</v>
      </c>
      <c r="B27" s="73" t="s">
        <v>229</v>
      </c>
      <c r="C27" s="74">
        <v>45</v>
      </c>
      <c r="D27" s="74">
        <v>0.2</v>
      </c>
    </row>
    <row r="28" spans="1:4" ht="15.75" thickBot="1" x14ac:dyDescent="0.3">
      <c r="A28" s="72">
        <v>25</v>
      </c>
      <c r="B28" s="73" t="s">
        <v>230</v>
      </c>
      <c r="C28" s="74">
        <v>83</v>
      </c>
      <c r="D28" s="74">
        <v>0.2</v>
      </c>
    </row>
    <row r="29" spans="1:4" ht="15.75" thickBot="1" x14ac:dyDescent="0.3">
      <c r="A29" s="72">
        <v>26</v>
      </c>
      <c r="B29" s="73" t="s">
        <v>231</v>
      </c>
      <c r="C29" s="74">
        <v>77</v>
      </c>
      <c r="D29" s="74">
        <v>0.2</v>
      </c>
    </row>
    <row r="30" spans="1:4" ht="15.75" thickBot="1" x14ac:dyDescent="0.3">
      <c r="A30" s="72">
        <v>27</v>
      </c>
      <c r="B30" s="73" t="s">
        <v>232</v>
      </c>
      <c r="C30" s="74">
        <v>45</v>
      </c>
      <c r="D30" s="74">
        <v>0.2</v>
      </c>
    </row>
    <row r="31" spans="1:4" ht="15.75" thickBot="1" x14ac:dyDescent="0.3">
      <c r="A31" s="72">
        <v>28</v>
      </c>
      <c r="B31" s="73" t="s">
        <v>233</v>
      </c>
      <c r="C31" s="74">
        <v>66</v>
      </c>
      <c r="D31" s="74">
        <v>0.2</v>
      </c>
    </row>
    <row r="32" spans="1:4" ht="15.75" thickBot="1" x14ac:dyDescent="0.3">
      <c r="A32" s="72">
        <v>29</v>
      </c>
      <c r="B32" s="73" t="s">
        <v>234</v>
      </c>
      <c r="C32" s="74">
        <v>83</v>
      </c>
      <c r="D32" s="74">
        <v>0.2</v>
      </c>
    </row>
    <row r="33" spans="1:4" ht="15.75" thickBot="1" x14ac:dyDescent="0.3">
      <c r="A33" s="72">
        <v>30</v>
      </c>
      <c r="B33" s="73" t="s">
        <v>235</v>
      </c>
      <c r="C33" s="74">
        <v>87</v>
      </c>
      <c r="D33" s="74">
        <v>0.2</v>
      </c>
    </row>
    <row r="34" spans="1:4" ht="15.75" thickBot="1" x14ac:dyDescent="0.3">
      <c r="A34" s="72">
        <v>31</v>
      </c>
      <c r="B34" s="73" t="s">
        <v>236</v>
      </c>
      <c r="C34" s="74">
        <v>87</v>
      </c>
      <c r="D34" s="74">
        <v>0.2</v>
      </c>
    </row>
    <row r="35" spans="1:4" ht="15.75" thickBot="1" x14ac:dyDescent="0.3">
      <c r="A35" s="72">
        <v>32</v>
      </c>
      <c r="B35" s="73" t="s">
        <v>237</v>
      </c>
      <c r="C35" s="74">
        <v>83</v>
      </c>
      <c r="D35" s="74">
        <v>0.2</v>
      </c>
    </row>
    <row r="36" spans="1:4" ht="15.75" thickBot="1" x14ac:dyDescent="0.3">
      <c r="A36" s="72">
        <v>33</v>
      </c>
      <c r="B36" s="73" t="s">
        <v>238</v>
      </c>
      <c r="C36" s="74">
        <v>61</v>
      </c>
      <c r="D36" s="74">
        <v>0.2</v>
      </c>
    </row>
    <row r="37" spans="1:4" ht="15.75" thickBot="1" x14ac:dyDescent="0.3">
      <c r="A37" s="72">
        <v>34</v>
      </c>
      <c r="B37" s="73" t="s">
        <v>239</v>
      </c>
      <c r="C37" s="74">
        <v>75</v>
      </c>
      <c r="D37" s="74">
        <v>0.2</v>
      </c>
    </row>
    <row r="38" spans="1:4" ht="15.75" thickBot="1" x14ac:dyDescent="0.3">
      <c r="A38" s="72">
        <v>35</v>
      </c>
      <c r="B38" s="73" t="s">
        <v>240</v>
      </c>
      <c r="C38" s="74">
        <v>87</v>
      </c>
      <c r="D38" s="74">
        <v>0.2</v>
      </c>
    </row>
    <row r="39" spans="1:4" ht="15.75" thickBot="1" x14ac:dyDescent="0.3">
      <c r="A39" s="72">
        <v>36</v>
      </c>
      <c r="B39" s="73" t="s">
        <v>241</v>
      </c>
      <c r="C39" s="74">
        <v>93</v>
      </c>
      <c r="D39" s="74">
        <v>0.2</v>
      </c>
    </row>
    <row r="40" spans="1:4" ht="15.75" thickBot="1" x14ac:dyDescent="0.3">
      <c r="A40" s="72">
        <v>37</v>
      </c>
      <c r="B40" s="73" t="s">
        <v>242</v>
      </c>
      <c r="C40" s="74">
        <v>93</v>
      </c>
      <c r="D40" s="74">
        <v>0.2</v>
      </c>
    </row>
    <row r="41" spans="1:4" ht="15.75" thickBot="1" x14ac:dyDescent="0.3">
      <c r="A41" s="72">
        <v>38</v>
      </c>
      <c r="B41" s="73" t="s">
        <v>243</v>
      </c>
      <c r="C41" s="74">
        <v>91</v>
      </c>
      <c r="D41" s="74">
        <v>0.2</v>
      </c>
    </row>
    <row r="42" spans="1:4" ht="15.75" thickBot="1" x14ac:dyDescent="0.3">
      <c r="A42" s="72">
        <v>39</v>
      </c>
      <c r="B42" s="73" t="s">
        <v>244</v>
      </c>
      <c r="C42" s="74">
        <v>81</v>
      </c>
      <c r="D42" s="74">
        <v>0.2</v>
      </c>
    </row>
    <row r="43" spans="1:4" ht="15.75" thickBot="1" x14ac:dyDescent="0.3">
      <c r="A43" s="72">
        <v>40</v>
      </c>
      <c r="B43" s="73" t="s">
        <v>245</v>
      </c>
      <c r="C43" s="74">
        <v>88</v>
      </c>
      <c r="D43" s="74">
        <v>0.2</v>
      </c>
    </row>
    <row r="44" spans="1:4" ht="15.75" thickBot="1" x14ac:dyDescent="0.3">
      <c r="A44" s="72">
        <v>41</v>
      </c>
      <c r="B44" s="73" t="s">
        <v>246</v>
      </c>
      <c r="C44" s="74">
        <v>93</v>
      </c>
      <c r="D44" s="74">
        <v>0.2</v>
      </c>
    </row>
    <row r="45" spans="1:4" ht="15.75" thickBot="1" x14ac:dyDescent="0.3">
      <c r="A45" s="72">
        <v>42</v>
      </c>
      <c r="B45" s="73" t="s">
        <v>247</v>
      </c>
      <c r="C45" s="74">
        <v>30</v>
      </c>
      <c r="D45" s="74">
        <v>0.2</v>
      </c>
    </row>
    <row r="46" spans="1:4" ht="15.75" thickBot="1" x14ac:dyDescent="0.3">
      <c r="A46" s="72">
        <v>43</v>
      </c>
      <c r="B46" s="73" t="s">
        <v>248</v>
      </c>
      <c r="C46" s="74">
        <v>77</v>
      </c>
      <c r="D46" s="74">
        <v>0.2</v>
      </c>
    </row>
    <row r="47" spans="1:4" ht="15.75" thickBot="1" x14ac:dyDescent="0.3">
      <c r="A47" s="72">
        <v>44</v>
      </c>
      <c r="B47" s="73" t="s">
        <v>249</v>
      </c>
      <c r="C47" s="74">
        <v>70</v>
      </c>
      <c r="D47" s="74">
        <v>0.2</v>
      </c>
    </row>
    <row r="48" spans="1:4" ht="15.75" thickBot="1" x14ac:dyDescent="0.3">
      <c r="A48" s="72">
        <v>45</v>
      </c>
      <c r="B48" s="73" t="s">
        <v>250</v>
      </c>
      <c r="C48" s="74">
        <v>30</v>
      </c>
      <c r="D48" s="74">
        <v>0.2</v>
      </c>
    </row>
    <row r="49" spans="1:4" ht="15.75" thickBot="1" x14ac:dyDescent="0.3">
      <c r="A49" s="72">
        <v>46</v>
      </c>
      <c r="B49" s="73" t="s">
        <v>251</v>
      </c>
      <c r="C49" s="74">
        <v>55</v>
      </c>
      <c r="D49" s="74">
        <v>0.2</v>
      </c>
    </row>
    <row r="50" spans="1:4" ht="15.75" thickBot="1" x14ac:dyDescent="0.3">
      <c r="A50" s="72">
        <v>47</v>
      </c>
      <c r="B50" s="73" t="s">
        <v>252</v>
      </c>
      <c r="C50" s="74">
        <v>77</v>
      </c>
      <c r="D50" s="74">
        <v>0.2</v>
      </c>
    </row>
    <row r="51" spans="1:4" ht="15.75" thickBot="1" x14ac:dyDescent="0.3">
      <c r="A51" s="72">
        <v>48</v>
      </c>
      <c r="B51" s="73" t="s">
        <v>253</v>
      </c>
      <c r="C51" s="74">
        <v>36</v>
      </c>
      <c r="D51" s="74">
        <v>0.2</v>
      </c>
    </row>
    <row r="52" spans="1:4" ht="15.75" thickBot="1" x14ac:dyDescent="0.3">
      <c r="A52" s="72">
        <v>49</v>
      </c>
      <c r="B52" s="73" t="s">
        <v>254</v>
      </c>
      <c r="C52" s="74">
        <v>79</v>
      </c>
      <c r="D52" s="74">
        <v>0.2</v>
      </c>
    </row>
    <row r="53" spans="1:4" ht="15.75" thickBot="1" x14ac:dyDescent="0.3">
      <c r="A53" s="72">
        <v>50</v>
      </c>
      <c r="B53" s="73" t="s">
        <v>255</v>
      </c>
      <c r="C53" s="74">
        <v>73</v>
      </c>
      <c r="D53" s="74">
        <v>0.2</v>
      </c>
    </row>
    <row r="54" spans="1:4" ht="15.75" thickBot="1" x14ac:dyDescent="0.3">
      <c r="A54" s="72">
        <v>51</v>
      </c>
      <c r="B54" s="73" t="s">
        <v>256</v>
      </c>
      <c r="C54" s="74">
        <v>36</v>
      </c>
      <c r="D54" s="74">
        <v>0.2</v>
      </c>
    </row>
    <row r="55" spans="1:4" ht="15.75" thickBot="1" x14ac:dyDescent="0.3">
      <c r="A55" s="72">
        <v>52</v>
      </c>
      <c r="B55" s="73" t="s">
        <v>257</v>
      </c>
      <c r="C55" s="74">
        <v>60</v>
      </c>
      <c r="D55" s="74">
        <v>0.2</v>
      </c>
    </row>
    <row r="56" spans="1:4" ht="15.75" thickBot="1" x14ac:dyDescent="0.3">
      <c r="A56" s="72">
        <v>53</v>
      </c>
      <c r="B56" s="73" t="s">
        <v>258</v>
      </c>
      <c r="C56" s="74">
        <v>79</v>
      </c>
      <c r="D56" s="74">
        <v>0.2</v>
      </c>
    </row>
    <row r="57" spans="1:4" ht="15.75" thickBot="1" x14ac:dyDescent="0.3">
      <c r="A57" s="72">
        <v>54</v>
      </c>
      <c r="B57" s="73" t="s">
        <v>259</v>
      </c>
      <c r="C57" s="74">
        <v>40</v>
      </c>
      <c r="D57" s="74">
        <v>0.2</v>
      </c>
    </row>
    <row r="58" spans="1:4" ht="15.75" thickBot="1" x14ac:dyDescent="0.3">
      <c r="A58" s="72">
        <v>55</v>
      </c>
      <c r="B58" s="73" t="s">
        <v>260</v>
      </c>
      <c r="C58" s="74">
        <v>79</v>
      </c>
      <c r="D58" s="74">
        <v>0.2</v>
      </c>
    </row>
    <row r="59" spans="1:4" ht="15.75" thickBot="1" x14ac:dyDescent="0.3">
      <c r="A59" s="72">
        <v>56</v>
      </c>
      <c r="B59" s="73" t="s">
        <v>261</v>
      </c>
      <c r="C59" s="74">
        <v>73</v>
      </c>
      <c r="D59" s="74">
        <v>0.2</v>
      </c>
    </row>
    <row r="60" spans="1:4" ht="15.75" thickBot="1" x14ac:dyDescent="0.3">
      <c r="A60" s="72">
        <v>57</v>
      </c>
      <c r="B60" s="73" t="s">
        <v>262</v>
      </c>
      <c r="C60" s="74">
        <v>40</v>
      </c>
      <c r="D60" s="74">
        <v>0.2</v>
      </c>
    </row>
    <row r="61" spans="1:4" ht="15.75" thickBot="1" x14ac:dyDescent="0.3">
      <c r="A61" s="72">
        <v>58</v>
      </c>
      <c r="B61" s="73" t="s">
        <v>263</v>
      </c>
      <c r="C61" s="74">
        <v>61</v>
      </c>
      <c r="D61" s="74">
        <v>0.2</v>
      </c>
    </row>
    <row r="62" spans="1:4" ht="15.75" thickBot="1" x14ac:dyDescent="0.3">
      <c r="A62" s="72">
        <v>59</v>
      </c>
      <c r="B62" s="73" t="s">
        <v>264</v>
      </c>
      <c r="C62" s="74">
        <v>79</v>
      </c>
      <c r="D62" s="74">
        <v>0.2</v>
      </c>
    </row>
    <row r="63" spans="1:4" ht="15.75" thickBot="1" x14ac:dyDescent="0.3">
      <c r="A63" s="72">
        <v>60</v>
      </c>
      <c r="B63" s="73" t="s">
        <v>265</v>
      </c>
      <c r="C63" s="74">
        <v>47</v>
      </c>
      <c r="D63" s="74">
        <v>0.2</v>
      </c>
    </row>
    <row r="64" spans="1:4" ht="15.75" thickBot="1" x14ac:dyDescent="0.3">
      <c r="A64" s="72">
        <v>61</v>
      </c>
      <c r="B64" s="73" t="s">
        <v>266</v>
      </c>
      <c r="C64" s="74">
        <v>85</v>
      </c>
      <c r="D64" s="74">
        <v>0.2</v>
      </c>
    </row>
    <row r="65" spans="1:4" ht="15.75" thickBot="1" x14ac:dyDescent="0.3">
      <c r="A65" s="72">
        <v>62</v>
      </c>
      <c r="B65" s="73" t="s">
        <v>267</v>
      </c>
      <c r="C65" s="74">
        <v>75</v>
      </c>
      <c r="D65" s="74">
        <v>0.2</v>
      </c>
    </row>
    <row r="66" spans="1:4" ht="15.75" thickBot="1" x14ac:dyDescent="0.3">
      <c r="A66" s="72">
        <v>63</v>
      </c>
      <c r="B66" s="73" t="s">
        <v>268</v>
      </c>
      <c r="C66" s="74">
        <v>47</v>
      </c>
      <c r="D66" s="74">
        <v>0.2</v>
      </c>
    </row>
    <row r="67" spans="1:4" ht="15.75" thickBot="1" x14ac:dyDescent="0.3">
      <c r="A67" s="72">
        <v>64</v>
      </c>
      <c r="B67" s="73" t="s">
        <v>269</v>
      </c>
      <c r="C67" s="74">
        <v>63</v>
      </c>
      <c r="D67" s="74">
        <v>0.2</v>
      </c>
    </row>
    <row r="68" spans="1:4" ht="15.75" thickBot="1" x14ac:dyDescent="0.3">
      <c r="A68" s="72">
        <v>65</v>
      </c>
      <c r="B68" s="73" t="s">
        <v>270</v>
      </c>
      <c r="C68" s="74">
        <v>85</v>
      </c>
      <c r="D68" s="74">
        <v>0.2</v>
      </c>
    </row>
    <row r="69" spans="1:4" ht="15.75" thickBot="1" x14ac:dyDescent="0.3">
      <c r="A69" s="72">
        <v>66</v>
      </c>
      <c r="B69" s="73" t="s">
        <v>271</v>
      </c>
      <c r="C69" s="74">
        <v>70</v>
      </c>
      <c r="D69" s="74">
        <v>0.2</v>
      </c>
    </row>
    <row r="70" spans="1:4" ht="15.75" thickBot="1" x14ac:dyDescent="0.3">
      <c r="A70" s="72">
        <v>67</v>
      </c>
      <c r="B70" s="73" t="s">
        <v>272</v>
      </c>
      <c r="C70" s="74">
        <v>92</v>
      </c>
      <c r="D70" s="74">
        <v>0.2</v>
      </c>
    </row>
    <row r="71" spans="1:4" ht="15.75" thickBot="1" x14ac:dyDescent="0.3">
      <c r="A71" s="72">
        <v>68</v>
      </c>
      <c r="B71" s="73" t="s">
        <v>273</v>
      </c>
      <c r="C71" s="74">
        <v>88</v>
      </c>
      <c r="D71" s="74">
        <v>0.2</v>
      </c>
    </row>
    <row r="72" spans="1:4" ht="15.75" thickBot="1" x14ac:dyDescent="0.3">
      <c r="A72" s="72">
        <v>69</v>
      </c>
      <c r="B72" s="73" t="s">
        <v>274</v>
      </c>
      <c r="C72" s="74">
        <v>70</v>
      </c>
      <c r="D72" s="74">
        <v>0.2</v>
      </c>
    </row>
    <row r="73" spans="1:4" ht="15.75" thickBot="1" x14ac:dyDescent="0.3">
      <c r="A73" s="72">
        <v>70</v>
      </c>
      <c r="B73" s="73" t="s">
        <v>275</v>
      </c>
      <c r="C73" s="74">
        <v>81</v>
      </c>
      <c r="D73" s="74">
        <v>0.2</v>
      </c>
    </row>
    <row r="74" spans="1:4" ht="15.75" thickBot="1" x14ac:dyDescent="0.3">
      <c r="A74" s="72">
        <v>71</v>
      </c>
      <c r="B74" s="73" t="s">
        <v>276</v>
      </c>
      <c r="C74" s="74">
        <v>92</v>
      </c>
      <c r="D74" s="74">
        <v>0.2</v>
      </c>
    </row>
    <row r="75" spans="1:4" ht="15.75" thickBot="1" x14ac:dyDescent="0.3">
      <c r="A75" s="72">
        <v>72</v>
      </c>
      <c r="B75" s="73" t="s">
        <v>277</v>
      </c>
      <c r="C75" s="74">
        <v>95</v>
      </c>
      <c r="D75" s="74">
        <v>0.2</v>
      </c>
    </row>
    <row r="76" spans="1:4" ht="15.75" thickBot="1" x14ac:dyDescent="0.3">
      <c r="A76" s="72">
        <v>73</v>
      </c>
      <c r="B76" s="73" t="s">
        <v>278</v>
      </c>
      <c r="C76" s="74">
        <v>95</v>
      </c>
      <c r="D76" s="74">
        <v>0.2</v>
      </c>
    </row>
    <row r="77" spans="1:4" ht="15.75" thickBot="1" x14ac:dyDescent="0.3">
      <c r="A77" s="72">
        <v>74</v>
      </c>
      <c r="B77" s="73" t="s">
        <v>279</v>
      </c>
      <c r="C77" s="74">
        <v>94</v>
      </c>
      <c r="D77" s="74">
        <v>0.2</v>
      </c>
    </row>
    <row r="78" spans="1:4" ht="15.75" thickBot="1" x14ac:dyDescent="0.3">
      <c r="A78" s="72">
        <v>75</v>
      </c>
      <c r="B78" s="73" t="s">
        <v>280</v>
      </c>
      <c r="C78" s="74">
        <v>89</v>
      </c>
      <c r="D78" s="74">
        <v>0.2</v>
      </c>
    </row>
    <row r="79" spans="1:4" ht="15.75" thickBot="1" x14ac:dyDescent="0.3">
      <c r="A79" s="72">
        <v>76</v>
      </c>
      <c r="B79" s="73" t="s">
        <v>281</v>
      </c>
      <c r="C79" s="74">
        <v>92</v>
      </c>
      <c r="D79" s="74">
        <v>0.2</v>
      </c>
    </row>
    <row r="80" spans="1:4" ht="15.75" thickBot="1" x14ac:dyDescent="0.3">
      <c r="A80" s="72">
        <v>77</v>
      </c>
      <c r="B80" s="73" t="s">
        <v>282</v>
      </c>
      <c r="C80" s="74">
        <v>95</v>
      </c>
      <c r="D80" s="74">
        <v>0.2</v>
      </c>
    </row>
    <row r="81" spans="1:4" ht="15.75" thickBot="1" x14ac:dyDescent="0.3">
      <c r="A81" s="72">
        <v>78</v>
      </c>
      <c r="B81" s="73" t="s">
        <v>283</v>
      </c>
      <c r="C81" s="74">
        <v>100</v>
      </c>
      <c r="D81" s="74">
        <v>0.2</v>
      </c>
    </row>
    <row r="82" spans="1:4" ht="15.75" thickBot="1" x14ac:dyDescent="0.3">
      <c r="A82" s="72">
        <v>79</v>
      </c>
      <c r="B82" s="73" t="s">
        <v>284</v>
      </c>
      <c r="C82" s="74">
        <v>100</v>
      </c>
      <c r="D82" s="74">
        <v>0.2</v>
      </c>
    </row>
    <row r="83" spans="1:4" ht="15.75" thickBot="1" x14ac:dyDescent="0.3">
      <c r="A83" s="72">
        <v>80</v>
      </c>
      <c r="B83" s="73" t="s">
        <v>285</v>
      </c>
      <c r="C83" s="74">
        <v>100</v>
      </c>
      <c r="D83" s="74">
        <v>0.2</v>
      </c>
    </row>
    <row r="84" spans="1:4" ht="15.75" thickBot="1" x14ac:dyDescent="0.3">
      <c r="A84" s="72">
        <v>81</v>
      </c>
      <c r="B84" s="73" t="s">
        <v>286</v>
      </c>
      <c r="C84" s="74">
        <v>100</v>
      </c>
      <c r="D84" s="74">
        <v>0.2</v>
      </c>
    </row>
    <row r="85" spans="1:4" ht="15.75" thickBot="1" x14ac:dyDescent="0.3">
      <c r="A85" s="72">
        <v>82</v>
      </c>
      <c r="B85" s="73" t="s">
        <v>287</v>
      </c>
      <c r="C85" s="74">
        <v>100</v>
      </c>
      <c r="D85" s="74">
        <v>0.2</v>
      </c>
    </row>
    <row r="86" spans="1:4" ht="15.75" thickBot="1" x14ac:dyDescent="0.3">
      <c r="A86" s="72">
        <v>83</v>
      </c>
      <c r="B86" s="73" t="s">
        <v>288</v>
      </c>
      <c r="C86" s="74">
        <v>100</v>
      </c>
      <c r="D86" s="74">
        <v>0.2</v>
      </c>
    </row>
    <row r="87" spans="1:4" ht="15.75" thickBot="1" x14ac:dyDescent="0.3">
      <c r="A87" s="72">
        <v>84</v>
      </c>
      <c r="B87" s="73" t="s">
        <v>289</v>
      </c>
      <c r="C87" s="74">
        <v>80</v>
      </c>
      <c r="D87" s="74">
        <v>0.2</v>
      </c>
    </row>
    <row r="88" spans="1:4" ht="15.75" thickBot="1" x14ac:dyDescent="0.3">
      <c r="A88" s="72">
        <v>85</v>
      </c>
      <c r="B88" s="73" t="s">
        <v>290</v>
      </c>
      <c r="C88" s="74">
        <v>80</v>
      </c>
      <c r="D88" s="74">
        <v>0.2</v>
      </c>
    </row>
    <row r="89" spans="1:4" ht="15.75" thickBot="1" x14ac:dyDescent="0.3">
      <c r="A89" s="72">
        <v>86</v>
      </c>
      <c r="B89" s="73" t="s">
        <v>291</v>
      </c>
      <c r="C89" s="74">
        <v>80</v>
      </c>
      <c r="D89" s="74">
        <v>0.2</v>
      </c>
    </row>
    <row r="90" spans="1:4" ht="15.75" thickBot="1" x14ac:dyDescent="0.3">
      <c r="A90" s="72">
        <v>87</v>
      </c>
      <c r="B90" s="73" t="s">
        <v>292</v>
      </c>
      <c r="C90" s="74">
        <v>80</v>
      </c>
      <c r="D90" s="74">
        <v>0.2</v>
      </c>
    </row>
    <row r="91" spans="1:4" ht="15.75" thickBot="1" x14ac:dyDescent="0.3">
      <c r="A91" s="72">
        <v>88</v>
      </c>
      <c r="B91" s="73" t="s">
        <v>293</v>
      </c>
      <c r="C91" s="74">
        <v>80</v>
      </c>
      <c r="D91" s="74">
        <v>0.2</v>
      </c>
    </row>
    <row r="92" spans="1:4" ht="15.75" thickBot="1" x14ac:dyDescent="0.3">
      <c r="A92" s="72">
        <v>89</v>
      </c>
      <c r="B92" s="73" t="s">
        <v>294</v>
      </c>
      <c r="C92" s="74">
        <v>80</v>
      </c>
      <c r="D92" s="74">
        <v>0.2</v>
      </c>
    </row>
    <row r="93" spans="1:4" ht="15.75" thickBot="1" x14ac:dyDescent="0.3">
      <c r="A93" s="72">
        <v>90</v>
      </c>
      <c r="B93" s="73" t="s">
        <v>295</v>
      </c>
      <c r="C93" s="74">
        <v>86</v>
      </c>
      <c r="D93" s="74">
        <v>0.2</v>
      </c>
    </row>
    <row r="94" spans="1:4" ht="15.75" thickBot="1" x14ac:dyDescent="0.3">
      <c r="A94" s="72">
        <v>91</v>
      </c>
      <c r="B94" s="73" t="s">
        <v>296</v>
      </c>
      <c r="C94" s="74">
        <v>86</v>
      </c>
      <c r="D94" s="74">
        <v>0.2</v>
      </c>
    </row>
    <row r="95" spans="1:4" ht="15.75" thickBot="1" x14ac:dyDescent="0.3">
      <c r="A95" s="72">
        <v>92</v>
      </c>
      <c r="B95" s="73" t="s">
        <v>297</v>
      </c>
      <c r="C95" s="74">
        <v>86</v>
      </c>
      <c r="D95" s="74">
        <v>0.2</v>
      </c>
    </row>
    <row r="96" spans="1:4" ht="15.75" thickBot="1" x14ac:dyDescent="0.3">
      <c r="A96" s="72">
        <v>93</v>
      </c>
      <c r="B96" s="73" t="s">
        <v>298</v>
      </c>
      <c r="C96" s="74">
        <v>86</v>
      </c>
      <c r="D96" s="74">
        <v>0.2</v>
      </c>
    </row>
    <row r="97" spans="1:4" ht="15.75" thickBot="1" x14ac:dyDescent="0.3">
      <c r="A97" s="72">
        <v>94</v>
      </c>
      <c r="B97" s="73" t="s">
        <v>299</v>
      </c>
      <c r="C97" s="74">
        <v>86</v>
      </c>
      <c r="D97" s="74">
        <v>0.2</v>
      </c>
    </row>
    <row r="98" spans="1:4" ht="15.75" thickBot="1" x14ac:dyDescent="0.3">
      <c r="A98" s="72">
        <v>95</v>
      </c>
      <c r="B98" s="73" t="s">
        <v>300</v>
      </c>
      <c r="C98" s="74">
        <v>86</v>
      </c>
      <c r="D98" s="74">
        <v>0.2</v>
      </c>
    </row>
    <row r="99" spans="1:4" ht="15.75" thickBot="1" x14ac:dyDescent="0.3">
      <c r="A99" s="72">
        <v>96</v>
      </c>
      <c r="B99" s="73" t="s">
        <v>301</v>
      </c>
      <c r="C99" s="74">
        <v>33</v>
      </c>
      <c r="D99" s="74">
        <v>0.2</v>
      </c>
    </row>
    <row r="100" spans="1:4" ht="15.75" thickBot="1" x14ac:dyDescent="0.3">
      <c r="A100" s="72">
        <v>97</v>
      </c>
      <c r="B100" s="73" t="s">
        <v>302</v>
      </c>
      <c r="C100" s="74">
        <v>62</v>
      </c>
      <c r="D100" s="74">
        <v>0.2</v>
      </c>
    </row>
    <row r="101" spans="1:4" ht="15.75" thickBot="1" x14ac:dyDescent="0.3">
      <c r="A101" s="72">
        <v>98</v>
      </c>
      <c r="B101" s="73" t="s">
        <v>303</v>
      </c>
      <c r="C101" s="74">
        <v>55</v>
      </c>
      <c r="D101" s="74">
        <v>0.2</v>
      </c>
    </row>
    <row r="102" spans="1:4" ht="15.75" thickBot="1" x14ac:dyDescent="0.3">
      <c r="A102" s="72">
        <v>99</v>
      </c>
      <c r="B102" s="73" t="s">
        <v>304</v>
      </c>
      <c r="C102" s="74">
        <v>33</v>
      </c>
      <c r="D102" s="74">
        <v>0.2</v>
      </c>
    </row>
    <row r="103" spans="1:4" ht="15.75" thickBot="1" x14ac:dyDescent="0.3">
      <c r="A103" s="72">
        <v>100</v>
      </c>
      <c r="B103" s="73" t="s">
        <v>305</v>
      </c>
      <c r="C103" s="74">
        <v>42</v>
      </c>
      <c r="D103" s="74">
        <v>0.2</v>
      </c>
    </row>
    <row r="104" spans="1:4" ht="15.75" thickBot="1" x14ac:dyDescent="0.3">
      <c r="A104" s="72">
        <v>101</v>
      </c>
      <c r="B104" s="73" t="s">
        <v>306</v>
      </c>
      <c r="C104" s="74">
        <v>62</v>
      </c>
      <c r="D104" s="74">
        <v>0.2</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A524B-A616-41FF-950E-1311C80C3E3F}">
  <dimension ref="A1:D18"/>
  <sheetViews>
    <sheetView workbookViewId="0">
      <selection activeCell="H26" sqref="H26"/>
    </sheetView>
  </sheetViews>
  <sheetFormatPr defaultRowHeight="15" x14ac:dyDescent="0.25"/>
  <cols>
    <col min="1" max="1" width="5.7109375" bestFit="1" customWidth="1"/>
    <col min="2" max="2" width="28.42578125" bestFit="1" customWidth="1"/>
    <col min="3" max="3" width="8.42578125" bestFit="1" customWidth="1"/>
    <col min="4" max="4" width="11.85546875" bestFit="1" customWidth="1"/>
  </cols>
  <sheetData>
    <row r="1" spans="1:4" ht="15.75" thickBot="1" x14ac:dyDescent="0.3"/>
    <row r="2" spans="1:4" ht="15.75" thickBot="1" x14ac:dyDescent="0.3">
      <c r="A2" s="75" t="s">
        <v>307</v>
      </c>
      <c r="B2" s="76" t="s">
        <v>308</v>
      </c>
      <c r="C2" s="77" t="s">
        <v>309</v>
      </c>
      <c r="D2" s="77" t="s">
        <v>310</v>
      </c>
    </row>
    <row r="3" spans="1:4" ht="15.75" thickBot="1" x14ac:dyDescent="0.3">
      <c r="A3" s="78">
        <v>0</v>
      </c>
      <c r="B3" s="79" t="s">
        <v>311</v>
      </c>
      <c r="C3" s="80">
        <v>0.04</v>
      </c>
      <c r="D3" s="80"/>
    </row>
    <row r="4" spans="1:4" ht="15.75" thickBot="1" x14ac:dyDescent="0.3">
      <c r="A4" s="78">
        <v>11</v>
      </c>
      <c r="B4" s="79" t="s">
        <v>312</v>
      </c>
      <c r="C4" s="80">
        <v>0.04</v>
      </c>
      <c r="D4" s="80" t="s">
        <v>313</v>
      </c>
    </row>
    <row r="5" spans="1:4" x14ac:dyDescent="0.25">
      <c r="A5" s="78">
        <v>21</v>
      </c>
      <c r="B5" s="79" t="s">
        <v>314</v>
      </c>
      <c r="C5" s="80">
        <v>0.04</v>
      </c>
      <c r="D5" s="80" t="s">
        <v>315</v>
      </c>
    </row>
    <row r="6" spans="1:4" x14ac:dyDescent="0.25">
      <c r="A6" s="78">
        <v>22</v>
      </c>
      <c r="B6" s="79" t="s">
        <v>316</v>
      </c>
      <c r="C6" s="80">
        <v>0.08</v>
      </c>
      <c r="D6" s="80" t="s">
        <v>317</v>
      </c>
    </row>
    <row r="7" spans="1:4" x14ac:dyDescent="0.25">
      <c r="A7" s="78">
        <v>23</v>
      </c>
      <c r="B7" s="79" t="s">
        <v>318</v>
      </c>
      <c r="C7" s="80">
        <v>0.1</v>
      </c>
      <c r="D7" s="80" t="s">
        <v>319</v>
      </c>
    </row>
    <row r="8" spans="1:4" x14ac:dyDescent="0.25">
      <c r="A8" s="78">
        <v>24</v>
      </c>
      <c r="B8" s="79" t="s">
        <v>320</v>
      </c>
      <c r="C8" s="80">
        <v>0.15</v>
      </c>
      <c r="D8" s="80" t="s">
        <v>321</v>
      </c>
    </row>
    <row r="9" spans="1:4" ht="15.75" thickBot="1" x14ac:dyDescent="0.3">
      <c r="A9" s="78">
        <v>31</v>
      </c>
      <c r="B9" s="79" t="s">
        <v>322</v>
      </c>
      <c r="C9" s="80">
        <v>2.5000000000000001E-2</v>
      </c>
      <c r="D9" s="80" t="s">
        <v>323</v>
      </c>
    </row>
    <row r="10" spans="1:4" ht="15.75" thickBot="1" x14ac:dyDescent="0.3">
      <c r="A10" s="78">
        <v>41</v>
      </c>
      <c r="B10" s="79" t="s">
        <v>324</v>
      </c>
      <c r="C10" s="80">
        <v>0.16</v>
      </c>
      <c r="D10" s="80" t="s">
        <v>325</v>
      </c>
    </row>
    <row r="11" spans="1:4" ht="15.75" thickBot="1" x14ac:dyDescent="0.3">
      <c r="A11" s="78">
        <v>42</v>
      </c>
      <c r="B11" s="79" t="s">
        <v>326</v>
      </c>
      <c r="C11" s="80">
        <v>0.16</v>
      </c>
      <c r="D11" s="80" t="s">
        <v>325</v>
      </c>
    </row>
    <row r="12" spans="1:4" ht="15.75" thickBot="1" x14ac:dyDescent="0.3">
      <c r="A12" s="78">
        <v>43</v>
      </c>
      <c r="B12" s="79" t="s">
        <v>327</v>
      </c>
      <c r="C12" s="80">
        <v>0.16</v>
      </c>
      <c r="D12" s="80" t="s">
        <v>325</v>
      </c>
    </row>
    <row r="13" spans="1:4" ht="15.75" thickBot="1" x14ac:dyDescent="0.3">
      <c r="A13" s="78">
        <v>52</v>
      </c>
      <c r="B13" s="79" t="s">
        <v>328</v>
      </c>
      <c r="C13" s="80">
        <v>0.1</v>
      </c>
      <c r="D13" s="80" t="s">
        <v>329</v>
      </c>
    </row>
    <row r="14" spans="1:4" ht="15.75" thickBot="1" x14ac:dyDescent="0.3">
      <c r="A14" s="78">
        <v>71</v>
      </c>
      <c r="B14" s="79" t="s">
        <v>330</v>
      </c>
      <c r="C14" s="80">
        <v>3.5000000000000003E-2</v>
      </c>
      <c r="D14" s="80" t="s">
        <v>313</v>
      </c>
    </row>
    <row r="15" spans="1:4" ht="15.75" thickBot="1" x14ac:dyDescent="0.3">
      <c r="A15" s="78">
        <v>81</v>
      </c>
      <c r="B15" s="79" t="s">
        <v>331</v>
      </c>
      <c r="C15" s="80">
        <v>0.03</v>
      </c>
      <c r="D15" s="80" t="s">
        <v>313</v>
      </c>
    </row>
    <row r="16" spans="1:4" ht="15.75" thickBot="1" x14ac:dyDescent="0.3">
      <c r="A16" s="78">
        <v>82</v>
      </c>
      <c r="B16" s="79" t="s">
        <v>332</v>
      </c>
      <c r="C16" s="80">
        <v>3.5000000000000003E-2</v>
      </c>
      <c r="D16" s="80" t="s">
        <v>313</v>
      </c>
    </row>
    <row r="17" spans="1:4" ht="15.75" thickBot="1" x14ac:dyDescent="0.3">
      <c r="A17" s="78">
        <v>90</v>
      </c>
      <c r="B17" s="79" t="s">
        <v>333</v>
      </c>
      <c r="C17" s="80">
        <v>0.12</v>
      </c>
      <c r="D17" s="80" t="s">
        <v>334</v>
      </c>
    </row>
    <row r="18" spans="1:4" ht="15.75" thickBot="1" x14ac:dyDescent="0.3">
      <c r="A18" s="78">
        <v>95</v>
      </c>
      <c r="B18" s="79" t="s">
        <v>335</v>
      </c>
      <c r="C18" s="80">
        <v>7.0000000000000007E-2</v>
      </c>
      <c r="D18" s="80" t="s">
        <v>336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8" ma:contentTypeDescription="Create a new document." ma:contentTypeScope="" ma:versionID="912cb8d2298eed4a4ba04b5ee26a42c9">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6a871c3d5e7e45ecd6bc2805026dd221"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B7E8E07E-4D34-40EA-A2BC-D4B255E46804}">
  <ds:schemaRefs>
    <ds:schemaRef ds:uri="http://schemas.microsoft.com/sharepoint/v3/contenttype/forms"/>
  </ds:schemaRefs>
</ds:datastoreItem>
</file>

<file path=customXml/itemProps2.xml><?xml version="1.0" encoding="utf-8"?>
<ds:datastoreItem xmlns:ds="http://schemas.openxmlformats.org/officeDocument/2006/customXml" ds:itemID="{1BF0B3CF-37FF-448F-A592-84510CD4E759}"/>
</file>

<file path=customXml/itemProps3.xml><?xml version="1.0" encoding="utf-8"?>
<ds:datastoreItem xmlns:ds="http://schemas.openxmlformats.org/officeDocument/2006/customXml" ds:itemID="{56320048-BC88-412F-9DC0-4A8B05AE9D9A}">
  <ds:schemaRefs>
    <ds:schemaRef ds:uri="0821988d-8727-4eb4-919d-4308d73b80d4"/>
    <ds:schemaRef ds:uri="9c50ebd9-a98e-4b01-b1aa-3c7c650e3423"/>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16f6ceba-cc09-45df-bfa7-0791b6bbf79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HUC-8 Overview</vt:lpstr>
      <vt:lpstr>HUC-8 Results</vt:lpstr>
      <vt:lpstr>0701_A1 Plans (Pluvial)</vt:lpstr>
      <vt:lpstr>0702_A2 Plans (Direct)</vt:lpstr>
      <vt:lpstr>0703_A3 Plans (Direct)</vt:lpstr>
      <vt:lpstr>0703_A4 Plans (Direct)</vt:lpstr>
      <vt:lpstr>0704_A5 Plans (Direct)</vt:lpstr>
      <vt:lpstr>0705_A6 Plans (Pluvial)</vt:lpstr>
      <vt:lpstr>0706_A7 Plans (Direct)</vt:lpstr>
      <vt:lpstr>Infiltration Look-up Table</vt:lpstr>
      <vt:lpstr>Manning-n 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Forman, Selena</dc:creator>
  <cp:keywords/>
  <dc:description/>
  <cp:lastModifiedBy>Kaulgud, Shrinivas</cp:lastModifiedBy>
  <cp:revision/>
  <dcterms:created xsi:type="dcterms:W3CDTF">2022-03-23T18:10:39Z</dcterms:created>
  <dcterms:modified xsi:type="dcterms:W3CDTF">2022-12-02T03:07:14Z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0x010100D20FABAA67A6884F82E2A50A779C13EA</vt:lpwstr>
  </property>
  <property fmtid="{D5CDD505-2E9C-101B-9397-08002B2CF9AE}" pid="3" name="MediaServiceImageTags">
    <vt:lpwstr/>
  </property>
</Properties>
</file>