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Pecan Bayou/"/>
    </mc:Choice>
  </mc:AlternateContent>
  <xr:revisionPtr revIDLastSave="127" documentId="13_ncr:1_{A5EEE43F-12ED-4F36-B89D-943A08FC6D0C}" xr6:coauthVersionLast="47" xr6:coauthVersionMax="47" xr10:uidLastSave="{5D1397D0-7A19-4E30-86AF-D1ED3A2122E9}"/>
  <bookViews>
    <workbookView xWindow="38280" yWindow="-90" windowWidth="29040" windowHeight="15840" tabRatio="863" firstSheet="6"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 name="QC1_Image" sheetId="24" r:id="rId9"/>
  </sheets>
  <externalReferences>
    <externalReference r:id="rId10"/>
    <externalReference r:id="rId11"/>
    <externalReference r:id="rId12"/>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<sst xmlns="http://schemas.openxmlformats.org/spreadsheetml/2006/main" count="465" uniqueCount="214">
  <si>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</si>
  <si>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</si>
  <si>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</si>
  <si>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</si>
  <si>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</si>
  <si>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</si>
  <si>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</si>
  <si>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</si>
  <si>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</si>
  <si>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</si>
  <si>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</si>
  <si>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</si>
  <si>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</si>
  <si>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Pecan Bayou - 0703_A4</t>
  </si>
  <si>
    <t xml:space="preserve">Deliverable </t>
  </si>
  <si>
    <t>MIP Case #:</t>
  </si>
  <si>
    <t>PM:</t>
  </si>
  <si>
    <t>Seth Ahrens</t>
  </si>
  <si>
    <t>QC REVIEW ACTIVITY</t>
  </si>
  <si>
    <t>Ready for QC</t>
  </si>
  <si>
    <t>*Originator / Date :</t>
  </si>
  <si>
    <t>Lukas Godbout</t>
  </si>
  <si>
    <t>*By signing this you are certifying that you have performed a self check on each FIRM Panel using the checks within this checklist</t>
  </si>
  <si>
    <t xml:space="preserve">QC Review  </t>
  </si>
  <si>
    <t xml:space="preserve">*Reviewer / Date : </t>
  </si>
  <si>
    <t>Sravan Krovidi</t>
  </si>
  <si>
    <t>Changes Made</t>
  </si>
  <si>
    <t>*Originator/ Date :</t>
  </si>
  <si>
    <t>*By signing this you are certifying that you have corrected each QC citation and not introduced additional errors</t>
  </si>
  <si>
    <t>QC Verification</t>
  </si>
  <si>
    <t>*QC Reviewer:</t>
  </si>
  <si>
    <t>Date:</t>
  </si>
  <si>
    <t>*By signing this you are certifying that each QC citation has been resolved</t>
  </si>
  <si>
    <t>PQM Approval</t>
  </si>
  <si>
    <t>*QA:</t>
  </si>
  <si>
    <t>Vikram Shrivastava</t>
  </si>
  <si>
    <t>*By signing this you are certifying that, to the best of your ability, all project requirements have been met and all QC citations were properly resolved.</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</si>
  <si>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</si>
  <si>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</si>
  <si>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</si>
  <si>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</si>
  <si>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</si>
  <si>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</si>
  <si>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</si>
  <si>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</si>
  <si>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</si>
  <si>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</si>
  <si>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</si>
  <si>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</si>
  <si>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</si>
  <si>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</si>
  <si>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</si>
  <si>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</si>
  <si>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</si>
  <si>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</si>
  <si>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</si>
  <si>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</si>
  <si>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</si>
  <si>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</si>
  <si>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</si>
  <si>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Fail</t>
  </si>
  <si>
    <t>suggest to remove sharp angles in refinement region buffers for better cell alignment (see QC1_Image tab)</t>
  </si>
  <si>
    <t>Agree, Changes Made</t>
  </si>
  <si>
    <t>Revised</t>
  </si>
  <si>
    <t>SK</t>
  </si>
  <si>
    <t>OK</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</si>
  <si>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</si>
  <si>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</si>
  <si>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</si>
  <si>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</si>
  <si>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suggest adding breaklines for significant features (see QC1_Image tab)</t>
  </si>
  <si>
    <t>Are breaklines consistent with the terrain data?</t>
  </si>
  <si>
    <t>Have sufficient offset breaklines been added to assure flow is not being restricted upstream?</t>
  </si>
  <si>
    <t>see above comment / QC1_Image tab</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</si>
  <si>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</si>
  <si>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</si>
  <si>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</si>
  <si>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</si>
  <si>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the buffer seems to be wider in general and also the channel n-value used (0.045) need to vary at few locations;
locations where buffer is close to road breakline, its modified and the n-value may not be represented correctly (see QC1_Image tab); please review and justify in general</t>
  </si>
  <si>
    <t>Is the Manning's n dataset associated with the geometry file?</t>
  </si>
  <si>
    <t>Infiltration Layer</t>
  </si>
  <si>
    <t>Are Curve Numbers (CN) values reasonable, and sufficiently documented?</t>
  </si>
  <si>
    <t>CN values don’t correspond well with TR-55; suggest to document the source if its not TR-55 otherwise update the values used in model</t>
  </si>
  <si>
    <t>Disagree, No Changes Made</t>
  </si>
  <si>
    <t xml:space="preserve">I agree that CN should vary by hydrologic soil group, but this model has followed the Direct Flow process document </t>
  </si>
  <si>
    <t>Updated values</t>
  </si>
  <si>
    <t>Are the Curve Numbers reasonable?</t>
  </si>
  <si>
    <t>CN values used in model do not vary with soil group; also they should vary with the cover type; see QC1_Images tab for example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</si>
  <si>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</si>
  <si>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</si>
  <si>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</si>
  <si>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</si>
  <si>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Has the Terrain.HydroEnforced.hdf file been correctly assigned to the geometry?</t>
  </si>
  <si>
    <t>Does the model account for any significant flow-regulating dams?</t>
  </si>
  <si>
    <t>please confirm the flow-regulation for Lake Brownwood</t>
  </si>
  <si>
    <t>added rating curve for spillway - OK</t>
  </si>
  <si>
    <t>Were 2D connections appropriately set-up to model the regulated outflow from the dams?</t>
  </si>
  <si>
    <t>Unsure - See Reviewer Comments</t>
  </si>
  <si>
    <t>Are the sources for the dam operations documented?</t>
  </si>
  <si>
    <t>confirm after verifying above comment</t>
  </si>
  <si>
    <t>Other, See Orignator Comments</t>
  </si>
  <si>
    <t>Will document after calibration</t>
  </si>
  <si>
    <t>Other</t>
  </si>
  <si>
    <t>Are comparison points/lines (i.e., internal 2-D connections) captured and compared against applicable benchmarks? (gage, high water mark, effective BFE, etc.)</t>
  </si>
  <si>
    <t>confirm on any reference data</t>
  </si>
  <si>
    <t>Will compare to available data sources in calibration</t>
  </si>
  <si>
    <t>If applicable, is the transfer line between this model and a downstream model well away from any boundary condition effects?</t>
  </si>
  <si>
    <t>please utilize SA/2D Area Connection as discussed in team call on 5/4</t>
  </si>
  <si>
    <t>Are perimieter boundary conditions applied where flow is leaving the 2D area?</t>
  </si>
  <si>
    <t>suggest to have separate outflow boundary and/or SA/2D Area Conn. conditions for dam and the spillway</t>
  </si>
  <si>
    <t>Are boundary coniditions applied such the flow does not build up at the boundary of the 2D mesh?</t>
  </si>
  <si>
    <t>Are there any other comments related to the model geometry?</t>
  </si>
  <si>
    <t xml:space="preserve">the mannings-n region need to be refined for Lake Brownwood and use lower n-value (0.03) for open water; </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</si>
  <si>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</si>
  <si>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</si>
  <si>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</si>
  <si>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</si>
  <si>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</si>
  <si>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</si>
  <si>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</si>
  <si>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</si>
  <si>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Not Applicable for This</t>
  </si>
  <si>
    <t>Does the model include all required and scoped events / frequencies?</t>
  </si>
  <si>
    <t>need to add other recurrence intervals; only 1% and 0.2% included for now</t>
  </si>
  <si>
    <t>Other events will be run after calibration</t>
  </si>
  <si>
    <t>Sk</t>
  </si>
  <si>
    <t xml:space="preserve">Does model plan and precip have same AEP event. For example, 10% AEP plan use 10% AEP rainfall. </t>
  </si>
  <si>
    <t>Was the appropriate areal reduction factor used for the 2D mesh?</t>
  </si>
  <si>
    <t>aerial reduction not applied? - please confirm</t>
  </si>
  <si>
    <t>Confirming that no areal reduction is required</t>
  </si>
  <si>
    <t>Are the incoming hydrographs being applied properly? (location, shapes, timing, etc.). Confirm that any incoming hydrographs have the same time and magnitude of peak flow by opening up the upstream RAS models</t>
  </si>
  <si>
    <t>fluvial not applied fully yet at time of this review</t>
  </si>
  <si>
    <t>A3 inflow added</t>
  </si>
  <si>
    <t>For hydrographs transferred from one RAS model to a downstream RAS model, are the incoming and outgoing hydrographs being applied at a coincident location?</t>
  </si>
  <si>
    <t>add SA/2D Area Conn per project ITR</t>
  </si>
  <si>
    <t xml:space="preserve">If using a direct flow transfer from an upstream model, does the time interval for the inflowing hydrograph match the time interval of the extracted hydrograph from the upstream model? </t>
  </si>
  <si>
    <t>see above comment</t>
  </si>
  <si>
    <t>Do all boundary conditions have a hydrograph or elevation/slope data assigned?</t>
  </si>
  <si>
    <t>waiting on u/s models to finalize to apply inflow hydrographs</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</si>
  <si>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</si>
  <si>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</si>
  <si>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</si>
  <si>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</si>
  <si>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</si>
  <si>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</si>
  <si>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</si>
  <si>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</si>
  <si>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</si>
  <si>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</si>
  <si>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</si>
  <si>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verify after adding all recurrence intervals</t>
  </si>
  <si>
    <t>Have the inflow hydrographs from all inflow watersheds been included in the model? Are the hydrographs for the correct representative JP events? (refer to Screenshot 2 )</t>
  </si>
  <si>
    <t>need to add inflow from 0703_A3; also add via SA/2D Area Conn from upstream watersheds</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</si>
  <si>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</si>
  <si>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</si>
  <si>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</si>
  <si>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</si>
  <si>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</si>
  <si>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</si>
  <si>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</si>
  <si>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</si>
  <si>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</si>
  <si>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</si>
  <si>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</si>
  <si>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</si>
  <si>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</si>
  <si>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</si>
  <si>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</si>
  <si>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</si>
  <si>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</si>
  <si>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</si>
  <si>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need to extend the simulation period to capture the peak flow fully</t>
  </si>
  <si>
    <t>Extended by 12 hours</t>
  </si>
  <si>
    <t>Is any flow trapped at the 2D boundary?</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</si>
  <si>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</si>
  <si>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</si>
  <si>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</si>
  <si>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 xml:space="preserve">see comment on adding all inflow hydrographs </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</si>
  <si>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</si>
  <si>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</si>
  <si>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</si>
  <si>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</si>
  <si>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please verify after adding all inflow hydrographs</t>
  </si>
  <si>
    <t xml:space="preserve">Have instances of model instabilities at the beginning of the simulation due to initial wetting of a dry grid been addressed? Should a initial condition (wet start) be used? </t>
  </si>
  <si>
    <t>Are there other comments related to the model results?</t>
  </si>
  <si>
    <t>need to add other inflow hydrograph for further review</t>
  </si>
  <si>
    <t>Calibration and Validation</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</si>
  <si>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</si>
  <si>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</si>
  <si>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</si>
  <si>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</si>
  <si>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</si>
  <si>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</si>
  <si>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</si>
  <si>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</si>
  <si>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</si>
  <si>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</si>
  <si>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</si>
  <si>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</si>
  <si>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</si>
  <si>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</si>
  <si>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</si>
  <si>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</si>
  <si>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</si>
  <si>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</si>
  <si>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</si>
  <si>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</si>
  <si>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may remove the SFHA Layer</t>
  </si>
  <si>
    <t xml:space="preserve">Can the "computation log file" and "runtime messages" be seen for each plan? </t>
  </si>
  <si>
    <t>Model Geometry #2</t>
  </si>
  <si>
    <t>Model Geometry #5</t>
  </si>
  <si>
    <t>Model Geometry #7</t>
  </si>
  <si>
    <t>Model Geometry #10</t>
  </si>
  <si>
    <t>Model Geometry #12 /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</si>
</sst>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3">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sz val="11"/>
      <color rgb="FFFF0000"/>
      <name val="Calibri"/>
      <family val="2"/>
      <scheme val="minor"/>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1">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top/>
      <bottom style="thin">
        <color auto="1"/>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4">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0" fillId="0" borderId="48" xfId="0" applyBorder="1" applyAlignment="1" applyProtection="1">
      <alignment horizontal="center" vertical="center" wrapText="1"/>
      <protection locked="0"/>
    </xf>
    <xf numFmtId="0" fontId="12" fillId="0" borderId="49"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50" xfId="1" applyNumberFormat="1" applyFont="1" applyBorder="1" applyAlignment="1" applyProtection="1">
      <alignment horizontal="left" vertical="center" wrapText="1"/>
      <protection locked="0"/>
    </xf>
    <xf numFmtId="0" fontId="12" fillId="0" borderId="50"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22" fillId="0" borderId="20" xfId="0" applyFont="1" applyBorder="1" applyAlignment="1" applyProtection="1">
      <alignment vertical="center" wrapText="1"/>
      <protection locked="0"/>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40">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5" Type="http://schemas.openxmlformats.org/officeDocument/2006/relationships/image" Target="../media/image9.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46</xdr:row>
      <xdr:rowOff>132357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61</xdr:row>
      <xdr:rowOff>128507</xdr:rowOff>
    </xdr:from>
    <xdr:to>
      <xdr:col>22</xdr:col>
      <xdr:colOff>459547</xdr:colOff>
      <xdr:row>93</xdr:row>
      <xdr:rowOff>174593</xdr:rowOff>
    </xdr:to>
    <xdr:pic>
      <xdr:nvPicPr>
        <xdr:cNvPr id="7" name="Picture 6">
          <a:extLst>
            <a:ext uri="{FF2B5EF4-FFF2-40B4-BE49-F238E27FC236}">
              <a16:creationId xmlns:a16="http://schemas.microsoft.com/office/drawing/2014/main" id="{596703D6-CE77-4C3F-927F-E541DB60FC03}"/>
            </a:ext>
          </a:extLst>
        </xdr:cNvPr>
        <xdr:cNvPicPr>
          <a:picLocks noChangeAspect="1"/>
        </xdr:cNvPicPr>
      </xdr:nvPicPr>
      <xdr:blipFill>
        <a:blip xmlns:r="http://schemas.openxmlformats.org/officeDocument/2006/relationships" r:embed="rId1"/>
        <a:stretch>
          <a:fillRect/>
        </a:stretch>
      </xdr:blipFill>
      <xdr:spPr>
        <a:xfrm>
          <a:off x="0" y="11749007"/>
          <a:ext cx="13870747" cy="6142086"/>
        </a:xfrm>
        <a:prstGeom prst="rect">
          <a:avLst/>
        </a:prstGeom>
      </xdr:spPr>
    </xdr:pic>
    <xdr:clientData/>
  </xdr:twoCellAnchor>
  <xdr:twoCellAnchor editAs="oneCell">
    <xdr:from>
      <xdr:col>0</xdr:col>
      <xdr:colOff>0</xdr:colOff>
      <xdr:row>1</xdr:row>
      <xdr:rowOff>0</xdr:rowOff>
    </xdr:from>
    <xdr:to>
      <xdr:col>6</xdr:col>
      <xdr:colOff>543511</xdr:colOff>
      <xdr:row>18</xdr:row>
      <xdr:rowOff>48084</xdr:rowOff>
    </xdr:to>
    <xdr:pic>
      <xdr:nvPicPr>
        <xdr:cNvPr id="4" name="Picture 3">
          <a:extLst>
            <a:ext uri="{FF2B5EF4-FFF2-40B4-BE49-F238E27FC236}">
              <a16:creationId xmlns:a16="http://schemas.microsoft.com/office/drawing/2014/main" id="{ED451B07-CA2A-4EDA-910B-3B29FB7B7C15}"/>
            </a:ext>
          </a:extLst>
        </xdr:cNvPr>
        <xdr:cNvPicPr>
          <a:picLocks noChangeAspect="1"/>
        </xdr:cNvPicPr>
      </xdr:nvPicPr>
      <xdr:blipFill>
        <a:blip xmlns:r="http://schemas.openxmlformats.org/officeDocument/2006/relationships" r:embed="rId2"/>
        <a:stretch>
          <a:fillRect/>
        </a:stretch>
      </xdr:blipFill>
      <xdr:spPr>
        <a:xfrm>
          <a:off x="0" y="190500"/>
          <a:ext cx="4201111" cy="3286584"/>
        </a:xfrm>
        <a:prstGeom prst="rect">
          <a:avLst/>
        </a:prstGeom>
      </xdr:spPr>
    </xdr:pic>
    <xdr:clientData/>
  </xdr:twoCellAnchor>
  <xdr:twoCellAnchor editAs="oneCell">
    <xdr:from>
      <xdr:col>8</xdr:col>
      <xdr:colOff>28575</xdr:colOff>
      <xdr:row>1</xdr:row>
      <xdr:rowOff>1845</xdr:rowOff>
    </xdr:from>
    <xdr:to>
      <xdr:col>17</xdr:col>
      <xdr:colOff>304800</xdr:colOff>
      <xdr:row>19</xdr:row>
      <xdr:rowOff>12198</xdr:rowOff>
    </xdr:to>
    <xdr:pic>
      <xdr:nvPicPr>
        <xdr:cNvPr id="8" name="Picture 7">
          <a:extLst>
            <a:ext uri="{FF2B5EF4-FFF2-40B4-BE49-F238E27FC236}">
              <a16:creationId xmlns:a16="http://schemas.microsoft.com/office/drawing/2014/main" id="{53FEFD56-CD71-471E-BBCC-83F981A329CC}"/>
            </a:ext>
          </a:extLst>
        </xdr:cNvPr>
        <xdr:cNvPicPr>
          <a:picLocks noChangeAspect="1"/>
        </xdr:cNvPicPr>
      </xdr:nvPicPr>
      <xdr:blipFill>
        <a:blip xmlns:r="http://schemas.openxmlformats.org/officeDocument/2006/relationships" r:embed="rId3"/>
        <a:stretch>
          <a:fillRect/>
        </a:stretch>
      </xdr:blipFill>
      <xdr:spPr>
        <a:xfrm>
          <a:off x="4905375" y="192345"/>
          <a:ext cx="5762625" cy="3439353"/>
        </a:xfrm>
        <a:prstGeom prst="rect">
          <a:avLst/>
        </a:prstGeom>
      </xdr:spPr>
    </xdr:pic>
    <xdr:clientData/>
  </xdr:twoCellAnchor>
  <xdr:twoCellAnchor editAs="oneCell">
    <xdr:from>
      <xdr:col>0</xdr:col>
      <xdr:colOff>0</xdr:colOff>
      <xdr:row>21</xdr:row>
      <xdr:rowOff>57748</xdr:rowOff>
    </xdr:from>
    <xdr:to>
      <xdr:col>10</xdr:col>
      <xdr:colOff>182245</xdr:colOff>
      <xdr:row>45</xdr:row>
      <xdr:rowOff>153343</xdr:rowOff>
    </xdr:to>
    <xdr:pic>
      <xdr:nvPicPr>
        <xdr:cNvPr id="9" name="Picture 8">
          <a:extLst>
            <a:ext uri="{FF2B5EF4-FFF2-40B4-BE49-F238E27FC236}">
              <a16:creationId xmlns:a16="http://schemas.microsoft.com/office/drawing/2014/main" id="{DBDB801C-7684-47AA-BB6A-FB51EF096765}"/>
            </a:ext>
          </a:extLst>
        </xdr:cNvPr>
        <xdr:cNvPicPr>
          <a:picLocks noChangeAspect="1"/>
        </xdr:cNvPicPr>
      </xdr:nvPicPr>
      <xdr:blipFill>
        <a:blip xmlns:r="http://schemas.openxmlformats.org/officeDocument/2006/relationships" r:embed="rId4"/>
        <a:stretch>
          <a:fillRect/>
        </a:stretch>
      </xdr:blipFill>
      <xdr:spPr>
        <a:xfrm>
          <a:off x="0" y="4058248"/>
          <a:ext cx="6278245" cy="4667595"/>
        </a:xfrm>
        <a:prstGeom prst="rect">
          <a:avLst/>
        </a:prstGeom>
      </xdr:spPr>
    </xdr:pic>
    <xdr:clientData/>
  </xdr:twoCellAnchor>
  <xdr:twoCellAnchor editAs="oneCell">
    <xdr:from>
      <xdr:col>11</xdr:col>
      <xdr:colOff>47625</xdr:colOff>
      <xdr:row>21</xdr:row>
      <xdr:rowOff>38792</xdr:rowOff>
    </xdr:from>
    <xdr:to>
      <xdr:col>22</xdr:col>
      <xdr:colOff>429833</xdr:colOff>
      <xdr:row>60</xdr:row>
      <xdr:rowOff>141550</xdr:rowOff>
    </xdr:to>
    <xdr:pic>
      <xdr:nvPicPr>
        <xdr:cNvPr id="10" name="Picture 9">
          <a:extLst>
            <a:ext uri="{FF2B5EF4-FFF2-40B4-BE49-F238E27FC236}">
              <a16:creationId xmlns:a16="http://schemas.microsoft.com/office/drawing/2014/main" id="{0C236876-5950-4C13-AEAD-F4642E1887B4}"/>
            </a:ext>
          </a:extLst>
        </xdr:cNvPr>
        <xdr:cNvPicPr>
          <a:picLocks noChangeAspect="1"/>
        </xdr:cNvPicPr>
      </xdr:nvPicPr>
      <xdr:blipFill>
        <a:blip xmlns:r="http://schemas.openxmlformats.org/officeDocument/2006/relationships" r:embed="rId5"/>
        <a:stretch>
          <a:fillRect/>
        </a:stretch>
      </xdr:blipFill>
      <xdr:spPr>
        <a:xfrm>
          <a:off x="6753225" y="4039292"/>
          <a:ext cx="7087808" cy="75322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B12" sqref="B12"/>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C7" sqref="B7:D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70" t="s">
        <v>11</v>
      </c>
      <c r="C2" s="71"/>
      <c r="D2" s="72"/>
    </row>
    <row r="3" spans="2:4" s="31" customFormat="1" ht="24.75" customHeight="1">
      <c r="B3" s="30" t="s">
        <v>12</v>
      </c>
      <c r="C3" s="73" t="s">
        <v>13</v>
      </c>
      <c r="D3" s="74"/>
    </row>
    <row r="4" spans="2:4" s="31" customFormat="1" ht="24.75" customHeight="1">
      <c r="B4" s="30" t="s">
        <v>14</v>
      </c>
      <c r="C4" s="32"/>
      <c r="D4" s="33"/>
    </row>
    <row r="5" spans="2:4" s="31" customFormat="1" ht="25.5" customHeight="1">
      <c r="B5" s="30" t="s">
        <v>15</v>
      </c>
      <c r="C5" s="73"/>
      <c r="D5" s="74"/>
    </row>
    <row r="6" spans="2:4" s="31" customFormat="1" ht="25.5" customHeight="1" thickBot="1">
      <c r="B6" s="34" t="s">
        <v>16</v>
      </c>
      <c r="C6" s="75" t="s">
        <v>17</v>
      </c>
      <c r="D6" s="76"/>
    </row>
    <row r="7" spans="2:4" ht="15.75" thickBot="1">
      <c r="B7" s="77" t="s">
        <v>18</v>
      </c>
      <c r="C7" s="78"/>
      <c r="D7" s="79"/>
    </row>
    <row r="8" spans="2:4" s="31" customFormat="1" ht="81" customHeight="1">
      <c r="B8" s="68" t="s">
        <v>19</v>
      </c>
      <c r="C8" s="35" t="s">
        <v>20</v>
      </c>
      <c r="D8" s="46" t="s">
        <v>21</v>
      </c>
    </row>
    <row r="9" spans="2:4" s="31" customFormat="1" ht="23.25" customHeight="1">
      <c r="B9" s="69"/>
      <c r="C9" s="36"/>
      <c r="D9" s="37">
        <v>44686</v>
      </c>
    </row>
    <row r="10" spans="2:4" s="31" customFormat="1" ht="19.5" customHeight="1" thickBot="1">
      <c r="B10" s="63" t="s">
        <v>22</v>
      </c>
      <c r="C10" s="64"/>
      <c r="D10" s="65"/>
    </row>
    <row r="11" spans="2:4" s="31" customFormat="1" ht="57.75" customHeight="1">
      <c r="B11" s="68" t="s">
        <v>23</v>
      </c>
      <c r="C11" s="35" t="s">
        <v>24</v>
      </c>
      <c r="D11" s="46" t="s">
        <v>25</v>
      </c>
    </row>
    <row r="12" spans="2:4" s="31" customFormat="1" ht="23.25" customHeight="1">
      <c r="B12" s="69"/>
      <c r="C12" s="36"/>
      <c r="D12" s="37">
        <v>44687</v>
      </c>
    </row>
    <row r="13" spans="2:4" s="31" customFormat="1" ht="18.75" customHeight="1" thickBot="1">
      <c r="B13" s="63" t="s">
        <v>22</v>
      </c>
      <c r="C13" s="64"/>
      <c r="D13" s="65"/>
    </row>
    <row r="14" spans="2:4" s="31" customFormat="1" ht="67.5" customHeight="1">
      <c r="B14" s="68" t="s">
        <v>26</v>
      </c>
      <c r="C14" s="35" t="s">
        <v>27</v>
      </c>
      <c r="D14" s="46" t="s">
        <v>21</v>
      </c>
    </row>
    <row r="15" spans="2:4" s="31" customFormat="1" ht="23.25" customHeight="1">
      <c r="B15" s="69"/>
      <c r="C15" s="36"/>
      <c r="D15" s="37">
        <v>44707</v>
      </c>
    </row>
    <row r="16" spans="2:4" s="31" customFormat="1" ht="64.5" customHeight="1" thickBot="1">
      <c r="B16" s="63" t="s">
        <v>28</v>
      </c>
      <c r="C16" s="64"/>
      <c r="D16" s="65"/>
    </row>
    <row r="17" spans="2:4" s="31" customFormat="1" ht="45.75" customHeight="1">
      <c r="B17" s="68" t="s">
        <v>29</v>
      </c>
      <c r="C17" s="35" t="s">
        <v>30</v>
      </c>
      <c r="D17" s="46" t="s">
        <v>25</v>
      </c>
    </row>
    <row r="18" spans="2:4" s="31" customFormat="1" ht="23.25" customHeight="1">
      <c r="B18" s="69"/>
      <c r="C18" s="36" t="s">
        <v>31</v>
      </c>
      <c r="D18" s="37">
        <v>44708</v>
      </c>
    </row>
    <row r="19" spans="2:4" s="31" customFormat="1" ht="18.75" customHeight="1" thickBot="1">
      <c r="B19" s="63" t="s">
        <v>32</v>
      </c>
      <c r="C19" s="64"/>
      <c r="D19" s="65"/>
    </row>
    <row r="20" spans="2:4" s="31" customFormat="1" ht="23.25" customHeight="1">
      <c r="B20" s="66" t="s">
        <v>33</v>
      </c>
      <c r="C20" s="35" t="s">
        <v>34</v>
      </c>
      <c r="D20" s="38" t="s">
        <v>35</v>
      </c>
    </row>
    <row r="21" spans="2:4" s="31" customFormat="1" ht="23.25" customHeight="1">
      <c r="B21" s="67"/>
      <c r="C21" s="36" t="s">
        <v>31</v>
      </c>
      <c r="D21" s="39">
        <v>44708</v>
      </c>
    </row>
    <row r="22" spans="2:4" s="31" customFormat="1" ht="23.25" customHeight="1" thickBot="1">
      <c r="B22" s="63" t="s">
        <v>36</v>
      </c>
      <c r="C22" s="64"/>
      <c r="D22" s="65"/>
    </row>
    <row r="23" spans="2:4" ht="46.5" customHeight="1"/>
    <row r="24" spans="2:4" ht="52.5" customHeight="1"/>
  </sheetData>
  <sheetProtection selectLockedCells="1"/>
  <mergeCells count="15">
    <mergeCell ref="B8:B9"/>
    <mergeCell ref="B2:D2"/>
    <mergeCell ref="C3:D3"/>
    <mergeCell ref="C5:D5"/>
    <mergeCell ref="C6:D6"/>
    <mergeCell ref="B7:D7"/>
    <mergeCell ref="B19:D19"/>
    <mergeCell ref="B20:B21"/>
    <mergeCell ref="B22:D22"/>
    <mergeCell ref="B10:D10"/>
    <mergeCell ref="B11:B12"/>
    <mergeCell ref="B13:D13"/>
    <mergeCell ref="B14:B15"/>
    <mergeCell ref="B16:D16"/>
    <mergeCell ref="B17:B1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80" zoomScaleNormal="80" workbookViewId="0">
      <pane xSplit="1" ySplit="7" topLeftCell="B8" activePane="bottomRight" state="frozen"/>
      <selection pane="bottomRight" activeCell="B4" sqref="B4:H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9.710937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3"/>
      <c r="C1" s="93"/>
      <c r="D1" s="2"/>
    </row>
    <row r="2" spans="2:54" s="4" customFormat="1" ht="21" customHeight="1" thickBot="1">
      <c r="B2" s="94" t="s">
        <v>37</v>
      </c>
      <c r="C2" s="95"/>
      <c r="D2" s="95"/>
      <c r="E2" s="95"/>
      <c r="F2" s="95"/>
      <c r="G2" s="95"/>
      <c r="H2" s="95"/>
      <c r="I2" s="95"/>
      <c r="J2" s="96"/>
    </row>
    <row r="3" spans="2:54" s="5" customFormat="1" ht="20.25" customHeight="1" thickBot="1">
      <c r="B3" s="97" t="s">
        <v>38</v>
      </c>
      <c r="C3" s="98"/>
      <c r="D3" s="98"/>
      <c r="E3" s="98"/>
      <c r="F3" s="99"/>
      <c r="G3" s="100" t="s">
        <v>39</v>
      </c>
      <c r="H3" s="99"/>
      <c r="I3" s="100" t="s">
        <v>40</v>
      </c>
      <c r="J3" s="101"/>
    </row>
    <row r="4" spans="2:54" ht="39.75" customHeight="1" thickBot="1">
      <c r="B4" s="80" t="s">
        <v>13</v>
      </c>
      <c r="C4" s="81"/>
      <c r="D4" s="81"/>
      <c r="E4" s="81"/>
      <c r="F4" s="82"/>
      <c r="G4" s="83" t="s">
        <v>25</v>
      </c>
      <c r="H4" s="84"/>
      <c r="I4" s="85">
        <v>44687</v>
      </c>
      <c r="J4" s="86"/>
    </row>
    <row r="5" spans="2:54" ht="20.25" customHeight="1" thickBot="1">
      <c r="B5" s="87" t="s">
        <v>41</v>
      </c>
      <c r="C5" s="88"/>
      <c r="D5" s="88"/>
      <c r="E5" s="88"/>
      <c r="F5" s="88"/>
      <c r="G5" s="88"/>
      <c r="H5" s="88"/>
      <c r="I5" s="88"/>
      <c r="J5" s="89"/>
    </row>
    <row r="6" spans="2:54" ht="42" customHeight="1" thickBot="1">
      <c r="B6" s="90"/>
      <c r="C6" s="91"/>
      <c r="D6" s="91"/>
      <c r="E6" s="91"/>
      <c r="F6" s="91"/>
      <c r="G6" s="91"/>
      <c r="H6" s="91"/>
      <c r="I6" s="91"/>
      <c r="J6" s="92"/>
    </row>
    <row r="7" spans="2:54" s="5" customFormat="1" ht="35.25" customHeight="1" thickBot="1">
      <c r="B7" s="6" t="s">
        <v>42</v>
      </c>
      <c r="C7" s="7" t="s">
        <v>43</v>
      </c>
      <c r="D7" s="49" t="s">
        <v>44</v>
      </c>
      <c r="E7" s="8" t="s">
        <v>45</v>
      </c>
      <c r="F7" s="8" t="s">
        <v>46</v>
      </c>
      <c r="G7" s="9" t="s">
        <v>47</v>
      </c>
      <c r="H7" s="9" t="s">
        <v>48</v>
      </c>
      <c r="I7" s="8" t="s">
        <v>49</v>
      </c>
      <c r="J7" s="10" t="s">
        <v>50</v>
      </c>
    </row>
    <row r="8" spans="2:54" ht="26.25" customHeight="1">
      <c r="B8" s="102" t="s">
        <v>51</v>
      </c>
      <c r="C8" s="103"/>
      <c r="D8" s="103"/>
      <c r="E8" s="103"/>
      <c r="F8" s="103"/>
      <c r="G8" s="103"/>
      <c r="H8" s="103"/>
      <c r="I8" s="103"/>
      <c r="J8" s="104"/>
    </row>
    <row r="9" spans="2:54" ht="15.75" customHeight="1">
      <c r="B9" s="11">
        <v>1</v>
      </c>
      <c r="C9" s="28" t="s">
        <v>52</v>
      </c>
      <c r="D9" s="28"/>
      <c r="E9" s="12" t="s">
        <v>53</v>
      </c>
      <c r="F9" s="13"/>
      <c r="G9" s="14"/>
      <c r="H9" s="14"/>
      <c r="I9" s="13"/>
      <c r="J9" s="15"/>
    </row>
    <row r="10" spans="2:54" ht="15.75" customHeight="1">
      <c r="B10" s="11">
        <v>2</v>
      </c>
      <c r="C10" s="28" t="s">
        <v>54</v>
      </c>
      <c r="D10" s="28"/>
      <c r="E10" s="12" t="s">
        <v>53</v>
      </c>
      <c r="F10" s="13"/>
      <c r="G10" s="14"/>
      <c r="H10" s="14"/>
      <c r="I10" s="13"/>
      <c r="J10" s="15"/>
    </row>
    <row r="11" spans="2:54" ht="34.5" customHeight="1">
      <c r="B11" s="11">
        <v>3</v>
      </c>
      <c r="C11" s="28" t="s">
        <v>55</v>
      </c>
      <c r="D11" s="28"/>
      <c r="E11" s="12" t="s">
        <v>53</v>
      </c>
      <c r="F11" s="13"/>
      <c r="G11" s="14"/>
      <c r="H11" s="14"/>
      <c r="I11" s="13"/>
      <c r="J11" s="15"/>
    </row>
    <row r="12" spans="2:54" ht="45" customHeight="1" thickBot="1">
      <c r="B12" s="11">
        <v>4</v>
      </c>
      <c r="C12" s="28" t="s">
        <v>56</v>
      </c>
      <c r="D12" s="28"/>
      <c r="E12" s="12" t="s">
        <v>53</v>
      </c>
      <c r="F12" s="13"/>
      <c r="G12" s="14"/>
      <c r="H12" s="14"/>
      <c r="I12" s="13"/>
      <c r="J12" s="15"/>
    </row>
    <row r="13" spans="2:54" ht="26.25" customHeight="1">
      <c r="B13" s="102" t="s">
        <v>57</v>
      </c>
      <c r="C13" s="103"/>
      <c r="D13" s="103"/>
      <c r="E13" s="103"/>
      <c r="F13" s="103"/>
      <c r="G13" s="103"/>
      <c r="H13" s="103"/>
      <c r="I13" s="103"/>
      <c r="J13" s="104"/>
    </row>
    <row r="14" spans="2:54" ht="31.5">
      <c r="B14" s="11">
        <v>1</v>
      </c>
      <c r="C14" s="28" t="s">
        <v>58</v>
      </c>
      <c r="D14" s="28"/>
      <c r="E14" s="12" t="s">
        <v>53</v>
      </c>
      <c r="F14" s="13"/>
      <c r="G14" s="14"/>
      <c r="H14" s="14"/>
      <c r="I14" s="13"/>
      <c r="J14" s="15"/>
    </row>
    <row r="15" spans="2:54" ht="45">
      <c r="B15" s="11">
        <v>2</v>
      </c>
      <c r="C15" s="28" t="s">
        <v>59</v>
      </c>
      <c r="D15" s="28"/>
      <c r="E15" s="12" t="s">
        <v>60</v>
      </c>
      <c r="F15" s="13" t="s">
        <v>61</v>
      </c>
      <c r="G15" s="14" t="s">
        <v>62</v>
      </c>
      <c r="H15" s="14" t="s">
        <v>63</v>
      </c>
      <c r="I15" s="13" t="s">
        <v>64</v>
      </c>
      <c r="J15" s="15" t="s">
        <v>65</v>
      </c>
    </row>
    <row r="16" spans="2:54" ht="31.5">
      <c r="B16" s="11">
        <v>3</v>
      </c>
      <c r="C16" s="28" t="s">
        <v>66</v>
      </c>
      <c r="D16" s="28"/>
      <c r="E16" s="12" t="s">
        <v>53</v>
      </c>
      <c r="F16" s="13"/>
      <c r="G16" s="14"/>
      <c r="H16" s="14"/>
      <c r="I16" s="13"/>
      <c r="J16" s="15"/>
      <c r="BB16" s="16"/>
    </row>
    <row r="17" spans="2:54" ht="16.5" thickBot="1">
      <c r="B17" s="11">
        <v>4</v>
      </c>
      <c r="C17" s="28" t="s">
        <v>67</v>
      </c>
      <c r="D17" s="28"/>
      <c r="E17" s="12" t="s">
        <v>53</v>
      </c>
      <c r="F17" s="13"/>
      <c r="G17" s="14"/>
      <c r="H17" s="14"/>
      <c r="I17" s="13"/>
      <c r="J17" s="15"/>
      <c r="BB17" s="16"/>
    </row>
    <row r="18" spans="2:54" ht="26.25" customHeight="1">
      <c r="B18" s="102" t="s">
        <v>68</v>
      </c>
      <c r="C18" s="103"/>
      <c r="D18" s="103"/>
      <c r="E18" s="103"/>
      <c r="F18" s="103"/>
      <c r="G18" s="103"/>
      <c r="H18" s="103"/>
      <c r="I18" s="103"/>
      <c r="J18" s="104"/>
    </row>
    <row r="19" spans="2:54" ht="50.25" customHeight="1">
      <c r="B19" s="11">
        <v>5</v>
      </c>
      <c r="C19" s="28" t="s">
        <v>69</v>
      </c>
      <c r="D19" s="28"/>
      <c r="E19" s="12" t="s">
        <v>60</v>
      </c>
      <c r="F19" s="13" t="s">
        <v>70</v>
      </c>
      <c r="G19" s="14" t="s">
        <v>62</v>
      </c>
      <c r="H19" s="14" t="s">
        <v>63</v>
      </c>
      <c r="I19" s="13" t="s">
        <v>64</v>
      </c>
      <c r="J19" s="15" t="s">
        <v>65</v>
      </c>
      <c r="BB19" s="16"/>
    </row>
    <row r="20" spans="2:54" ht="15.75">
      <c r="B20" s="11">
        <v>6</v>
      </c>
      <c r="C20" s="28" t="s">
        <v>71</v>
      </c>
      <c r="D20" s="28"/>
      <c r="E20" s="12" t="s">
        <v>53</v>
      </c>
      <c r="F20" s="13"/>
      <c r="G20" s="14"/>
      <c r="H20" s="14"/>
      <c r="I20" s="13"/>
      <c r="J20" s="15"/>
      <c r="BB20" s="16"/>
    </row>
    <row r="21" spans="2:54" ht="31.5">
      <c r="B21" s="11">
        <v>7</v>
      </c>
      <c r="C21" s="28" t="s">
        <v>72</v>
      </c>
      <c r="D21" s="28"/>
      <c r="E21" s="12" t="s">
        <v>60</v>
      </c>
      <c r="F21" s="13" t="s">
        <v>73</v>
      </c>
      <c r="G21" s="14" t="s">
        <v>62</v>
      </c>
      <c r="H21" s="14" t="s">
        <v>63</v>
      </c>
      <c r="I21" s="13" t="s">
        <v>64</v>
      </c>
      <c r="J21" s="15" t="s">
        <v>65</v>
      </c>
      <c r="BB21" s="16"/>
    </row>
    <row r="22" spans="2:54" ht="16.5" thickBot="1">
      <c r="B22" s="11">
        <v>8</v>
      </c>
      <c r="C22" s="28" t="s">
        <v>74</v>
      </c>
      <c r="D22" s="28"/>
      <c r="E22" s="12" t="s">
        <v>53</v>
      </c>
      <c r="F22" s="13"/>
      <c r="G22" s="14"/>
      <c r="H22" s="14"/>
      <c r="I22" s="13"/>
      <c r="J22" s="15"/>
      <c r="BB22" s="16"/>
    </row>
    <row r="23" spans="2:54" ht="26.25" customHeight="1">
      <c r="B23" s="102" t="s">
        <v>75</v>
      </c>
      <c r="C23" s="103"/>
      <c r="D23" s="103"/>
      <c r="E23" s="103"/>
      <c r="F23" s="103"/>
      <c r="G23" s="103"/>
      <c r="H23" s="103"/>
      <c r="I23" s="103"/>
      <c r="J23" s="104"/>
    </row>
    <row r="24" spans="2:54" ht="31.5">
      <c r="B24" s="11">
        <v>9</v>
      </c>
      <c r="C24" s="28" t="s">
        <v>76</v>
      </c>
      <c r="D24" s="28"/>
      <c r="E24" s="12" t="s">
        <v>53</v>
      </c>
      <c r="F24" s="13"/>
      <c r="G24" s="14"/>
      <c r="H24" s="14"/>
      <c r="I24" s="13"/>
      <c r="J24" s="15"/>
      <c r="BB24" s="16"/>
    </row>
    <row r="25" spans="2:54" ht="120">
      <c r="B25" s="11">
        <v>10</v>
      </c>
      <c r="C25" s="28" t="s">
        <v>77</v>
      </c>
      <c r="D25" s="28"/>
      <c r="E25" s="12" t="s">
        <v>60</v>
      </c>
      <c r="F25" s="13" t="s">
        <v>78</v>
      </c>
      <c r="G25" s="14" t="s">
        <v>62</v>
      </c>
      <c r="H25" s="14" t="s">
        <v>63</v>
      </c>
      <c r="I25" s="13" t="s">
        <v>64</v>
      </c>
      <c r="J25" s="15" t="s">
        <v>65</v>
      </c>
      <c r="BB25" s="16"/>
    </row>
    <row r="26" spans="2:54" ht="64.5" customHeight="1" thickBot="1">
      <c r="B26" s="11">
        <v>11</v>
      </c>
      <c r="C26" s="28" t="s">
        <v>79</v>
      </c>
      <c r="D26" s="28"/>
      <c r="E26" s="12" t="s">
        <v>53</v>
      </c>
      <c r="F26" s="13"/>
      <c r="G26" s="14"/>
      <c r="H26" s="14"/>
      <c r="I26" s="13"/>
      <c r="J26" s="15"/>
      <c r="BB26" s="16"/>
    </row>
    <row r="27" spans="2:54" ht="26.25" customHeight="1">
      <c r="B27" s="102" t="s">
        <v>80</v>
      </c>
      <c r="C27" s="103"/>
      <c r="D27" s="103"/>
      <c r="E27" s="103"/>
      <c r="F27" s="103"/>
      <c r="G27" s="103"/>
      <c r="H27" s="103"/>
      <c r="I27" s="103"/>
      <c r="J27" s="104"/>
    </row>
    <row r="28" spans="2:54" ht="60">
      <c r="B28" s="11">
        <v>12</v>
      </c>
      <c r="C28" s="28" t="s">
        <v>81</v>
      </c>
      <c r="D28" s="28"/>
      <c r="E28" s="12" t="s">
        <v>60</v>
      </c>
      <c r="F28" s="13" t="s">
        <v>82</v>
      </c>
      <c r="G28" s="14" t="s">
        <v>83</v>
      </c>
      <c r="H28" s="14" t="s">
        <v>84</v>
      </c>
      <c r="I28" s="13" t="s">
        <v>64</v>
      </c>
      <c r="J28" s="15" t="s">
        <v>85</v>
      </c>
      <c r="BB28" s="16"/>
    </row>
    <row r="29" spans="2:54" ht="45">
      <c r="B29" s="11">
        <v>13</v>
      </c>
      <c r="C29" s="28" t="s">
        <v>86</v>
      </c>
      <c r="D29" s="28"/>
      <c r="E29" s="12" t="s">
        <v>60</v>
      </c>
      <c r="F29" s="13" t="s">
        <v>87</v>
      </c>
      <c r="G29" s="14" t="s">
        <v>83</v>
      </c>
      <c r="H29" s="14" t="s">
        <v>84</v>
      </c>
      <c r="I29" s="13" t="s">
        <v>64</v>
      </c>
      <c r="J29" s="15" t="s">
        <v>85</v>
      </c>
      <c r="BB29" s="16"/>
    </row>
    <row r="30" spans="2:54" ht="33.75" customHeight="1" thickBot="1">
      <c r="B30" s="11">
        <v>14</v>
      </c>
      <c r="C30" s="28" t="s">
        <v>88</v>
      </c>
      <c r="D30" s="28"/>
      <c r="E30" s="12" t="s">
        <v>53</v>
      </c>
      <c r="F30" s="13"/>
      <c r="G30" s="14"/>
      <c r="H30" s="14"/>
      <c r="I30" s="13"/>
      <c r="J30" s="15"/>
      <c r="BB30" s="16"/>
    </row>
    <row r="31" spans="2:54" ht="26.25" customHeight="1">
      <c r="B31" s="102" t="s">
        <v>89</v>
      </c>
      <c r="C31" s="103"/>
      <c r="D31" s="103"/>
      <c r="E31" s="103"/>
      <c r="F31" s="103"/>
      <c r="G31" s="103"/>
      <c r="H31" s="103"/>
      <c r="I31" s="103"/>
      <c r="J31" s="104"/>
    </row>
    <row r="32" spans="2:54" ht="48.75" customHeight="1">
      <c r="B32" s="11">
        <v>15</v>
      </c>
      <c r="C32" s="28" t="s">
        <v>90</v>
      </c>
      <c r="D32" s="28"/>
      <c r="E32" s="12" t="s">
        <v>53</v>
      </c>
      <c r="F32" s="13"/>
      <c r="G32" s="14"/>
      <c r="H32" s="14"/>
      <c r="I32" s="13"/>
      <c r="J32" s="15"/>
      <c r="BB32" s="16"/>
    </row>
    <row r="33" spans="2:54" ht="78.75">
      <c r="B33" s="11">
        <v>16</v>
      </c>
      <c r="C33" s="28" t="s">
        <v>91</v>
      </c>
      <c r="D33" s="28"/>
      <c r="E33" s="12" t="s">
        <v>53</v>
      </c>
      <c r="F33" s="13"/>
      <c r="G33" s="14"/>
      <c r="H33" s="14"/>
      <c r="I33" s="13"/>
      <c r="J33" s="15"/>
      <c r="BB33" s="16"/>
    </row>
    <row r="34" spans="2:54" ht="46.5" customHeight="1">
      <c r="B34" s="11">
        <v>17</v>
      </c>
      <c r="C34" s="28" t="s">
        <v>92</v>
      </c>
      <c r="D34" s="28"/>
      <c r="E34" s="12" t="s">
        <v>53</v>
      </c>
      <c r="F34" s="13"/>
      <c r="G34" s="14"/>
      <c r="H34" s="14"/>
      <c r="I34" s="13"/>
      <c r="J34" s="15"/>
      <c r="BB34" s="16"/>
    </row>
    <row r="35" spans="2:54" ht="52.5" customHeight="1">
      <c r="B35" s="11">
        <v>18</v>
      </c>
      <c r="C35" s="28" t="s">
        <v>93</v>
      </c>
      <c r="D35" s="28"/>
      <c r="E35" s="12" t="s">
        <v>60</v>
      </c>
      <c r="F35" s="13" t="s">
        <v>94</v>
      </c>
      <c r="G35" s="14" t="s">
        <v>62</v>
      </c>
      <c r="H35" s="14" t="s">
        <v>63</v>
      </c>
      <c r="I35" s="13" t="s">
        <v>64</v>
      </c>
      <c r="J35" s="15" t="s">
        <v>95</v>
      </c>
      <c r="BB35" s="16"/>
    </row>
    <row r="36" spans="2:54" ht="52.5" customHeight="1">
      <c r="B36" s="11">
        <v>19</v>
      </c>
      <c r="C36" s="28" t="s">
        <v>96</v>
      </c>
      <c r="D36" s="28"/>
      <c r="E36" s="12" t="s">
        <v>97</v>
      </c>
      <c r="F36" s="13"/>
      <c r="G36" s="14"/>
      <c r="H36" s="14"/>
      <c r="I36" s="13"/>
      <c r="J36" s="15"/>
      <c r="BB36" s="16"/>
    </row>
    <row r="37" spans="2:54" ht="52.5" customHeight="1" thickBot="1">
      <c r="B37" s="11">
        <v>20</v>
      </c>
      <c r="C37" s="28" t="s">
        <v>98</v>
      </c>
      <c r="D37" s="28"/>
      <c r="E37" s="12" t="s">
        <v>97</v>
      </c>
      <c r="F37" s="13" t="s">
        <v>99</v>
      </c>
      <c r="G37" s="14" t="s">
        <v>100</v>
      </c>
      <c r="H37" s="14" t="s">
        <v>101</v>
      </c>
      <c r="I37" s="13" t="s">
        <v>64</v>
      </c>
      <c r="J37" s="15" t="s">
        <v>65</v>
      </c>
      <c r="BB37" s="16"/>
    </row>
    <row r="38" spans="2:54" ht="26.25" customHeight="1">
      <c r="B38" s="102" t="s">
        <v>102</v>
      </c>
      <c r="C38" s="103"/>
      <c r="D38" s="103"/>
      <c r="E38" s="103"/>
      <c r="F38" s="103"/>
      <c r="G38" s="103"/>
      <c r="H38" s="103"/>
      <c r="I38" s="103"/>
      <c r="J38" s="104"/>
    </row>
    <row r="39" spans="2:54" ht="45">
      <c r="B39" s="11">
        <v>21</v>
      </c>
      <c r="C39" s="28" t="s">
        <v>103</v>
      </c>
      <c r="D39" s="28"/>
      <c r="E39" s="12" t="s">
        <v>97</v>
      </c>
      <c r="F39" s="13" t="s">
        <v>104</v>
      </c>
      <c r="G39" s="14" t="s">
        <v>100</v>
      </c>
      <c r="H39" s="14" t="s">
        <v>105</v>
      </c>
      <c r="I39" s="13" t="s">
        <v>64</v>
      </c>
      <c r="J39" s="15" t="s">
        <v>65</v>
      </c>
    </row>
    <row r="40" spans="2:54" ht="31.5">
      <c r="B40" s="11">
        <v>22</v>
      </c>
      <c r="C40" s="28" t="s">
        <v>106</v>
      </c>
      <c r="D40" s="28"/>
      <c r="E40" s="12" t="s">
        <v>60</v>
      </c>
      <c r="F40" s="13" t="s">
        <v>107</v>
      </c>
      <c r="G40" s="14" t="s">
        <v>62</v>
      </c>
      <c r="H40" s="14" t="s">
        <v>63</v>
      </c>
      <c r="I40" s="13" t="s">
        <v>64</v>
      </c>
      <c r="J40" s="15" t="s">
        <v>65</v>
      </c>
    </row>
    <row r="41" spans="2:54" ht="45">
      <c r="B41" s="11">
        <v>23</v>
      </c>
      <c r="C41" s="28" t="s">
        <v>108</v>
      </c>
      <c r="D41" s="28"/>
      <c r="E41" s="12" t="s">
        <v>60</v>
      </c>
      <c r="F41" s="13" t="s">
        <v>109</v>
      </c>
      <c r="G41" s="14" t="s">
        <v>62</v>
      </c>
      <c r="H41" s="14" t="s">
        <v>63</v>
      </c>
      <c r="I41" s="13" t="s">
        <v>64</v>
      </c>
      <c r="J41" s="15" t="s">
        <v>65</v>
      </c>
    </row>
    <row r="42" spans="2:54" ht="31.5">
      <c r="B42" s="11">
        <v>24</v>
      </c>
      <c r="C42" s="28" t="s">
        <v>110</v>
      </c>
      <c r="D42" s="28"/>
      <c r="E42" s="12" t="s">
        <v>53</v>
      </c>
      <c r="F42" s="13"/>
      <c r="G42" s="14"/>
      <c r="H42" s="14"/>
      <c r="I42" s="13"/>
      <c r="J42" s="62"/>
    </row>
    <row r="43" spans="2:54" ht="45">
      <c r="B43" s="11">
        <v>25</v>
      </c>
      <c r="C43" s="28" t="s">
        <v>111</v>
      </c>
      <c r="D43" s="28"/>
      <c r="E43" s="12" t="s">
        <v>60</v>
      </c>
      <c r="F43" s="13" t="s">
        <v>112</v>
      </c>
      <c r="G43" s="14" t="s">
        <v>62</v>
      </c>
      <c r="H43" s="14" t="s">
        <v>63</v>
      </c>
      <c r="I43" s="13" t="s">
        <v>64</v>
      </c>
      <c r="J43" s="15" t="s">
        <v>65</v>
      </c>
    </row>
    <row r="44" spans="2:54" ht="27.75" customHeight="1" thickBot="1">
      <c r="B44" s="108" t="s">
        <v>113</v>
      </c>
      <c r="C44" s="109"/>
      <c r="D44" s="47"/>
      <c r="E44" s="17">
        <f>(COUNTIF(E15:E43,"Fail"))</f>
        <v>10</v>
      </c>
      <c r="F44" s="18"/>
      <c r="G44" s="19"/>
      <c r="H44" s="20"/>
      <c r="I44" s="21"/>
      <c r="J44" s="27"/>
    </row>
    <row r="45" spans="2:54" ht="27.75" customHeight="1" thickBot="1">
      <c r="B45" s="110" t="s">
        <v>114</v>
      </c>
      <c r="C45" s="111"/>
      <c r="D45" s="48"/>
      <c r="E45" s="22">
        <f>(25-E44)/25</f>
        <v>0.6</v>
      </c>
      <c r="F45" s="23"/>
      <c r="G45" s="24"/>
      <c r="H45" s="25"/>
      <c r="I45" s="26"/>
      <c r="J45" s="27"/>
    </row>
    <row r="46" spans="2:54" ht="115.5" customHeight="1" thickBot="1">
      <c r="B46" s="105" t="s">
        <v>115</v>
      </c>
      <c r="C46" s="106"/>
      <c r="D46" s="106"/>
      <c r="E46" s="106"/>
      <c r="F46" s="106"/>
      <c r="G46" s="106"/>
      <c r="H46" s="106"/>
      <c r="I46" s="106"/>
      <c r="J46" s="107"/>
    </row>
  </sheetData>
  <mergeCells count="20">
    <mergeCell ref="B27:J27"/>
    <mergeCell ref="B31:J31"/>
    <mergeCell ref="B38:J38"/>
    <mergeCell ref="B8:J8"/>
    <mergeCell ref="B46:J46"/>
    <mergeCell ref="B13:J13"/>
    <mergeCell ref="B44:C44"/>
    <mergeCell ref="B45:C45"/>
    <mergeCell ref="B18:J18"/>
    <mergeCell ref="B23:J23"/>
    <mergeCell ref="B1:C1"/>
    <mergeCell ref="B2:J2"/>
    <mergeCell ref="B3:F3"/>
    <mergeCell ref="G3:H3"/>
    <mergeCell ref="I3:J3"/>
    <mergeCell ref="B4:F4"/>
    <mergeCell ref="G4:H4"/>
    <mergeCell ref="I4:J4"/>
    <mergeCell ref="B5:J5"/>
    <mergeCell ref="B6:J6"/>
  </mergeCells>
  <conditionalFormatting sqref="H30 H32:H34 H20 H24 H42 H16:H17 H12 H22 H26 H36">
    <cfRule type="expression" dxfId="39" priority="23">
      <formula>E12="Not applicable for this review"</formula>
    </cfRule>
  </conditionalFormatting>
  <conditionalFormatting sqref="E15:E17 E19:E22 E24:E26 E28:E30 E32:E37 E39:E43">
    <cfRule type="expression" dxfId="38" priority="22">
      <formula>E15="Not applicable for this review"</formula>
    </cfRule>
  </conditionalFormatting>
  <conditionalFormatting sqref="H14">
    <cfRule type="expression" dxfId="37" priority="21">
      <formula>E14="Not applicable for this review"</formula>
    </cfRule>
  </conditionalFormatting>
  <conditionalFormatting sqref="E14">
    <cfRule type="expression" dxfId="36" priority="20">
      <formula>E14="Not applicable for this review"</formula>
    </cfRule>
  </conditionalFormatting>
  <conditionalFormatting sqref="E12">
    <cfRule type="expression" dxfId="35" priority="18">
      <formula>E12="Not applicable for this review"</formula>
    </cfRule>
  </conditionalFormatting>
  <conditionalFormatting sqref="H11">
    <cfRule type="expression" dxfId="34" priority="17">
      <formula>E11="Not applicable for this review"</formula>
    </cfRule>
  </conditionalFormatting>
  <conditionalFormatting sqref="E11">
    <cfRule type="expression" dxfId="33" priority="16">
      <formula>E11="Not applicable for this review"</formula>
    </cfRule>
  </conditionalFormatting>
  <conditionalFormatting sqref="H9:H10">
    <cfRule type="expression" dxfId="32" priority="15">
      <formula>E9="Not applicable for this review"</formula>
    </cfRule>
  </conditionalFormatting>
  <conditionalFormatting sqref="E9:E10">
    <cfRule type="expression" dxfId="31" priority="14">
      <formula>E9="Not applicable for this review"</formula>
    </cfRule>
  </conditionalFormatting>
  <conditionalFormatting sqref="H15">
    <cfRule type="expression" dxfId="30" priority="13">
      <formula>E15="Not applicable for this review"</formula>
    </cfRule>
  </conditionalFormatting>
  <conditionalFormatting sqref="H19">
    <cfRule type="expression" dxfId="29" priority="12">
      <formula>E19="Not applicable for this review"</formula>
    </cfRule>
  </conditionalFormatting>
  <conditionalFormatting sqref="H21">
    <cfRule type="expression" dxfId="28" priority="11">
      <formula>E21="Not applicable for this review"</formula>
    </cfRule>
  </conditionalFormatting>
  <conditionalFormatting sqref="H25">
    <cfRule type="expression" dxfId="27" priority="10">
      <formula>E25="Not applicable for this review"</formula>
    </cfRule>
  </conditionalFormatting>
  <conditionalFormatting sqref="H28">
    <cfRule type="expression" dxfId="26" priority="9">
      <formula>E28="Not applicable for this review"</formula>
    </cfRule>
  </conditionalFormatting>
  <conditionalFormatting sqref="H35">
    <cfRule type="expression" dxfId="25" priority="7">
      <formula>E35="Not applicable for this review"</formula>
    </cfRule>
  </conditionalFormatting>
  <conditionalFormatting sqref="H37">
    <cfRule type="expression" dxfId="24" priority="6">
      <formula>E37="Not applicable for this review"</formula>
    </cfRule>
  </conditionalFormatting>
  <conditionalFormatting sqref="H39">
    <cfRule type="expression" dxfId="23" priority="5">
      <formula>E39="Not applicable for this review"</formula>
    </cfRule>
  </conditionalFormatting>
  <conditionalFormatting sqref="H40">
    <cfRule type="expression" dxfId="22" priority="4">
      <formula>E40="Not applicable for this review"</formula>
    </cfRule>
  </conditionalFormatting>
  <conditionalFormatting sqref="H41">
    <cfRule type="expression" dxfId="21" priority="3">
      <formula>E41="Not applicable for this review"</formula>
    </cfRule>
  </conditionalFormatting>
  <conditionalFormatting sqref="H43">
    <cfRule type="expression" dxfId="20" priority="2">
      <formula>E43="Not applicable for this review"</formula>
    </cfRule>
  </conditionalFormatting>
  <conditionalFormatting sqref="H29">
    <cfRule type="expression" dxfId="19" priority="1">
      <formula>E29="Not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G32:G37 G14:G17 G19:G22 G24:G26 G28:G30 G39:G43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B27" activePane="bottomRight" state="frozen"/>
      <selection pane="bottomRight" activeCell="B4" sqref="B4:J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3"/>
      <c r="C1" s="93"/>
      <c r="D1" s="2"/>
    </row>
    <row r="2" spans="2:54" s="4" customFormat="1" ht="21" customHeight="1" thickBot="1">
      <c r="B2" s="94" t="s">
        <v>116</v>
      </c>
      <c r="C2" s="95"/>
      <c r="D2" s="95"/>
      <c r="E2" s="95"/>
      <c r="F2" s="95"/>
      <c r="G2" s="95"/>
      <c r="H2" s="95"/>
      <c r="I2" s="95"/>
      <c r="J2" s="96"/>
    </row>
    <row r="3" spans="2:54" s="5" customFormat="1" ht="20.25" customHeight="1">
      <c r="B3" s="97" t="s">
        <v>38</v>
      </c>
      <c r="C3" s="98"/>
      <c r="D3" s="98"/>
      <c r="E3" s="98"/>
      <c r="F3" s="99"/>
      <c r="G3" s="100" t="s">
        <v>39</v>
      </c>
      <c r="H3" s="99"/>
      <c r="I3" s="100" t="s">
        <v>40</v>
      </c>
      <c r="J3" s="101"/>
    </row>
    <row r="4" spans="2:54" ht="39.75" customHeight="1">
      <c r="B4" s="80" t="s">
        <v>13</v>
      </c>
      <c r="C4" s="81"/>
      <c r="D4" s="81"/>
      <c r="E4" s="81"/>
      <c r="F4" s="82"/>
      <c r="G4" s="83" t="s">
        <v>25</v>
      </c>
      <c r="H4" s="84"/>
      <c r="I4" s="85">
        <v>44708</v>
      </c>
      <c r="J4" s="86"/>
    </row>
    <row r="5" spans="2:54" ht="20.25" customHeight="1">
      <c r="B5" s="87" t="s">
        <v>41</v>
      </c>
      <c r="C5" s="88"/>
      <c r="D5" s="88"/>
      <c r="E5" s="88"/>
      <c r="F5" s="88"/>
      <c r="G5" s="88"/>
      <c r="H5" s="88"/>
      <c r="I5" s="88"/>
      <c r="J5" s="89"/>
    </row>
    <row r="6" spans="2:54" ht="42" customHeight="1" thickBot="1">
      <c r="B6" s="90"/>
      <c r="C6" s="91"/>
      <c r="D6" s="91"/>
      <c r="E6" s="91"/>
      <c r="F6" s="91"/>
      <c r="G6" s="91"/>
      <c r="H6" s="91"/>
      <c r="I6" s="91"/>
      <c r="J6" s="92"/>
    </row>
    <row r="7" spans="2:54" s="5" customFormat="1" ht="35.25" customHeight="1" thickBot="1">
      <c r="B7" s="6" t="s">
        <v>42</v>
      </c>
      <c r="C7" s="7" t="s">
        <v>43</v>
      </c>
      <c r="D7" s="50" t="s">
        <v>44</v>
      </c>
      <c r="E7" s="8" t="s">
        <v>45</v>
      </c>
      <c r="F7" s="8" t="s">
        <v>46</v>
      </c>
      <c r="G7" s="9" t="s">
        <v>47</v>
      </c>
      <c r="H7" s="9" t="s">
        <v>48</v>
      </c>
      <c r="I7" s="8" t="s">
        <v>49</v>
      </c>
      <c r="J7" s="10" t="s">
        <v>50</v>
      </c>
    </row>
    <row r="8" spans="2:54" ht="26.25" customHeight="1">
      <c r="B8" s="102"/>
      <c r="C8" s="103"/>
      <c r="D8" s="103"/>
      <c r="E8" s="103"/>
      <c r="F8" s="103"/>
      <c r="G8" s="103"/>
      <c r="H8" s="103"/>
      <c r="I8" s="103"/>
      <c r="J8" s="104"/>
    </row>
    <row r="9" spans="2:54" ht="31.5">
      <c r="B9" s="11">
        <v>1</v>
      </c>
      <c r="C9" s="28" t="s">
        <v>117</v>
      </c>
      <c r="D9" s="28"/>
      <c r="E9" s="12" t="s">
        <v>53</v>
      </c>
      <c r="F9" s="13"/>
      <c r="G9" s="14"/>
      <c r="H9" s="14"/>
      <c r="I9" s="13"/>
      <c r="J9" s="15"/>
    </row>
    <row r="10" spans="2:54" ht="15.75">
      <c r="B10" s="11">
        <v>2</v>
      </c>
      <c r="C10" s="28" t="s">
        <v>118</v>
      </c>
      <c r="D10" s="28"/>
      <c r="E10" s="12" t="s">
        <v>53</v>
      </c>
      <c r="F10" s="13"/>
      <c r="G10" s="14"/>
      <c r="H10" s="14"/>
      <c r="I10" s="13"/>
      <c r="J10" s="15"/>
      <c r="BB10" s="16"/>
    </row>
    <row r="11" spans="2:54" ht="15.75">
      <c r="B11" s="11">
        <v>3</v>
      </c>
      <c r="C11" s="28" t="s">
        <v>119</v>
      </c>
      <c r="D11" s="28"/>
      <c r="E11" s="12" t="s">
        <v>53</v>
      </c>
      <c r="F11" s="13"/>
      <c r="G11" s="14"/>
      <c r="H11" s="14"/>
      <c r="I11" s="13"/>
      <c r="J11" s="15"/>
      <c r="BB11" s="16"/>
    </row>
    <row r="12" spans="2:54" ht="31.5">
      <c r="B12" s="11">
        <v>4</v>
      </c>
      <c r="C12" s="28" t="s">
        <v>120</v>
      </c>
      <c r="D12" s="28"/>
      <c r="E12" s="12" t="s">
        <v>121</v>
      </c>
      <c r="F12" s="13"/>
      <c r="G12" s="14"/>
      <c r="H12" s="14"/>
      <c r="I12" s="13"/>
      <c r="J12" s="15"/>
    </row>
    <row r="13" spans="2:54" ht="30" customHeight="1">
      <c r="B13" s="11">
        <v>5</v>
      </c>
      <c r="C13" s="28" t="s">
        <v>122</v>
      </c>
      <c r="D13" s="28"/>
      <c r="E13" s="12" t="s">
        <v>97</v>
      </c>
      <c r="F13" s="13" t="s">
        <v>123</v>
      </c>
      <c r="G13" s="14" t="s">
        <v>100</v>
      </c>
      <c r="H13" s="14" t="s">
        <v>124</v>
      </c>
      <c r="I13" s="13" t="s">
        <v>125</v>
      </c>
      <c r="J13" s="15" t="s">
        <v>65</v>
      </c>
      <c r="BB13" s="16"/>
    </row>
    <row r="14" spans="2:54" ht="41.25" customHeight="1">
      <c r="B14" s="11">
        <v>6</v>
      </c>
      <c r="C14" s="28" t="s">
        <v>126</v>
      </c>
      <c r="D14" s="28"/>
      <c r="E14" s="12" t="s">
        <v>53</v>
      </c>
      <c r="F14" s="13"/>
      <c r="G14" s="14"/>
      <c r="H14" s="14"/>
      <c r="I14" s="13"/>
      <c r="J14" s="15"/>
      <c r="BB14" s="16"/>
    </row>
    <row r="15" spans="2:54" ht="31.5" customHeight="1">
      <c r="B15" s="11">
        <v>7</v>
      </c>
      <c r="C15" s="28" t="s">
        <v>127</v>
      </c>
      <c r="D15" s="28"/>
      <c r="E15" s="12" t="s">
        <v>97</v>
      </c>
      <c r="F15" s="13" t="s">
        <v>128</v>
      </c>
      <c r="G15" s="14" t="s">
        <v>83</v>
      </c>
      <c r="H15" s="14" t="s">
        <v>129</v>
      </c>
      <c r="I15" s="13" t="s">
        <v>64</v>
      </c>
      <c r="J15" s="15" t="s">
        <v>65</v>
      </c>
    </row>
    <row r="16" spans="2:54" ht="64.5" customHeight="1">
      <c r="B16" s="11">
        <v>8</v>
      </c>
      <c r="C16" s="28" t="s">
        <v>130</v>
      </c>
      <c r="D16" s="28"/>
      <c r="E16" s="12" t="s">
        <v>97</v>
      </c>
      <c r="F16" s="13" t="s">
        <v>131</v>
      </c>
      <c r="G16" s="14" t="s">
        <v>62</v>
      </c>
      <c r="H16" s="14" t="s">
        <v>132</v>
      </c>
      <c r="I16" s="13" t="s">
        <v>64</v>
      </c>
      <c r="J16" s="15" t="s">
        <v>65</v>
      </c>
    </row>
    <row r="17" spans="2:22" ht="45.75" customHeight="1">
      <c r="B17" s="11">
        <v>9</v>
      </c>
      <c r="C17" s="28" t="s">
        <v>133</v>
      </c>
      <c r="D17" s="28"/>
      <c r="E17" s="12" t="s">
        <v>60</v>
      </c>
      <c r="F17" s="13" t="s">
        <v>134</v>
      </c>
      <c r="G17" s="14" t="s">
        <v>62</v>
      </c>
      <c r="H17" s="14" t="s">
        <v>63</v>
      </c>
      <c r="I17" s="13" t="s">
        <v>64</v>
      </c>
      <c r="J17" s="15" t="s">
        <v>65</v>
      </c>
    </row>
    <row r="18" spans="2:22" ht="47.25">
      <c r="B18" s="11">
        <v>10</v>
      </c>
      <c r="C18" s="28" t="s">
        <v>135</v>
      </c>
      <c r="D18" s="28"/>
      <c r="E18" s="12" t="s">
        <v>97</v>
      </c>
      <c r="F18" s="13" t="s">
        <v>136</v>
      </c>
      <c r="G18" s="14" t="s">
        <v>62</v>
      </c>
      <c r="H18" s="14" t="s">
        <v>132</v>
      </c>
      <c r="I18" s="13" t="s">
        <v>64</v>
      </c>
      <c r="J18" s="15" t="s">
        <v>65</v>
      </c>
    </row>
    <row r="19" spans="2:22" ht="45" customHeight="1">
      <c r="B19" s="11">
        <v>11</v>
      </c>
      <c r="C19" s="28" t="s">
        <v>137</v>
      </c>
      <c r="D19" s="28"/>
      <c r="E19" s="12" t="s">
        <v>97</v>
      </c>
      <c r="F19" s="13" t="s">
        <v>138</v>
      </c>
      <c r="G19" s="14" t="s">
        <v>62</v>
      </c>
      <c r="H19" s="14" t="s">
        <v>132</v>
      </c>
      <c r="I19" s="13" t="s">
        <v>64</v>
      </c>
      <c r="J19" s="15" t="s">
        <v>65</v>
      </c>
    </row>
    <row r="20" spans="2:22" ht="31.5">
      <c r="B20" s="11">
        <v>12</v>
      </c>
      <c r="C20" s="28" t="s">
        <v>139</v>
      </c>
      <c r="D20" s="28"/>
      <c r="E20" s="12" t="s">
        <v>53</v>
      </c>
      <c r="F20" s="13"/>
      <c r="G20" s="14"/>
      <c r="H20" s="14"/>
      <c r="I20" s="13"/>
      <c r="J20" s="15"/>
    </row>
    <row r="21" spans="2:22" ht="16.5" thickBot="1">
      <c r="B21" s="11">
        <v>13</v>
      </c>
      <c r="C21" s="28" t="s">
        <v>140</v>
      </c>
      <c r="D21" s="28"/>
      <c r="E21" s="12" t="s">
        <v>53</v>
      </c>
      <c r="F21" s="13"/>
      <c r="G21" s="14"/>
      <c r="H21" s="14"/>
      <c r="I21" s="13"/>
      <c r="J21" s="15"/>
    </row>
    <row r="22" spans="2:22" ht="26.25" customHeight="1">
      <c r="B22" s="102" t="s">
        <v>141</v>
      </c>
      <c r="C22" s="103"/>
      <c r="D22" s="103"/>
      <c r="E22" s="103"/>
      <c r="F22" s="103"/>
      <c r="G22" s="103"/>
      <c r="H22" s="103"/>
      <c r="I22" s="103"/>
      <c r="J22" s="104"/>
    </row>
    <row r="23" spans="2:22" ht="31.5">
      <c r="B23" s="11">
        <v>14</v>
      </c>
      <c r="C23" s="28" t="s">
        <v>142</v>
      </c>
      <c r="D23" s="28"/>
      <c r="E23" s="12"/>
      <c r="F23" s="13"/>
      <c r="G23" s="14"/>
      <c r="H23" s="14"/>
      <c r="I23" s="13"/>
      <c r="J23" s="15"/>
    </row>
    <row r="24" spans="2:22" ht="51.75" customHeight="1">
      <c r="B24" s="11">
        <v>15</v>
      </c>
      <c r="C24" s="28" t="s">
        <v>143</v>
      </c>
      <c r="D24" s="28"/>
      <c r="E24" s="12"/>
      <c r="F24" s="13"/>
      <c r="G24" s="14"/>
      <c r="H24" s="14"/>
      <c r="I24" s="13"/>
      <c r="J24" s="15"/>
    </row>
    <row r="25" spans="2:22" ht="31.5">
      <c r="B25" s="11">
        <v>16</v>
      </c>
      <c r="C25" s="28" t="s">
        <v>144</v>
      </c>
      <c r="D25" s="28"/>
      <c r="E25" s="12"/>
      <c r="F25" s="13"/>
      <c r="G25" s="14"/>
      <c r="H25" s="14"/>
      <c r="I25" s="13"/>
      <c r="J25" s="15"/>
      <c r="L25" s="60" t="s">
        <v>145</v>
      </c>
      <c r="Q25" s="61" t="s">
        <v>146</v>
      </c>
    </row>
    <row r="26" spans="2:22" ht="47.25">
      <c r="B26" s="11">
        <v>17</v>
      </c>
      <c r="C26" s="28" t="s">
        <v>147</v>
      </c>
      <c r="D26" s="28"/>
      <c r="E26" s="12"/>
      <c r="F26" s="13"/>
      <c r="G26" s="14"/>
      <c r="H26" s="14"/>
      <c r="I26" s="13"/>
      <c r="J26" s="15"/>
      <c r="M26" s="59"/>
      <c r="Q26" s="112" t="s">
        <v>148</v>
      </c>
      <c r="R26" s="113"/>
      <c r="S26" s="113"/>
      <c r="T26" s="113"/>
      <c r="U26" s="113"/>
      <c r="V26" s="113"/>
    </row>
    <row r="27" spans="2:22" ht="46.5" customHeight="1">
      <c r="B27" s="11">
        <v>18</v>
      </c>
      <c r="C27" s="28" t="s">
        <v>149</v>
      </c>
      <c r="D27" s="28"/>
      <c r="E27" s="12" t="s">
        <v>97</v>
      </c>
      <c r="F27" s="13" t="s">
        <v>150</v>
      </c>
      <c r="G27" s="14" t="s">
        <v>100</v>
      </c>
      <c r="H27" s="14" t="s">
        <v>124</v>
      </c>
      <c r="I27" s="13" t="s">
        <v>64</v>
      </c>
      <c r="J27" s="15" t="s">
        <v>65</v>
      </c>
    </row>
    <row r="28" spans="2:22" ht="52.5" customHeight="1">
      <c r="B28" s="11">
        <v>19</v>
      </c>
      <c r="C28" s="28" t="s">
        <v>151</v>
      </c>
      <c r="D28" s="28"/>
      <c r="E28" s="12" t="s">
        <v>60</v>
      </c>
      <c r="F28" s="13" t="s">
        <v>152</v>
      </c>
      <c r="G28" s="14" t="s">
        <v>62</v>
      </c>
      <c r="H28" s="14" t="s">
        <v>63</v>
      </c>
      <c r="I28" s="13" t="s">
        <v>64</v>
      </c>
      <c r="J28" s="15" t="s">
        <v>65</v>
      </c>
    </row>
    <row r="29" spans="2:22" ht="33.75" customHeight="1">
      <c r="B29" s="11">
        <v>20</v>
      </c>
      <c r="C29" s="28" t="s">
        <v>153</v>
      </c>
      <c r="D29" s="28"/>
      <c r="E29" s="12" t="s">
        <v>53</v>
      </c>
      <c r="F29" s="13"/>
      <c r="G29" s="14"/>
      <c r="H29" s="14"/>
      <c r="I29" s="13"/>
      <c r="J29" s="15"/>
    </row>
    <row r="30" spans="2:22" ht="37.5" customHeight="1">
      <c r="B30" s="11">
        <v>21</v>
      </c>
      <c r="C30" s="28" t="s">
        <v>154</v>
      </c>
      <c r="D30" s="28"/>
      <c r="E30" s="12" t="s">
        <v>53</v>
      </c>
      <c r="F30" s="13"/>
      <c r="G30" s="14"/>
      <c r="H30" s="14"/>
      <c r="I30" s="13"/>
      <c r="J30" s="15"/>
    </row>
    <row r="31" spans="2:22" ht="72" customHeight="1">
      <c r="B31" s="11">
        <v>22</v>
      </c>
      <c r="C31" s="28" t="s">
        <v>155</v>
      </c>
      <c r="D31" s="28"/>
      <c r="E31" s="12" t="s">
        <v>97</v>
      </c>
      <c r="F31" s="13"/>
      <c r="G31" s="14"/>
      <c r="H31" s="14"/>
      <c r="I31" s="13"/>
      <c r="J31" s="15"/>
    </row>
    <row r="32" spans="2:22" ht="45.75" customHeight="1">
      <c r="B32" s="11">
        <v>23</v>
      </c>
      <c r="C32" s="28" t="s">
        <v>156</v>
      </c>
      <c r="D32" s="28"/>
      <c r="E32" s="12" t="s">
        <v>97</v>
      </c>
      <c r="F32" s="13" t="s">
        <v>136</v>
      </c>
      <c r="G32" s="14" t="s">
        <v>62</v>
      </c>
      <c r="H32" s="14" t="s">
        <v>132</v>
      </c>
      <c r="I32" s="13" t="s">
        <v>64</v>
      </c>
      <c r="J32" s="15" t="s">
        <v>65</v>
      </c>
    </row>
    <row r="33" spans="2:10" ht="15.75">
      <c r="B33" s="11">
        <v>24</v>
      </c>
      <c r="C33" s="51" t="s">
        <v>157</v>
      </c>
      <c r="D33" s="52"/>
      <c r="E33" s="53"/>
      <c r="F33" s="54"/>
      <c r="G33" s="55"/>
      <c r="H33" s="56"/>
      <c r="I33" s="57"/>
      <c r="J33" s="58"/>
    </row>
    <row r="34" spans="2:10" ht="15.75">
      <c r="B34" s="11">
        <v>25</v>
      </c>
      <c r="C34" s="51" t="s">
        <v>158</v>
      </c>
      <c r="D34" s="52"/>
      <c r="E34" s="53"/>
      <c r="F34" s="54"/>
      <c r="G34" s="55"/>
      <c r="H34" s="56"/>
      <c r="I34" s="57"/>
      <c r="J34" s="58"/>
    </row>
    <row r="35" spans="2:10" ht="27.75" customHeight="1" thickBot="1">
      <c r="B35" s="108" t="s">
        <v>113</v>
      </c>
      <c r="C35" s="109"/>
      <c r="D35" s="47"/>
      <c r="E35" s="17">
        <f>(COUNTIF(E9:E32,"Fail"))</f>
        <v>2</v>
      </c>
      <c r="F35" s="18"/>
      <c r="G35" s="19"/>
      <c r="H35" s="20"/>
      <c r="I35" s="21"/>
      <c r="J35" s="27"/>
    </row>
    <row r="36" spans="2:10" ht="27.75" customHeight="1" thickBot="1">
      <c r="B36" s="110" t="s">
        <v>114</v>
      </c>
      <c r="C36" s="111"/>
      <c r="D36" s="48"/>
      <c r="E36" s="22">
        <f>(25-E35)/25</f>
        <v>0.92</v>
      </c>
      <c r="F36" s="23"/>
      <c r="G36" s="24"/>
      <c r="H36" s="25"/>
      <c r="I36" s="26"/>
      <c r="J36" s="27"/>
    </row>
    <row r="37" spans="2:10" ht="115.5" customHeight="1" thickBot="1">
      <c r="B37" s="105" t="s">
        <v>115</v>
      </c>
      <c r="C37" s="106"/>
      <c r="D37" s="106"/>
      <c r="E37" s="106"/>
      <c r="F37" s="106"/>
      <c r="G37" s="106"/>
      <c r="H37" s="106"/>
      <c r="I37" s="106"/>
      <c r="J37" s="107"/>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1 H9:H12 H14:H21 H33:H34">
    <cfRule type="expression" dxfId="18" priority="8">
      <formula>E9="Not applicable for this review"</formula>
    </cfRule>
  </conditionalFormatting>
  <conditionalFormatting sqref="E24:E34 E9:E21">
    <cfRule type="expression" dxfId="17" priority="7">
      <formula>E9="Not applicable for this review"</formula>
    </cfRule>
  </conditionalFormatting>
  <conditionalFormatting sqref="H23">
    <cfRule type="expression" dxfId="16" priority="4">
      <formula>E23="Not applicable for this review"</formula>
    </cfRule>
  </conditionalFormatting>
  <conditionalFormatting sqref="E23">
    <cfRule type="expression" dxfId="15" priority="3">
      <formula>E23="Not applicable for this review"</formula>
    </cfRule>
  </conditionalFormatting>
  <conditionalFormatting sqref="H13">
    <cfRule type="expression" dxfId="14" priority="2">
      <formula>E13="Not applicable for this review"</formula>
    </cfRule>
  </conditionalFormatting>
  <conditionalFormatting sqref="H32">
    <cfRule type="expression" dxfId="13" priority="1">
      <formula>E32="Not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G9:G21 G23:G34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B23" activePane="bottomRight" state="frozen"/>
      <selection pane="bottomRight" activeCell="B4" sqref="B4:J4"/>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3"/>
      <c r="C1" s="93"/>
      <c r="D1" s="2"/>
    </row>
    <row r="2" spans="2:54" s="4" customFormat="1" ht="21" customHeight="1" thickBot="1">
      <c r="B2" s="94" t="s">
        <v>37</v>
      </c>
      <c r="C2" s="95"/>
      <c r="D2" s="95"/>
      <c r="E2" s="95"/>
      <c r="F2" s="95"/>
      <c r="G2" s="95"/>
      <c r="H2" s="95"/>
      <c r="I2" s="95"/>
      <c r="J2" s="96"/>
    </row>
    <row r="3" spans="2:54" s="5" customFormat="1" ht="20.25" customHeight="1">
      <c r="B3" s="97" t="s">
        <v>38</v>
      </c>
      <c r="C3" s="98"/>
      <c r="D3" s="98"/>
      <c r="E3" s="98"/>
      <c r="F3" s="99"/>
      <c r="G3" s="100" t="s">
        <v>39</v>
      </c>
      <c r="H3" s="99"/>
      <c r="I3" s="100" t="s">
        <v>40</v>
      </c>
      <c r="J3" s="101"/>
    </row>
    <row r="4" spans="2:54" ht="39.75" customHeight="1">
      <c r="B4" s="80" t="s">
        <v>13</v>
      </c>
      <c r="C4" s="81"/>
      <c r="D4" s="81"/>
      <c r="E4" s="81"/>
      <c r="F4" s="82"/>
      <c r="G4" s="83" t="s">
        <v>25</v>
      </c>
      <c r="H4" s="84"/>
      <c r="I4" s="85">
        <v>44708</v>
      </c>
      <c r="J4" s="86"/>
    </row>
    <row r="5" spans="2:54" ht="20.25" customHeight="1">
      <c r="B5" s="87" t="s">
        <v>41</v>
      </c>
      <c r="C5" s="88"/>
      <c r="D5" s="88"/>
      <c r="E5" s="88"/>
      <c r="F5" s="88"/>
      <c r="G5" s="88"/>
      <c r="H5" s="88"/>
      <c r="I5" s="88"/>
      <c r="J5" s="89"/>
    </row>
    <row r="6" spans="2:54" ht="42" customHeight="1" thickBot="1">
      <c r="B6" s="90"/>
      <c r="C6" s="91"/>
      <c r="D6" s="91"/>
      <c r="E6" s="91"/>
      <c r="F6" s="91"/>
      <c r="G6" s="91"/>
      <c r="H6" s="91"/>
      <c r="I6" s="91"/>
      <c r="J6" s="92"/>
    </row>
    <row r="7" spans="2:54" s="5" customFormat="1" ht="35.25" customHeight="1" thickBot="1">
      <c r="B7" s="6" t="s">
        <v>42</v>
      </c>
      <c r="C7" s="7" t="s">
        <v>43</v>
      </c>
      <c r="D7" s="49" t="s">
        <v>44</v>
      </c>
      <c r="E7" s="8" t="s">
        <v>45</v>
      </c>
      <c r="F7" s="8" t="s">
        <v>46</v>
      </c>
      <c r="G7" s="9" t="s">
        <v>47</v>
      </c>
      <c r="H7" s="9" t="s">
        <v>48</v>
      </c>
      <c r="I7" s="8" t="s">
        <v>49</v>
      </c>
      <c r="J7" s="10" t="s">
        <v>50</v>
      </c>
    </row>
    <row r="8" spans="2:54" ht="26.25" customHeight="1">
      <c r="B8" s="102" t="s">
        <v>159</v>
      </c>
      <c r="C8" s="103"/>
      <c r="D8" s="103"/>
      <c r="E8" s="103"/>
      <c r="F8" s="103"/>
      <c r="G8" s="103"/>
      <c r="H8" s="103"/>
      <c r="I8" s="103"/>
      <c r="J8" s="104"/>
    </row>
    <row r="9" spans="2:54" ht="15.75">
      <c r="B9" s="11">
        <v>1</v>
      </c>
      <c r="C9" s="28" t="s">
        <v>160</v>
      </c>
      <c r="D9" s="28"/>
      <c r="E9" s="12" t="s">
        <v>53</v>
      </c>
      <c r="F9" s="13"/>
      <c r="G9" s="14"/>
      <c r="H9" s="14"/>
      <c r="I9" s="13"/>
      <c r="J9" s="15"/>
    </row>
    <row r="10" spans="2:54" ht="36" customHeight="1">
      <c r="B10" s="11">
        <v>2</v>
      </c>
      <c r="C10" s="28" t="s">
        <v>161</v>
      </c>
      <c r="D10" s="28"/>
      <c r="E10" s="12" t="s">
        <v>53</v>
      </c>
      <c r="F10" s="13"/>
      <c r="G10" s="14"/>
      <c r="H10" s="14"/>
      <c r="I10" s="13"/>
      <c r="J10" s="15"/>
      <c r="BB10" s="16"/>
    </row>
    <row r="11" spans="2:54" ht="31.5">
      <c r="B11" s="11">
        <v>3</v>
      </c>
      <c r="C11" s="28" t="s">
        <v>162</v>
      </c>
      <c r="D11" s="28"/>
      <c r="E11" s="12" t="s">
        <v>53</v>
      </c>
      <c r="F11" s="13"/>
      <c r="G11" s="14"/>
      <c r="H11" s="14"/>
      <c r="I11" s="13"/>
      <c r="J11" s="15"/>
      <c r="BB11" s="16"/>
    </row>
    <row r="12" spans="2:54" ht="47.25" customHeight="1">
      <c r="B12" s="11">
        <v>4</v>
      </c>
      <c r="C12" s="28" t="s">
        <v>163</v>
      </c>
      <c r="D12" s="28"/>
      <c r="E12" s="12" t="s">
        <v>53</v>
      </c>
      <c r="F12" s="13"/>
      <c r="G12" s="14"/>
      <c r="H12" s="14"/>
      <c r="I12" s="13"/>
      <c r="J12" s="15"/>
      <c r="BB12" s="16"/>
    </row>
    <row r="13" spans="2:54" ht="47.25" customHeight="1">
      <c r="B13" s="11">
        <v>5</v>
      </c>
      <c r="C13" s="28" t="s">
        <v>164</v>
      </c>
      <c r="D13" s="28"/>
      <c r="E13" s="12" t="s">
        <v>53</v>
      </c>
      <c r="F13" s="13"/>
      <c r="G13" s="14"/>
      <c r="H13" s="14"/>
      <c r="I13" s="13"/>
      <c r="J13" s="15"/>
      <c r="BB13" s="16"/>
    </row>
    <row r="14" spans="2:54" ht="47.25" customHeight="1" thickBot="1">
      <c r="B14" s="11">
        <v>6</v>
      </c>
      <c r="C14" s="28" t="s">
        <v>165</v>
      </c>
      <c r="D14" s="28"/>
      <c r="E14" s="12" t="s">
        <v>53</v>
      </c>
      <c r="F14" s="13"/>
      <c r="G14" s="14"/>
      <c r="H14" s="14"/>
      <c r="I14" s="13"/>
      <c r="J14" s="15"/>
      <c r="BB14" s="16"/>
    </row>
    <row r="15" spans="2:54" ht="26.25" customHeight="1">
      <c r="B15" s="102" t="s">
        <v>166</v>
      </c>
      <c r="C15" s="103"/>
      <c r="D15" s="103"/>
      <c r="E15" s="103"/>
      <c r="F15" s="103"/>
      <c r="G15" s="103"/>
      <c r="H15" s="103"/>
      <c r="I15" s="103"/>
      <c r="J15" s="104"/>
    </row>
    <row r="16" spans="2:54" ht="15.75">
      <c r="B16" s="11">
        <v>7</v>
      </c>
      <c r="C16" s="28" t="s">
        <v>167</v>
      </c>
      <c r="D16" s="28"/>
      <c r="E16" s="12" t="s">
        <v>53</v>
      </c>
      <c r="F16" s="13"/>
      <c r="G16" s="14"/>
      <c r="H16" s="14"/>
      <c r="I16" s="13"/>
      <c r="J16" s="15"/>
      <c r="BB16" s="16"/>
    </row>
    <row r="17" spans="2:54" ht="15.75">
      <c r="B17" s="11">
        <v>8</v>
      </c>
      <c r="C17" s="28" t="s">
        <v>168</v>
      </c>
      <c r="D17" s="28"/>
      <c r="E17" s="12" t="s">
        <v>53</v>
      </c>
      <c r="F17" s="13"/>
      <c r="G17" s="14"/>
      <c r="H17" s="14"/>
      <c r="I17" s="13"/>
      <c r="J17" s="15"/>
      <c r="BB17" s="16"/>
    </row>
    <row r="18" spans="2:54" ht="15.75">
      <c r="B18" s="11">
        <v>9</v>
      </c>
      <c r="C18" s="28" t="s">
        <v>169</v>
      </c>
      <c r="D18" s="28"/>
      <c r="E18" s="12" t="s">
        <v>53</v>
      </c>
      <c r="F18" s="13"/>
      <c r="G18" s="14"/>
      <c r="H18" s="14"/>
      <c r="I18" s="13"/>
      <c r="J18" s="15"/>
      <c r="BB18" s="16"/>
    </row>
    <row r="19" spans="2:54" ht="64.5" customHeight="1">
      <c r="B19" s="11">
        <v>10</v>
      </c>
      <c r="C19" s="28" t="s">
        <v>170</v>
      </c>
      <c r="D19" s="28"/>
      <c r="E19" s="12" t="s">
        <v>60</v>
      </c>
      <c r="F19" s="13" t="s">
        <v>171</v>
      </c>
      <c r="G19" s="14" t="s">
        <v>62</v>
      </c>
      <c r="H19" s="14" t="s">
        <v>172</v>
      </c>
      <c r="I19" s="13" t="s">
        <v>64</v>
      </c>
      <c r="J19" s="15" t="s">
        <v>65</v>
      </c>
      <c r="BB19" s="16"/>
    </row>
    <row r="20" spans="2:54" ht="45.75" customHeight="1">
      <c r="B20" s="11">
        <v>11</v>
      </c>
      <c r="C20" s="28" t="s">
        <v>173</v>
      </c>
      <c r="D20" s="28"/>
      <c r="E20" s="12" t="s">
        <v>53</v>
      </c>
      <c r="F20" s="13"/>
      <c r="G20" s="14"/>
      <c r="H20" s="14"/>
      <c r="I20" s="13"/>
      <c r="J20" s="15"/>
      <c r="BB20" s="16"/>
    </row>
    <row r="21" spans="2:54" ht="31.5">
      <c r="B21" s="11">
        <v>12</v>
      </c>
      <c r="C21" s="28" t="s">
        <v>174</v>
      </c>
      <c r="D21" s="28"/>
      <c r="E21" s="12" t="s">
        <v>53</v>
      </c>
      <c r="F21" s="13"/>
      <c r="G21" s="14"/>
      <c r="H21" s="14"/>
      <c r="I21" s="13"/>
      <c r="J21" s="15"/>
      <c r="BB21" s="16"/>
    </row>
    <row r="22" spans="2:54" ht="45">
      <c r="B22" s="11">
        <v>13</v>
      </c>
      <c r="C22" s="28" t="s">
        <v>175</v>
      </c>
      <c r="D22" s="28"/>
      <c r="E22" s="12" t="s">
        <v>97</v>
      </c>
      <c r="F22" s="13"/>
      <c r="G22" s="14"/>
      <c r="H22" s="14"/>
      <c r="I22" s="13"/>
      <c r="J22" s="15"/>
      <c r="BB22" s="16"/>
    </row>
    <row r="23" spans="2:54" ht="33" customHeight="1">
      <c r="B23" s="11">
        <v>14</v>
      </c>
      <c r="C23" s="28" t="s">
        <v>176</v>
      </c>
      <c r="D23" s="28"/>
      <c r="E23" s="12" t="s">
        <v>97</v>
      </c>
      <c r="F23" s="13" t="s">
        <v>177</v>
      </c>
      <c r="G23" s="14" t="s">
        <v>62</v>
      </c>
      <c r="H23" s="14" t="s">
        <v>132</v>
      </c>
      <c r="I23" s="13" t="s">
        <v>64</v>
      </c>
      <c r="J23" s="15" t="s">
        <v>65</v>
      </c>
      <c r="BB23" s="16"/>
    </row>
    <row r="24" spans="2:54" ht="31.5">
      <c r="B24" s="11">
        <v>15</v>
      </c>
      <c r="C24" s="28" t="s">
        <v>178</v>
      </c>
      <c r="D24" s="28"/>
      <c r="E24" s="12" t="s">
        <v>53</v>
      </c>
      <c r="F24" s="13"/>
      <c r="G24" s="14"/>
      <c r="H24" s="14"/>
      <c r="I24" s="13"/>
      <c r="J24" s="15"/>
      <c r="BB24" s="16"/>
    </row>
    <row r="25" spans="2:54" ht="31.5">
      <c r="B25" s="11">
        <v>16</v>
      </c>
      <c r="C25" s="28" t="s">
        <v>179</v>
      </c>
      <c r="D25" s="28"/>
      <c r="E25" s="12" t="s">
        <v>53</v>
      </c>
      <c r="F25" s="13"/>
      <c r="G25" s="14"/>
      <c r="H25" s="14"/>
      <c r="I25" s="13"/>
      <c r="J25" s="15"/>
      <c r="BB25" s="16"/>
    </row>
    <row r="26" spans="2:54" ht="46.5" customHeight="1">
      <c r="B26" s="11">
        <v>17</v>
      </c>
      <c r="C26" s="28" t="s">
        <v>180</v>
      </c>
      <c r="D26" s="28"/>
      <c r="E26" s="12" t="s">
        <v>97</v>
      </c>
      <c r="F26" s="13"/>
      <c r="G26" s="14"/>
      <c r="H26" s="14"/>
      <c r="I26" s="13"/>
      <c r="J26" s="15"/>
      <c r="BB26" s="16"/>
    </row>
    <row r="27" spans="2:54" ht="52.5" customHeight="1">
      <c r="B27" s="11">
        <v>18</v>
      </c>
      <c r="C27" s="28" t="s">
        <v>181</v>
      </c>
      <c r="D27" s="28"/>
      <c r="E27" s="12" t="s">
        <v>97</v>
      </c>
      <c r="F27" s="13" t="s">
        <v>182</v>
      </c>
      <c r="G27" s="14" t="s">
        <v>62</v>
      </c>
      <c r="H27" s="14" t="s">
        <v>132</v>
      </c>
      <c r="I27" s="13" t="s">
        <v>64</v>
      </c>
      <c r="J27" s="15" t="s">
        <v>65</v>
      </c>
      <c r="BB27" s="16"/>
    </row>
    <row r="28" spans="2:54" ht="47.25">
      <c r="B28" s="11">
        <v>19</v>
      </c>
      <c r="C28" s="28" t="s">
        <v>183</v>
      </c>
      <c r="D28" s="28"/>
      <c r="E28" s="12" t="s">
        <v>53</v>
      </c>
      <c r="F28" s="13"/>
      <c r="G28" s="14"/>
      <c r="H28" s="14"/>
      <c r="I28" s="13"/>
      <c r="J28" s="15"/>
      <c r="BB28" s="16"/>
    </row>
    <row r="29" spans="2:54" ht="45">
      <c r="B29" s="11">
        <v>20</v>
      </c>
      <c r="C29" s="28" t="s">
        <v>184</v>
      </c>
      <c r="D29" s="28"/>
      <c r="E29" s="12" t="s">
        <v>97</v>
      </c>
      <c r="F29" s="13" t="s">
        <v>185</v>
      </c>
      <c r="G29" s="14" t="s">
        <v>62</v>
      </c>
      <c r="H29" s="14" t="s">
        <v>132</v>
      </c>
      <c r="I29" s="13" t="s">
        <v>64</v>
      </c>
      <c r="J29" s="15" t="s">
        <v>65</v>
      </c>
      <c r="BB29" s="16"/>
    </row>
    <row r="30" spans="2:54" ht="27.75" customHeight="1" thickBot="1">
      <c r="B30" s="108" t="s">
        <v>113</v>
      </c>
      <c r="C30" s="109"/>
      <c r="D30" s="47"/>
      <c r="E30" s="17">
        <f>(COUNTIF(E9:E29,"Fail"))</f>
        <v>1</v>
      </c>
      <c r="F30" s="18"/>
      <c r="G30" s="19"/>
      <c r="H30" s="20"/>
      <c r="I30" s="21"/>
      <c r="J30" s="27"/>
    </row>
    <row r="31" spans="2:54" ht="27.75" customHeight="1" thickBot="1">
      <c r="B31" s="110" t="s">
        <v>114</v>
      </c>
      <c r="C31" s="111"/>
      <c r="D31" s="48"/>
      <c r="E31" s="22">
        <f>(20-E30)/20</f>
        <v>0.95</v>
      </c>
      <c r="F31" s="23"/>
      <c r="G31" s="24"/>
      <c r="H31" s="25"/>
      <c r="I31" s="26"/>
      <c r="J31" s="27"/>
    </row>
    <row r="32" spans="2:54" ht="115.5" customHeight="1" thickBot="1">
      <c r="B32" s="105" t="s">
        <v>115</v>
      </c>
      <c r="C32" s="106"/>
      <c r="D32" s="106"/>
      <c r="E32" s="106"/>
      <c r="F32" s="106"/>
      <c r="G32" s="106"/>
      <c r="H32" s="106"/>
      <c r="I32" s="106"/>
      <c r="J32" s="107"/>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2 H24:H26 H28">
    <cfRule type="expression" dxfId="12" priority="7">
      <formula>E9="Not applicable for this review"</formula>
    </cfRule>
  </conditionalFormatting>
  <conditionalFormatting sqref="E9:E14 E17:E29">
    <cfRule type="expression" dxfId="11" priority="6">
      <formula>E9="Not applicable for this review"</formula>
    </cfRule>
  </conditionalFormatting>
  <conditionalFormatting sqref="H16">
    <cfRule type="expression" dxfId="10" priority="5">
      <formula>E16="Not applicable for this review"</formula>
    </cfRule>
  </conditionalFormatting>
  <conditionalFormatting sqref="E16">
    <cfRule type="expression" dxfId="9" priority="4">
      <formula>E16="Not applicable for this review"</formula>
    </cfRule>
  </conditionalFormatting>
  <conditionalFormatting sqref="H23">
    <cfRule type="expression" dxfId="8" priority="3">
      <formula>E23="Not applicable for this review"</formula>
    </cfRule>
  </conditionalFormatting>
  <conditionalFormatting sqref="H27">
    <cfRule type="expression" dxfId="7" priority="2">
      <formula>E27="Not applicable for this review"</formula>
    </cfRule>
  </conditionalFormatting>
  <conditionalFormatting sqref="H29">
    <cfRule type="expression" dxfId="6" priority="1">
      <formula>E29="Not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zoomScale="75" zoomScaleNormal="75" workbookViewId="0">
      <selection activeCell="B4" sqref="B4:J4"/>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3"/>
      <c r="C1" s="93"/>
      <c r="D1" s="2"/>
    </row>
    <row r="2" spans="2:54" s="4" customFormat="1" ht="21" customHeight="1" thickBot="1">
      <c r="B2" s="94" t="s">
        <v>186</v>
      </c>
      <c r="C2" s="95"/>
      <c r="D2" s="95"/>
      <c r="E2" s="95"/>
      <c r="F2" s="95"/>
      <c r="G2" s="95"/>
      <c r="H2" s="95"/>
      <c r="I2" s="95"/>
      <c r="J2" s="96"/>
    </row>
    <row r="3" spans="2:54" s="5" customFormat="1" ht="20.25" customHeight="1">
      <c r="B3" s="97" t="s">
        <v>38</v>
      </c>
      <c r="C3" s="98"/>
      <c r="D3" s="98"/>
      <c r="E3" s="98"/>
      <c r="F3" s="99"/>
      <c r="G3" s="100" t="s">
        <v>39</v>
      </c>
      <c r="H3" s="99"/>
      <c r="I3" s="100" t="s">
        <v>40</v>
      </c>
      <c r="J3" s="101"/>
    </row>
    <row r="4" spans="2:54" ht="39.75" customHeight="1">
      <c r="B4" s="80" t="s">
        <v>13</v>
      </c>
      <c r="C4" s="81"/>
      <c r="D4" s="81"/>
      <c r="E4" s="81"/>
      <c r="F4" s="82"/>
      <c r="G4" s="83" t="s">
        <v>25</v>
      </c>
      <c r="H4" s="84"/>
      <c r="I4" s="85">
        <v>44708</v>
      </c>
      <c r="J4" s="86"/>
    </row>
    <row r="5" spans="2:54" ht="20.25" customHeight="1">
      <c r="B5" s="87" t="s">
        <v>41</v>
      </c>
      <c r="C5" s="88"/>
      <c r="D5" s="88"/>
      <c r="E5" s="88"/>
      <c r="F5" s="88"/>
      <c r="G5" s="88"/>
      <c r="H5" s="88"/>
      <c r="I5" s="88"/>
      <c r="J5" s="89"/>
    </row>
    <row r="6" spans="2:54" ht="42" customHeight="1" thickBot="1">
      <c r="B6" s="90"/>
      <c r="C6" s="91"/>
      <c r="D6" s="91"/>
      <c r="E6" s="91"/>
      <c r="F6" s="91"/>
      <c r="G6" s="91"/>
      <c r="H6" s="91"/>
      <c r="I6" s="91"/>
      <c r="J6" s="92"/>
    </row>
    <row r="7" spans="2:54" s="5" customFormat="1" ht="35.25" customHeight="1" thickBot="1">
      <c r="B7" s="6" t="s">
        <v>42</v>
      </c>
      <c r="C7" s="7" t="s">
        <v>43</v>
      </c>
      <c r="D7" s="50" t="s">
        <v>44</v>
      </c>
      <c r="E7" s="8" t="s">
        <v>45</v>
      </c>
      <c r="F7" s="8" t="s">
        <v>46</v>
      </c>
      <c r="G7" s="9" t="s">
        <v>47</v>
      </c>
      <c r="H7" s="9" t="s">
        <v>48</v>
      </c>
      <c r="I7" s="8" t="s">
        <v>49</v>
      </c>
      <c r="J7" s="10" t="s">
        <v>50</v>
      </c>
    </row>
    <row r="8" spans="2:54" ht="26.25" customHeight="1">
      <c r="B8" s="102" t="s">
        <v>187</v>
      </c>
      <c r="C8" s="103"/>
      <c r="D8" s="103"/>
      <c r="E8" s="103"/>
      <c r="F8" s="103"/>
      <c r="G8" s="103"/>
      <c r="H8" s="103"/>
      <c r="I8" s="103"/>
      <c r="J8" s="104"/>
    </row>
    <row r="9" spans="2:54" ht="34.5" customHeight="1">
      <c r="B9" s="11">
        <v>1</v>
      </c>
      <c r="C9" s="28" t="s">
        <v>188</v>
      </c>
      <c r="D9" s="28"/>
      <c r="E9" s="12" t="s">
        <v>53</v>
      </c>
      <c r="F9" s="13"/>
      <c r="G9" s="14"/>
      <c r="H9" s="14"/>
      <c r="I9" s="13"/>
      <c r="J9" s="15"/>
    </row>
    <row r="10" spans="2:54" ht="34.5" customHeight="1">
      <c r="B10" s="11">
        <v>2</v>
      </c>
      <c r="C10" s="28" t="s">
        <v>189</v>
      </c>
      <c r="D10" s="28"/>
      <c r="E10" s="12" t="s">
        <v>53</v>
      </c>
      <c r="F10" s="13"/>
      <c r="G10" s="14"/>
      <c r="H10" s="14"/>
      <c r="I10" s="13"/>
      <c r="J10" s="15"/>
    </row>
    <row r="11" spans="2:54" ht="31.5">
      <c r="B11" s="11">
        <v>3</v>
      </c>
      <c r="C11" s="28" t="s">
        <v>190</v>
      </c>
      <c r="D11" s="28"/>
      <c r="E11" s="12" t="s">
        <v>53</v>
      </c>
      <c r="F11" s="13"/>
      <c r="G11" s="14"/>
      <c r="H11" s="14"/>
      <c r="I11" s="13"/>
      <c r="J11" s="15"/>
    </row>
    <row r="12" spans="2:54" ht="47.25">
      <c r="B12" s="11">
        <v>4</v>
      </c>
      <c r="C12" s="28" t="s">
        <v>191</v>
      </c>
      <c r="D12" s="28"/>
      <c r="E12" s="12" t="s">
        <v>53</v>
      </c>
      <c r="F12" s="13"/>
      <c r="G12" s="14"/>
      <c r="H12" s="14"/>
      <c r="I12" s="13"/>
      <c r="J12" s="15"/>
    </row>
    <row r="13" spans="2:54" ht="15.75">
      <c r="B13" s="11">
        <v>5</v>
      </c>
      <c r="C13" s="28" t="s">
        <v>192</v>
      </c>
      <c r="D13" s="28"/>
      <c r="E13" s="12" t="s">
        <v>53</v>
      </c>
      <c r="F13" s="13"/>
      <c r="G13" s="14"/>
      <c r="H13" s="14"/>
      <c r="I13" s="13"/>
      <c r="J13" s="15"/>
    </row>
    <row r="14" spans="2:54" ht="26.25" customHeight="1">
      <c r="B14" s="102" t="s">
        <v>193</v>
      </c>
      <c r="C14" s="103"/>
      <c r="D14" s="103"/>
      <c r="E14" s="103"/>
      <c r="F14" s="103"/>
      <c r="G14" s="103"/>
      <c r="H14" s="103"/>
      <c r="I14" s="103"/>
      <c r="J14" s="104"/>
    </row>
    <row r="15" spans="2:54" ht="31.5">
      <c r="B15" s="11">
        <v>6</v>
      </c>
      <c r="C15" s="28" t="s">
        <v>194</v>
      </c>
      <c r="D15" s="28"/>
      <c r="E15" s="12"/>
      <c r="F15" s="13"/>
      <c r="G15" s="14"/>
      <c r="H15" s="14"/>
      <c r="I15" s="13"/>
      <c r="J15" s="15"/>
      <c r="BB15" s="16"/>
    </row>
    <row r="16" spans="2:54" ht="27.75" customHeight="1" thickBot="1">
      <c r="B16" s="108" t="s">
        <v>113</v>
      </c>
      <c r="C16" s="109"/>
      <c r="D16" s="47"/>
      <c r="E16" s="17">
        <f>(COUNTIF(E12:E15,"Fail"))</f>
        <v>0</v>
      </c>
      <c r="F16" s="18"/>
      <c r="G16" s="19"/>
      <c r="H16" s="20"/>
      <c r="I16" s="21"/>
      <c r="J16" s="27"/>
    </row>
    <row r="17" spans="2:10" ht="27.75" customHeight="1" thickBot="1">
      <c r="B17" s="110" t="s">
        <v>114</v>
      </c>
      <c r="C17" s="111"/>
      <c r="D17" s="48"/>
      <c r="E17" s="22">
        <f>(6-E16)/6</f>
        <v>1</v>
      </c>
      <c r="F17" s="23"/>
      <c r="G17" s="24"/>
      <c r="H17" s="25"/>
      <c r="I17" s="26"/>
      <c r="J17" s="27"/>
    </row>
    <row r="18" spans="2:10" ht="64.5" customHeight="1" thickBot="1">
      <c r="B18" s="105" t="s">
        <v>115</v>
      </c>
      <c r="C18" s="106"/>
      <c r="D18" s="106"/>
      <c r="E18" s="106"/>
      <c r="F18" s="106"/>
      <c r="G18" s="106"/>
      <c r="H18" s="106"/>
      <c r="I18" s="106"/>
      <c r="J18" s="107"/>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A9" zoomScale="75" zoomScaleNormal="75" workbookViewId="0">
      <selection activeCell="F14" sqref="F14"/>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3"/>
      <c r="C1" s="93"/>
      <c r="D1" s="2"/>
    </row>
    <row r="2" spans="2:54" s="4" customFormat="1" ht="21" customHeight="1" thickBot="1">
      <c r="B2" s="94" t="s">
        <v>195</v>
      </c>
      <c r="C2" s="95"/>
      <c r="D2" s="95"/>
      <c r="E2" s="95"/>
      <c r="F2" s="95"/>
      <c r="G2" s="95"/>
      <c r="H2" s="95"/>
      <c r="I2" s="95"/>
      <c r="J2" s="96"/>
    </row>
    <row r="3" spans="2:54" s="5" customFormat="1" ht="20.25" customHeight="1">
      <c r="B3" s="97" t="s">
        <v>38</v>
      </c>
      <c r="C3" s="98"/>
      <c r="D3" s="98"/>
      <c r="E3" s="98"/>
      <c r="F3" s="99"/>
      <c r="G3" s="100" t="s">
        <v>39</v>
      </c>
      <c r="H3" s="99"/>
      <c r="I3" s="100" t="s">
        <v>40</v>
      </c>
      <c r="J3" s="101"/>
    </row>
    <row r="4" spans="2:54" ht="39.75" customHeight="1">
      <c r="B4" s="80" t="s">
        <v>13</v>
      </c>
      <c r="C4" s="81"/>
      <c r="D4" s="81"/>
      <c r="E4" s="81"/>
      <c r="F4" s="82"/>
      <c r="G4" s="83" t="s">
        <v>25</v>
      </c>
      <c r="H4" s="84"/>
      <c r="I4" s="85">
        <v>44708</v>
      </c>
      <c r="J4" s="86"/>
    </row>
    <row r="5" spans="2:54" ht="20.25" customHeight="1">
      <c r="B5" s="87" t="s">
        <v>41</v>
      </c>
      <c r="C5" s="88"/>
      <c r="D5" s="88"/>
      <c r="E5" s="88"/>
      <c r="F5" s="88"/>
      <c r="G5" s="88"/>
      <c r="H5" s="88"/>
      <c r="I5" s="88"/>
      <c r="J5" s="89"/>
    </row>
    <row r="6" spans="2:54" ht="42" customHeight="1" thickBot="1">
      <c r="B6" s="90"/>
      <c r="C6" s="91"/>
      <c r="D6" s="91"/>
      <c r="E6" s="91"/>
      <c r="F6" s="91"/>
      <c r="G6" s="91"/>
      <c r="H6" s="91"/>
      <c r="I6" s="91"/>
      <c r="J6" s="92"/>
    </row>
    <row r="7" spans="2:54" s="5" customFormat="1" ht="35.25" customHeight="1" thickBot="1">
      <c r="B7" s="6" t="s">
        <v>42</v>
      </c>
      <c r="C7" s="7" t="s">
        <v>43</v>
      </c>
      <c r="D7" s="7" t="s">
        <v>44</v>
      </c>
      <c r="E7" s="8" t="s">
        <v>45</v>
      </c>
      <c r="F7" s="8" t="s">
        <v>46</v>
      </c>
      <c r="G7" s="9" t="s">
        <v>47</v>
      </c>
      <c r="H7" s="9" t="s">
        <v>48</v>
      </c>
      <c r="I7" s="8" t="s">
        <v>49</v>
      </c>
      <c r="J7" s="10" t="s">
        <v>50</v>
      </c>
    </row>
    <row r="8" spans="2:54" ht="26.25" customHeight="1">
      <c r="B8" s="102" t="s">
        <v>196</v>
      </c>
      <c r="C8" s="103"/>
      <c r="D8" s="103"/>
      <c r="E8" s="103"/>
      <c r="F8" s="103"/>
      <c r="G8" s="103"/>
      <c r="H8" s="103"/>
      <c r="I8" s="103"/>
      <c r="J8" s="104"/>
    </row>
    <row r="9" spans="2:54" ht="31.5">
      <c r="B9" s="11">
        <v>1</v>
      </c>
      <c r="C9" s="28" t="s">
        <v>197</v>
      </c>
      <c r="D9" s="28"/>
      <c r="E9" s="12" t="s">
        <v>53</v>
      </c>
      <c r="F9" s="13"/>
      <c r="G9" s="14"/>
      <c r="H9" s="14"/>
      <c r="I9" s="13"/>
      <c r="J9" s="15"/>
    </row>
    <row r="10" spans="2:54" ht="47.25">
      <c r="B10" s="11">
        <v>2</v>
      </c>
      <c r="C10" s="28" t="s">
        <v>198</v>
      </c>
      <c r="D10" s="28"/>
      <c r="E10" s="12" t="s">
        <v>53</v>
      </c>
      <c r="F10" s="13"/>
      <c r="G10" s="14"/>
      <c r="H10" s="14"/>
      <c r="I10" s="13"/>
      <c r="J10" s="15"/>
      <c r="BB10" s="16"/>
    </row>
    <row r="11" spans="2:54" ht="31.5">
      <c r="B11" s="11">
        <v>3</v>
      </c>
      <c r="C11" s="28" t="s">
        <v>199</v>
      </c>
      <c r="D11" s="28"/>
      <c r="E11" s="12" t="s">
        <v>53</v>
      </c>
      <c r="F11" s="13"/>
      <c r="G11" s="14"/>
      <c r="H11" s="14"/>
      <c r="I11" s="13"/>
      <c r="J11" s="15"/>
      <c r="BB11" s="16"/>
    </row>
    <row r="12" spans="2:54" ht="47.25">
      <c r="B12" s="11">
        <v>4</v>
      </c>
      <c r="C12" s="28" t="s">
        <v>200</v>
      </c>
      <c r="D12" s="28"/>
      <c r="E12" s="12" t="s">
        <v>53</v>
      </c>
      <c r="F12" s="13"/>
      <c r="G12" s="14"/>
      <c r="H12" s="14"/>
      <c r="I12" s="13"/>
      <c r="J12" s="15"/>
      <c r="BB12" s="16"/>
    </row>
    <row r="13" spans="2:54" ht="31.5">
      <c r="B13" s="11">
        <v>5</v>
      </c>
      <c r="C13" s="28" t="s">
        <v>201</v>
      </c>
      <c r="D13" s="28"/>
      <c r="E13" s="12" t="s">
        <v>53</v>
      </c>
      <c r="F13" s="13"/>
      <c r="G13" s="14"/>
      <c r="H13" s="14"/>
      <c r="I13" s="13"/>
      <c r="J13" s="15"/>
      <c r="BB13" s="16"/>
    </row>
    <row r="14" spans="2:54" ht="15.75">
      <c r="B14" s="11">
        <v>6</v>
      </c>
      <c r="C14" s="28" t="s">
        <v>202</v>
      </c>
      <c r="D14" s="28"/>
      <c r="E14" s="12" t="s">
        <v>53</v>
      </c>
      <c r="F14" s="13"/>
      <c r="G14" s="14"/>
      <c r="H14" s="14"/>
      <c r="I14" s="13"/>
      <c r="J14" s="15"/>
      <c r="BB14" s="16"/>
    </row>
    <row r="15" spans="2:54" ht="15.75">
      <c r="B15" s="11">
        <v>7</v>
      </c>
      <c r="C15" s="28" t="s">
        <v>203</v>
      </c>
      <c r="D15" s="28"/>
      <c r="E15" s="12" t="s">
        <v>53</v>
      </c>
      <c r="F15" s="13"/>
      <c r="G15" s="14"/>
      <c r="H15" s="14"/>
      <c r="I15" s="13"/>
      <c r="J15" s="15"/>
      <c r="BB15" s="16"/>
    </row>
    <row r="16" spans="2:54" ht="64.5" customHeight="1">
      <c r="B16" s="11">
        <v>8</v>
      </c>
      <c r="C16" s="28" t="s">
        <v>204</v>
      </c>
      <c r="D16" s="28"/>
      <c r="E16" s="12" t="s">
        <v>53</v>
      </c>
      <c r="F16" s="13"/>
      <c r="G16" s="14"/>
      <c r="H16" s="14"/>
      <c r="I16" s="13"/>
      <c r="J16" s="15"/>
      <c r="BB16" s="16"/>
    </row>
    <row r="17" spans="2:54" ht="45.75" customHeight="1">
      <c r="B17" s="11">
        <v>9</v>
      </c>
      <c r="C17" s="28" t="s">
        <v>205</v>
      </c>
      <c r="D17" s="28"/>
      <c r="E17" s="12" t="s">
        <v>53</v>
      </c>
      <c r="F17" s="13"/>
      <c r="G17" s="14"/>
      <c r="H17" s="14"/>
      <c r="I17" s="13"/>
      <c r="J17" s="15"/>
      <c r="BB17" s="16"/>
    </row>
    <row r="18" spans="2:54" ht="31.5">
      <c r="B18" s="11">
        <v>10</v>
      </c>
      <c r="C18" s="28" t="s">
        <v>206</v>
      </c>
      <c r="D18" s="28"/>
      <c r="E18" s="12" t="s">
        <v>53</v>
      </c>
      <c r="F18" s="13" t="s">
        <v>207</v>
      </c>
      <c r="G18" s="14"/>
      <c r="H18" s="14"/>
      <c r="I18" s="13"/>
      <c r="J18" s="15"/>
      <c r="BB18" s="16"/>
    </row>
    <row r="19" spans="2:54" ht="36" customHeight="1">
      <c r="B19" s="11">
        <v>11</v>
      </c>
      <c r="C19" s="28" t="s">
        <v>208</v>
      </c>
      <c r="D19" s="28"/>
      <c r="E19" s="12" t="s">
        <v>53</v>
      </c>
      <c r="F19" s="13"/>
      <c r="G19" s="14"/>
      <c r="H19" s="14"/>
      <c r="I19" s="13"/>
      <c r="J19" s="15"/>
      <c r="BB19" s="16"/>
    </row>
    <row r="20" spans="2:54" ht="27.75" customHeight="1" thickBot="1">
      <c r="B20" s="108" t="s">
        <v>113</v>
      </c>
      <c r="C20" s="109"/>
      <c r="D20" s="47"/>
      <c r="E20" s="17">
        <f>(COUNTIF(E9:E19,"Fail"))</f>
        <v>0</v>
      </c>
      <c r="F20" s="18"/>
      <c r="G20" s="19"/>
      <c r="H20" s="20"/>
      <c r="I20" s="21"/>
      <c r="J20" s="27"/>
    </row>
    <row r="21" spans="2:54" ht="27.75" customHeight="1" thickBot="1">
      <c r="B21" s="110" t="s">
        <v>114</v>
      </c>
      <c r="C21" s="111"/>
      <c r="D21" s="48"/>
      <c r="E21" s="22">
        <f>(11-E20)/11</f>
        <v>1</v>
      </c>
      <c r="F21" s="23"/>
      <c r="G21" s="24"/>
      <c r="H21" s="25"/>
      <c r="I21" s="26"/>
      <c r="J21" s="27"/>
    </row>
    <row r="22" spans="2:54" ht="115.5" customHeight="1" thickBot="1">
      <c r="B22" s="105" t="s">
        <v>115</v>
      </c>
      <c r="C22" s="106"/>
      <c r="D22" s="106"/>
      <c r="E22" s="106"/>
      <c r="F22" s="106"/>
      <c r="G22" s="106"/>
      <c r="H22" s="106"/>
      <c r="I22" s="106"/>
      <c r="J22" s="107"/>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16" sqref="B16"/>
    </sheetView>
  </sheetViews>
  <sheetFormatPr defaultRowHeight="15"/>
  <cols>
    <col min="1" max="1" width="3" customWidth="1"/>
    <col min="2" max="2" width="165.5703125" customWidth="1"/>
  </cols>
  <sheetData>
    <row r="1" spans="2:2">
      <c r="B1" t="s">
        <v>53</v>
      </c>
    </row>
    <row r="2" spans="2:2">
      <c r="B2" t="s">
        <v>60</v>
      </c>
    </row>
    <row r="3" spans="2:2">
      <c r="B3" t="s">
        <v>97</v>
      </c>
    </row>
    <row r="4" spans="2:2">
      <c r="B4" t="s">
        <v>121</v>
      </c>
    </row>
    <row r="6" spans="2:2">
      <c r="B6" t="s">
        <v>62</v>
      </c>
    </row>
    <row r="7" spans="2:2">
      <c r="B7" t="s">
        <v>83</v>
      </c>
    </row>
    <row r="8" spans="2:2">
      <c r="B8" t="s">
        <v>100</v>
      </c>
    </row>
  </sheetData>
  <sheetProtection selectLockedCells="1" selectUnlockedCells="1"/>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20043-1DD4-4B22-8C51-25868EFBC04A}">
  <dimension ref="A1:L61"/>
  <sheetViews>
    <sheetView topLeftCell="A78" workbookViewId="0">
      <selection activeCell="J21" sqref="J21"/>
    </sheetView>
  </sheetViews>
  <sheetFormatPr defaultRowHeight="15"/>
  <sheetData>
    <row r="1" spans="1:9">
      <c r="A1" t="s">
        <v>209</v>
      </c>
      <c r="I1" t="s">
        <v>210</v>
      </c>
    </row>
    <row r="21" spans="1:12">
      <c r="A21" t="s">
        <v>211</v>
      </c>
      <c r="L21" t="s">
        <v>212</v>
      </c>
    </row>
    <row r="61" spans="1:1">
      <c r="A61" t="s">
        <v>213</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8" ma:contentTypeDescription="Create a new document." ma:contentTypeScope="" ma:versionID="912cb8d2298eed4a4ba04b5ee26a42c9">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6a871c3d5e7e45ecd6bc2805026dd221"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EC5AB0-7C9C-45D4-BCFE-14259424336C}"/>
</file>

<file path=customXml/itemProps2.xml><?xml version="1.0" encoding="utf-8"?>
<ds:datastoreItem xmlns:ds="http://schemas.openxmlformats.org/officeDocument/2006/customXml" ds:itemID="{024660F9-7308-4D41-94FA-F991CF5AE1B8}"/>
</file>

<file path=customXml/itemProps3.xml><?xml version="1.0" encoding="utf-8"?>
<ds:datastoreItem xmlns:ds="http://schemas.openxmlformats.org/officeDocument/2006/customXml" ds:itemID="{C760565C-0449-4FD8-ABB2-5ACA1117A51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2023-10-09T16:40:09Z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