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24"/>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Pecan Bayou/"/>
    </mc:Choice>
  </mc:AlternateContent>
  <xr:revisionPtr revIDLastSave="35" documentId="13_ncr:1_{12E750C2-9519-415C-8164-2147131A9207}" xr6:coauthVersionLast="48" xr6:coauthVersionMax="48" xr10:uidLastSave="{CD216A31-7210-40F5-9DD4-EC057E2D59A8}"/>
  <bookViews>
    <workbookView xWindow="28680" yWindow="-120" windowWidth="29040" windowHeight="17640" xr2:uid="{6B47394D-03B9-41D2-AA56-ACB9E1E49D8E}"/>
  </bookViews>
  <sheets>
    <sheet name="Sign off-QC Stamp" sheetId="12" r:id="rId1"/>
    <sheet name="Terrain Processing" sheetId="1" r:id="rId2"/>
    <sheet name="Drop Down List" sheetId="23" r:id="rId3"/>
  </sheets>
  <externalReferences>
    <externalReference r:id="rId4"/>
    <externalReference r:id="rId5"/>
    <externalReference r:id="rId6"/>
  </externalReferences>
  <definedNames>
    <definedName name="Category" localSheetId="2">#REF!</definedName>
    <definedName name="Category" localSheetId="0">#REF!</definedName>
    <definedName name="Category">#REF!</definedName>
    <definedName name="category1" localSheetId="2">#REF!</definedName>
    <definedName name="category1" localSheetId="0">#REF!</definedName>
    <definedName name="category1">#REF!</definedName>
    <definedName name="Compliance">'[1]Other Stuff'!$A$2:$A$4</definedName>
    <definedName name="Disposition" localSheetId="2">#REF!</definedName>
    <definedName name="Disposition" localSheetId="0">#REF!</definedName>
    <definedName name="Disposition">#REF!</definedName>
    <definedName name="passfail" localSheetId="2">'[2]Drop Downs'!#REF!</definedName>
    <definedName name="passfail">'[2]Drop Downs'!#REF!</definedName>
    <definedName name="Percent">'[3]Status Drop Down'!$B$2:$B$3</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7" i="1" l="1"/>
  <c r="E28" i="1" s="1"/>
</calcChain>
</file>

<file path=xl/sharedStrings.xml><?xml version="1.0" encoding="utf-8"?>
<sst xmlns="http://schemas.openxmlformats.org/spreadsheetml/2006/main" count="110" uniqueCount="75">
  <si>
    <t>ATKINS QUALITY REVIEW CHECKLIST SIGN OFF FORM</t>
  </si>
  <si>
    <t>Study / Stream Name</t>
  </si>
  <si>
    <t>Pecan Bayou HUC-8</t>
  </si>
  <si>
    <t xml:space="preserve">Deliverable </t>
  </si>
  <si>
    <t>Seamless DEM and Hydro-Conditioning Products</t>
  </si>
  <si>
    <t>MIP Case #:</t>
  </si>
  <si>
    <t>PM:</t>
  </si>
  <si>
    <t>QC REVIEW ACTIVITY</t>
  </si>
  <si>
    <t>Ready for QC</t>
  </si>
  <si>
    <t>*Originator / Date :</t>
  </si>
  <si>
    <t>Hydraulics Terrain: Iwan Thomas 12/22/21
Hydro-Conditioning: Lukas Godbout 3/17/22</t>
  </si>
  <si>
    <t xml:space="preserve">QC Review  </t>
  </si>
  <si>
    <t xml:space="preserve">*QC Reviewer / Date: </t>
  </si>
  <si>
    <t>Hydraulics Terrain: Selena Forman 12/29/21
Hydro-Conditioning: Selena Forman 4/1/22</t>
  </si>
  <si>
    <t>Changes Made</t>
  </si>
  <si>
    <t>*Originator/ Date :</t>
  </si>
  <si>
    <t>Hydraulics Terrain: No changes requested
Hydro-Conditioning: Lukas Godbout 4/10/22</t>
  </si>
  <si>
    <t>QC Verification</t>
  </si>
  <si>
    <t>*QC Reviewer:</t>
  </si>
  <si>
    <t>Hydraulics Terrain: Selena Forman 12/29/21
Hydro-Conditioning: Selena Forman 4/11/22</t>
  </si>
  <si>
    <t>Date:</t>
  </si>
  <si>
    <t>PQM Approval</t>
  </si>
  <si>
    <t>*QA:</t>
  </si>
  <si>
    <t>Vikram Shrivastava</t>
  </si>
  <si>
    <t>Terrain Processing</t>
  </si>
  <si>
    <t>Job Name / Stream Name</t>
  </si>
  <si>
    <t>Reviewer</t>
  </si>
  <si>
    <t>Date</t>
  </si>
  <si>
    <t>Selena Forman for Hydraulics Terrain Processing
Selena Forman for Hydroconditioning</t>
  </si>
  <si>
    <t>Comments for QC Reviewer from PM and/or TM</t>
  </si>
  <si>
    <t>Originators: Hydraulics Terrain: Iwan Thomas, Hydro-Conditioning: Jewel</t>
  </si>
  <si>
    <t>ID</t>
  </si>
  <si>
    <t>Item to be checked</t>
  </si>
  <si>
    <t>Originator Notes</t>
  </si>
  <si>
    <t>Pass / Fail</t>
  </si>
  <si>
    <t>Reviewer Comments</t>
  </si>
  <si>
    <t>Originator Response</t>
  </si>
  <si>
    <t>Originator Comments</t>
  </si>
  <si>
    <t>Reviewer Initials</t>
  </si>
  <si>
    <t>Backcheck Response</t>
  </si>
  <si>
    <t>Hydraulics Terrain Processing</t>
  </si>
  <si>
    <t>Is the correct unit system being used (i.e. SI vs. U.S. Customary)? Options -&gt; "Unit System (US Customary/SI)…"</t>
  </si>
  <si>
    <t>Pass</t>
  </si>
  <si>
    <t>SF</t>
  </si>
  <si>
    <t>Are the source data documented?</t>
  </si>
  <si>
    <t>Are the process tiles projection, units, and datum documented?</t>
  </si>
  <si>
    <t>Are the processed tiles in an appropriate projection?</t>
  </si>
  <si>
    <t>Are the processed tiles in the correction vertical units?  Confirm at locations where each data source is used.</t>
  </si>
  <si>
    <t>Are the elevations consistent with known elevation sources such as the World Topographic Base Map?</t>
  </si>
  <si>
    <t xml:space="preserve">Are the vertical and horizontal distances in the same unit (ft/m)? </t>
  </si>
  <si>
    <t>Do the seamless DEMs use a cell size of 5 feet?</t>
  </si>
  <si>
    <t>Are there significant seams at locations transitions from one data source to another?  If so, are they justified?</t>
  </si>
  <si>
    <t>1. There are seams where the USGS NED was used to fill gaps in the LiDAR.
2. There are seams in the Brownwood lake water surface at the boundary between the West Central Texas and Hurricane LiDAR data sets. 
3. These seams should not affect the results of the hydraulic model.</t>
  </si>
  <si>
    <t>These seams are accepted and documented.</t>
  </si>
  <si>
    <t>Are there any discontinuities or gaps observed in the contours?  If so, are they justified.</t>
  </si>
  <si>
    <t>Are there any other comments regarding the terrain?</t>
  </si>
  <si>
    <t>Hydroconditioning for Watershed and Streamlines</t>
  </si>
  <si>
    <t>Were burn lines applied appropriately to simulate the natural flow path through ponds and reservoirs?</t>
  </si>
  <si>
    <t>Were the burn lines applied appropriately where the top of road is part of the topography?</t>
  </si>
  <si>
    <t>Fail</t>
  </si>
  <si>
    <t>Please see QC polygon where burn lines should be added at roads.</t>
  </si>
  <si>
    <t>Confirmed. Comments closed.</t>
  </si>
  <si>
    <t>Is the stream network reasonable compared to the NHD flowlines? Are significant deviations documented and justified?</t>
  </si>
  <si>
    <t>Are the basin boundaries reasonable compared to the published HUC-8, HUC-10 and/or HUC-12 watershed boundaries?  Are significant deviations documented and justified?</t>
  </si>
  <si>
    <t>Do the  computed drainage areas reasonably match published values from gages, FIS reports or other studies?</t>
  </si>
  <si>
    <t>Compares well to reported gage drainage areas</t>
  </si>
  <si>
    <t>Are there any other comments regarding the basins or hydrologic network?</t>
  </si>
  <si>
    <t>Total QC citations for this review</t>
  </si>
  <si>
    <t>Percent Passing</t>
  </si>
  <si>
    <t>Other Comments</t>
  </si>
  <si>
    <t>Unsure - See Reviewer Comments</t>
  </si>
  <si>
    <t>Not Applicable for This</t>
  </si>
  <si>
    <t>Agree, Changes Made</t>
  </si>
  <si>
    <t>Disagree, No Changes Made</t>
  </si>
  <si>
    <t>Other, See Orignator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</si>
</sst>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92">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7"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8" xfId="1" applyFont="1" applyFill="1" applyBorder="1" applyAlignment="1">
      <alignment horizontal="left" vertical="center" wrapText="1"/>
    </xf>
    <xf numFmtId="9" fontId="14" fillId="6" borderId="30"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1"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 fillId="0" borderId="39" xfId="2" applyFont="1" applyBorder="1" applyAlignment="1">
      <alignment vertical="center"/>
    </xf>
    <xf numFmtId="0" fontId="14" fillId="0" borderId="35"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6" xfId="2" applyBorder="1" applyAlignment="1" applyProtection="1">
      <alignment horizontal="left" vertical="center"/>
      <protection locked="0"/>
    </xf>
    <xf numFmtId="14" fontId="16" fillId="0" borderId="40" xfId="2" applyNumberFormat="1" applyBorder="1" applyAlignment="1" applyProtection="1">
      <alignment horizontal="left" vertical="center"/>
      <protection locked="0"/>
    </xf>
    <xf numFmtId="0" fontId="0" fillId="0" borderId="36"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horizontal="center"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4" xfId="2" applyFont="1" applyBorder="1" applyAlignment="1">
      <alignment horizontal="left" vertical="center"/>
    </xf>
    <xf numFmtId="0" fontId="1" fillId="0" borderId="21" xfId="2" applyFont="1" applyBorder="1" applyAlignment="1">
      <alignment horizontal="left" vertic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0" fillId="0" borderId="42" xfId="2" applyFont="1" applyBorder="1" applyAlignment="1" applyProtection="1">
      <alignment horizontal="left" vertical="center"/>
      <protection locked="0"/>
    </xf>
    <xf numFmtId="0" fontId="16" fillId="0" borderId="41"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3" fillId="6" borderId="25"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24" xfId="0" applyFont="1" applyFill="1" applyBorder="1" applyAlignment="1">
      <alignment horizontal="right" vertical="center" wrapText="1"/>
    </xf>
    <xf numFmtId="0" fontId="13" fillId="6" borderId="29" xfId="0" applyFont="1" applyFill="1" applyBorder="1" applyAlignment="1">
      <alignment horizontal="righ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4" xfId="0" applyFont="1" applyFill="1" applyBorder="1" applyAlignment="1">
      <alignment horizontal="lef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ustomXml" Target="../customXml/item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workbookViewId="0">
      <selection activeCell="C1" sqref="C1"/>
    </sheetView>
  </sheetViews>
  <sheetFormatPr defaultColWidth="9.140625" defaultRowHeight="15"/>
  <cols>
    <col min="1" max="1" width="3.140625" style="28" customWidth="1"/>
    <col min="2" max="2" width="23" style="28" customWidth="1"/>
    <col min="3" max="3" width="19.5703125" style="28" customWidth="1"/>
    <col min="4" max="4" width="82.7109375" style="28" customWidth="1"/>
    <col min="5" max="16384" width="9.140625" style="28"/>
  </cols>
  <sheetData>
    <row r="1" spans="2:4" ht="57.75" customHeight="1" thickBot="1"/>
    <row r="2" spans="2:4" ht="18.75">
      <c r="B2" s="50" t="s">
        <v>0</v>
      </c>
      <c r="C2" s="51"/>
      <c r="D2" s="52"/>
    </row>
    <row r="3" spans="2:4" s="30" customFormat="1" ht="24.75" customHeight="1">
      <c r="B3" s="29" t="s">
        <v>1</v>
      </c>
      <c r="C3" s="53" t="s">
        <v>2</v>
      </c>
      <c r="D3" s="54"/>
    </row>
    <row r="4" spans="2:4" s="30" customFormat="1" ht="24.75" customHeight="1">
      <c r="B4" s="29" t="s">
        <v>3</v>
      </c>
      <c r="C4" s="31" t="s">
        <v>4</v>
      </c>
      <c r="D4" s="32"/>
    </row>
    <row r="5" spans="2:4" s="30" customFormat="1" ht="25.5" customHeight="1">
      <c r="B5" s="29" t="s">
        <v>5</v>
      </c>
      <c r="C5" s="53"/>
      <c r="D5" s="54"/>
    </row>
    <row r="6" spans="2:4" s="30" customFormat="1" ht="25.5" customHeight="1" thickBot="1">
      <c r="B6" s="33" t="s">
        <v>6</v>
      </c>
      <c r="C6" s="55"/>
      <c r="D6" s="56"/>
    </row>
    <row r="7" spans="2:4" ht="15.75" thickBot="1">
      <c r="B7" s="57" t="s">
        <v>7</v>
      </c>
      <c r="C7" s="58"/>
      <c r="D7" s="59"/>
    </row>
    <row r="8" spans="2:4" s="30" customFormat="1" ht="81" customHeight="1">
      <c r="B8" s="48" t="s">
        <v>8</v>
      </c>
      <c r="C8" s="34" t="s">
        <v>9</v>
      </c>
      <c r="D8" s="39" t="s">
        <v>10</v>
      </c>
    </row>
    <row r="9" spans="2:4" s="30" customFormat="1" ht="23.25" customHeight="1">
      <c r="B9" s="49"/>
      <c r="C9" s="35"/>
      <c r="D9" s="36"/>
    </row>
    <row r="10" spans="2:4" s="30" customFormat="1" ht="19.5" customHeight="1" thickBot="1">
      <c r="B10" s="43"/>
      <c r="C10" s="44"/>
      <c r="D10" s="45"/>
    </row>
    <row r="11" spans="2:4" s="30" customFormat="1" ht="57.75" customHeight="1">
      <c r="B11" s="48" t="s">
        <v>11</v>
      </c>
      <c r="C11" s="34" t="s">
        <v>12</v>
      </c>
      <c r="D11" s="39" t="s">
        <v>13</v>
      </c>
    </row>
    <row r="12" spans="2:4" s="30" customFormat="1" ht="23.25" customHeight="1">
      <c r="B12" s="49"/>
      <c r="C12" s="35"/>
      <c r="D12" s="36"/>
    </row>
    <row r="13" spans="2:4" s="30" customFormat="1" ht="18.75" customHeight="1" thickBot="1">
      <c r="B13" s="43"/>
      <c r="C13" s="44"/>
      <c r="D13" s="45"/>
    </row>
    <row r="14" spans="2:4" s="30" customFormat="1" ht="67.5" customHeight="1">
      <c r="B14" s="48" t="s">
        <v>14</v>
      </c>
      <c r="C14" s="34" t="s">
        <v>15</v>
      </c>
      <c r="D14" s="39" t="s">
        <v>16</v>
      </c>
    </row>
    <row r="15" spans="2:4" s="30" customFormat="1" ht="23.25" customHeight="1">
      <c r="B15" s="49"/>
      <c r="C15" s="35"/>
      <c r="D15" s="36"/>
    </row>
    <row r="16" spans="2:4" s="30" customFormat="1" ht="64.5" customHeight="1" thickBot="1">
      <c r="B16" s="43"/>
      <c r="C16" s="44"/>
      <c r="D16" s="45"/>
    </row>
    <row r="17" spans="2:4" s="30" customFormat="1" ht="45.75" customHeight="1">
      <c r="B17" s="48" t="s">
        <v>17</v>
      </c>
      <c r="C17" s="34" t="s">
        <v>18</v>
      </c>
      <c r="D17" s="39" t="s">
        <v>19</v>
      </c>
    </row>
    <row r="18" spans="2:4" s="30" customFormat="1" ht="23.25" customHeight="1">
      <c r="B18" s="49"/>
      <c r="C18" s="35" t="s">
        <v>20</v>
      </c>
      <c r="D18" s="36"/>
    </row>
    <row r="19" spans="2:4" s="30" customFormat="1" ht="18.75" customHeight="1" thickBot="1">
      <c r="B19" s="43"/>
      <c r="C19" s="44"/>
      <c r="D19" s="45"/>
    </row>
    <row r="20" spans="2:4" s="30" customFormat="1" ht="23.25" customHeight="1">
      <c r="B20" s="46" t="s">
        <v>21</v>
      </c>
      <c r="C20" s="34" t="s">
        <v>22</v>
      </c>
      <c r="D20" s="37" t="s">
        <v>23</v>
      </c>
    </row>
    <row r="21" spans="2:4" s="30" customFormat="1" ht="23.25" customHeight="1">
      <c r="B21" s="47"/>
      <c r="C21" s="35" t="s">
        <v>20</v>
      </c>
      <c r="D21" s="38">
        <v>44708</v>
      </c>
    </row>
    <row r="22" spans="2:4" s="30" customFormat="1" ht="23.25" customHeight="1" thickBot="1">
      <c r="B22" s="43"/>
      <c r="C22" s="44"/>
      <c r="D22" s="45"/>
    </row>
    <row r="23" spans="2:4" ht="46.5" customHeight="1"/>
    <row r="24" spans="2:4" ht="52.5" customHeight="1"/>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93749-26A4-4B26-8280-55ED279E76FA}">
  <dimension ref="B1:BB29"/>
  <sheetViews>
    <sheetView topLeftCell="C1" zoomScale="75" zoomScaleNormal="75" workbookViewId="0">
      <selection activeCell="F18" sqref="F18"/>
    </sheetView>
  </sheetViews>
  <sheetFormatPr defaultColWidth="9.140625" defaultRowHeight="11.25"/>
  <cols>
    <col min="1" max="1" width="1.28515625" style="1" customWidth="1"/>
    <col min="2" max="2" width="5" style="2" customWidth="1"/>
    <col min="3" max="3" width="76.5703125" style="1" customWidth="1"/>
    <col min="4" max="4" width="39.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3"/>
      <c r="C1" s="83"/>
      <c r="D1" s="2"/>
    </row>
    <row r="2" spans="2:54" s="4" customFormat="1" ht="21" customHeight="1" thickBot="1">
      <c r="B2" s="84" t="s">
        <v>24</v>
      </c>
      <c r="C2" s="85"/>
      <c r="D2" s="85"/>
      <c r="E2" s="85"/>
      <c r="F2" s="85"/>
      <c r="G2" s="85"/>
      <c r="H2" s="85"/>
      <c r="I2" s="85"/>
      <c r="J2" s="86"/>
    </row>
    <row r="3" spans="2:54" s="5" customFormat="1" ht="20.25" customHeight="1" thickBot="1">
      <c r="B3" s="87" t="s">
        <v>25</v>
      </c>
      <c r="C3" s="88"/>
      <c r="D3" s="88"/>
      <c r="E3" s="88"/>
      <c r="F3" s="89"/>
      <c r="G3" s="90" t="s">
        <v>26</v>
      </c>
      <c r="H3" s="89"/>
      <c r="I3" s="90" t="s">
        <v>27</v>
      </c>
      <c r="J3" s="91"/>
    </row>
    <row r="4" spans="2:54" ht="39.75" customHeight="1" thickBot="1">
      <c r="B4" s="76" t="s">
        <v>2</v>
      </c>
      <c r="C4" s="77"/>
      <c r="D4" s="77"/>
      <c r="E4" s="77"/>
      <c r="F4" s="78"/>
      <c r="G4" s="79" t="s">
        <v>28</v>
      </c>
      <c r="H4" s="80"/>
      <c r="I4" s="81">
        <v>44661</v>
      </c>
      <c r="J4" s="82"/>
    </row>
    <row r="5" spans="2:54" ht="20.25" customHeight="1" thickBot="1">
      <c r="B5" s="67" t="s">
        <v>29</v>
      </c>
      <c r="C5" s="68"/>
      <c r="D5" s="68"/>
      <c r="E5" s="68"/>
      <c r="F5" s="68"/>
      <c r="G5" s="68"/>
      <c r="H5" s="68"/>
      <c r="I5" s="68"/>
      <c r="J5" s="69"/>
    </row>
    <row r="6" spans="2:54" ht="42" customHeight="1" thickBot="1">
      <c r="B6" s="70" t="s">
        <v>30</v>
      </c>
      <c r="C6" s="71"/>
      <c r="D6" s="71"/>
      <c r="E6" s="71"/>
      <c r="F6" s="71"/>
      <c r="G6" s="71"/>
      <c r="H6" s="71"/>
      <c r="I6" s="71"/>
      <c r="J6" s="72"/>
    </row>
    <row r="7" spans="2:54" s="5" customFormat="1" ht="35.25" customHeight="1" thickBot="1">
      <c r="B7" s="6" t="s">
        <v>31</v>
      </c>
      <c r="C7" s="7" t="s">
        <v>32</v>
      </c>
      <c r="D7" s="42" t="s">
        <v>33</v>
      </c>
      <c r="E7" s="8" t="s">
        <v>34</v>
      </c>
      <c r="F7" s="8" t="s">
        <v>35</v>
      </c>
      <c r="G7" s="9" t="s">
        <v>36</v>
      </c>
      <c r="H7" s="9" t="s">
        <v>37</v>
      </c>
      <c r="I7" s="8" t="s">
        <v>38</v>
      </c>
      <c r="J7" s="10" t="s">
        <v>39</v>
      </c>
    </row>
    <row r="8" spans="2:54" ht="26.25" customHeight="1">
      <c r="B8" s="73" t="s">
        <v>40</v>
      </c>
      <c r="C8" s="74"/>
      <c r="D8" s="74"/>
      <c r="E8" s="74"/>
      <c r="F8" s="74"/>
      <c r="G8" s="74"/>
      <c r="H8" s="74"/>
      <c r="I8" s="74"/>
      <c r="J8" s="75"/>
    </row>
    <row r="9" spans="2:54" ht="31.5">
      <c r="B9" s="11">
        <v>1</v>
      </c>
      <c r="C9" s="27" t="s">
        <v>41</v>
      </c>
      <c r="D9" s="27"/>
      <c r="E9" s="12" t="s">
        <v>42</v>
      </c>
      <c r="F9" s="12"/>
      <c r="G9" s="13"/>
      <c r="H9" s="13"/>
      <c r="I9" s="12" t="s">
        <v>43</v>
      </c>
      <c r="J9" s="14"/>
    </row>
    <row r="10" spans="2:54" ht="15.75">
      <c r="B10" s="11">
        <v>2</v>
      </c>
      <c r="C10" s="27" t="s">
        <v>44</v>
      </c>
      <c r="D10" s="27"/>
      <c r="E10" s="12" t="s">
        <v>42</v>
      </c>
      <c r="F10" s="12"/>
      <c r="G10" s="13"/>
      <c r="H10" s="13"/>
      <c r="I10" s="12" t="s">
        <v>43</v>
      </c>
      <c r="J10" s="14"/>
      <c r="BB10" s="15"/>
    </row>
    <row r="11" spans="2:54" ht="15.75">
      <c r="B11" s="11">
        <v>3</v>
      </c>
      <c r="C11" s="27" t="s">
        <v>45</v>
      </c>
      <c r="D11" s="27"/>
      <c r="E11" s="12" t="s">
        <v>42</v>
      </c>
      <c r="F11" s="12"/>
      <c r="G11" s="13"/>
      <c r="H11" s="13"/>
      <c r="I11" s="12" t="s">
        <v>43</v>
      </c>
      <c r="J11" s="14"/>
      <c r="BB11" s="15"/>
    </row>
    <row r="12" spans="2:54" ht="15.75">
      <c r="B12" s="11">
        <v>4</v>
      </c>
      <c r="C12" s="27" t="s">
        <v>46</v>
      </c>
      <c r="D12" s="27"/>
      <c r="E12" s="12" t="s">
        <v>42</v>
      </c>
      <c r="F12" s="12"/>
      <c r="G12" s="13"/>
      <c r="H12" s="13"/>
      <c r="I12" s="12" t="s">
        <v>43</v>
      </c>
      <c r="J12" s="14"/>
    </row>
    <row r="13" spans="2:54" ht="31.5">
      <c r="B13" s="11">
        <v>5</v>
      </c>
      <c r="C13" s="27" t="s">
        <v>47</v>
      </c>
      <c r="D13" s="27"/>
      <c r="E13" s="12" t="s">
        <v>42</v>
      </c>
      <c r="F13" s="12"/>
      <c r="G13" s="13"/>
      <c r="H13" s="13"/>
      <c r="I13" s="12" t="s">
        <v>43</v>
      </c>
      <c r="J13" s="14"/>
      <c r="BB13" s="15"/>
    </row>
    <row r="14" spans="2:54" ht="31.5">
      <c r="B14" s="11">
        <v>6</v>
      </c>
      <c r="C14" s="27" t="s">
        <v>48</v>
      </c>
      <c r="D14" s="27"/>
      <c r="E14" s="12" t="s">
        <v>42</v>
      </c>
      <c r="F14" s="12"/>
      <c r="G14" s="13"/>
      <c r="H14" s="13"/>
      <c r="I14" s="12" t="s">
        <v>43</v>
      </c>
      <c r="J14" s="14"/>
    </row>
    <row r="15" spans="2:54" ht="15.75">
      <c r="B15" s="11">
        <v>7</v>
      </c>
      <c r="C15" s="27" t="s">
        <v>49</v>
      </c>
      <c r="D15" s="27"/>
      <c r="E15" s="12" t="s">
        <v>42</v>
      </c>
      <c r="F15" s="12"/>
      <c r="G15" s="13"/>
      <c r="H15" s="13"/>
      <c r="I15" s="12" t="s">
        <v>43</v>
      </c>
      <c r="J15" s="14"/>
    </row>
    <row r="16" spans="2:54" ht="15.75">
      <c r="B16" s="11">
        <v>8</v>
      </c>
      <c r="C16" s="27" t="s">
        <v>50</v>
      </c>
      <c r="D16" s="27"/>
      <c r="E16" s="12" t="s">
        <v>42</v>
      </c>
      <c r="F16" s="12"/>
      <c r="G16" s="13"/>
      <c r="H16" s="13"/>
      <c r="I16" s="12" t="s">
        <v>43</v>
      </c>
      <c r="J16" s="14"/>
    </row>
    <row r="17" spans="2:10" ht="168" customHeight="1">
      <c r="B17" s="11">
        <v>9</v>
      </c>
      <c r="C17" s="27" t="s">
        <v>51</v>
      </c>
      <c r="D17" s="27" t="s">
        <v>52</v>
      </c>
      <c r="E17" s="12" t="s">
        <v>42</v>
      </c>
      <c r="F17" s="12" t="s">
        <v>53</v>
      </c>
      <c r="G17" s="13"/>
      <c r="H17" s="13"/>
      <c r="I17" s="12" t="s">
        <v>43</v>
      </c>
      <c r="J17" s="14"/>
    </row>
    <row r="18" spans="2:10" ht="45.75" customHeight="1">
      <c r="B18" s="11">
        <v>10</v>
      </c>
      <c r="C18" s="27" t="s">
        <v>54</v>
      </c>
      <c r="D18" s="27"/>
      <c r="E18" s="12" t="s">
        <v>42</v>
      </c>
      <c r="F18" s="12"/>
      <c r="G18" s="13"/>
      <c r="H18" s="13"/>
      <c r="I18" s="12" t="s">
        <v>43</v>
      </c>
      <c r="J18" s="14"/>
    </row>
    <row r="19" spans="2:10" ht="16.5" thickBot="1">
      <c r="B19" s="11">
        <v>11</v>
      </c>
      <c r="C19" s="27" t="s">
        <v>55</v>
      </c>
      <c r="D19" s="27"/>
      <c r="E19" s="12" t="s">
        <v>42</v>
      </c>
      <c r="F19" s="12"/>
      <c r="G19" s="13"/>
      <c r="H19" s="13"/>
      <c r="I19" s="12" t="s">
        <v>43</v>
      </c>
      <c r="J19" s="14"/>
    </row>
    <row r="20" spans="2:10" ht="26.25" customHeight="1">
      <c r="B20" s="73" t="s">
        <v>56</v>
      </c>
      <c r="C20" s="74"/>
      <c r="D20" s="74"/>
      <c r="E20" s="74"/>
      <c r="F20" s="74"/>
      <c r="G20" s="74"/>
      <c r="H20" s="74"/>
      <c r="I20" s="74"/>
      <c r="J20" s="75"/>
    </row>
    <row r="21" spans="2:10" ht="31.5">
      <c r="B21" s="11">
        <v>12</v>
      </c>
      <c r="C21" s="27" t="s">
        <v>57</v>
      </c>
      <c r="D21" s="27"/>
      <c r="E21" s="13" t="s">
        <v>42</v>
      </c>
      <c r="F21" s="12"/>
      <c r="G21" s="13"/>
      <c r="H21" s="13"/>
      <c r="I21" s="12" t="s">
        <v>43</v>
      </c>
      <c r="J21" s="14"/>
    </row>
    <row r="22" spans="2:10" ht="31.5">
      <c r="B22" s="11">
        <v>13</v>
      </c>
      <c r="C22" s="27" t="s">
        <v>58</v>
      </c>
      <c r="D22" s="27"/>
      <c r="E22" s="13" t="s">
        <v>59</v>
      </c>
      <c r="F22" s="12" t="s">
        <v>60</v>
      </c>
      <c r="G22" s="13"/>
      <c r="H22" s="13"/>
      <c r="I22" s="12" t="s">
        <v>43</v>
      </c>
      <c r="J22" s="14" t="s">
        <v>61</v>
      </c>
    </row>
    <row r="23" spans="2:10" ht="31.5">
      <c r="B23" s="11">
        <v>14</v>
      </c>
      <c r="C23" s="27" t="s">
        <v>62</v>
      </c>
      <c r="D23" s="27"/>
      <c r="E23" s="13" t="s">
        <v>42</v>
      </c>
      <c r="F23" s="12"/>
      <c r="G23" s="13"/>
      <c r="H23" s="13"/>
      <c r="I23" s="12" t="s">
        <v>43</v>
      </c>
      <c r="J23" s="14"/>
    </row>
    <row r="24" spans="2:10" ht="46.5" customHeight="1">
      <c r="B24" s="11">
        <v>15</v>
      </c>
      <c r="C24" s="27" t="s">
        <v>63</v>
      </c>
      <c r="D24" s="27"/>
      <c r="E24" s="13" t="s">
        <v>42</v>
      </c>
      <c r="F24" s="12"/>
      <c r="G24" s="13"/>
      <c r="H24" s="13"/>
      <c r="I24" s="12" t="s">
        <v>43</v>
      </c>
      <c r="J24" s="14"/>
    </row>
    <row r="25" spans="2:10" ht="52.5" customHeight="1">
      <c r="B25" s="11">
        <v>16</v>
      </c>
      <c r="C25" s="27" t="s">
        <v>64</v>
      </c>
      <c r="D25" s="27"/>
      <c r="E25" s="13" t="s">
        <v>42</v>
      </c>
      <c r="F25" s="12" t="s">
        <v>65</v>
      </c>
      <c r="G25" s="13"/>
      <c r="H25" s="13"/>
      <c r="I25" s="12" t="s">
        <v>43</v>
      </c>
      <c r="J25" s="14"/>
    </row>
    <row r="26" spans="2:10" ht="30" customHeight="1">
      <c r="B26" s="11">
        <v>17</v>
      </c>
      <c r="C26" s="27" t="s">
        <v>66</v>
      </c>
      <c r="D26" s="27"/>
      <c r="E26" s="13" t="s">
        <v>42</v>
      </c>
      <c r="F26" s="12"/>
      <c r="G26" s="13"/>
      <c r="H26" s="13"/>
      <c r="I26" s="12" t="s">
        <v>43</v>
      </c>
      <c r="J26" s="14"/>
    </row>
    <row r="27" spans="2:10" ht="27.75" customHeight="1" thickBot="1">
      <c r="B27" s="60" t="s">
        <v>67</v>
      </c>
      <c r="C27" s="61"/>
      <c r="D27" s="40"/>
      <c r="E27" s="16">
        <f>(COUNTIF(E9:E26,"Fail"))</f>
        <v>1</v>
      </c>
      <c r="F27" s="17"/>
      <c r="G27" s="18"/>
      <c r="H27" s="19"/>
      <c r="I27" s="20"/>
      <c r="J27" s="26"/>
    </row>
    <row r="28" spans="2:10" ht="27.75" customHeight="1" thickBot="1">
      <c r="B28" s="62" t="s">
        <v>68</v>
      </c>
      <c r="C28" s="63"/>
      <c r="D28" s="41"/>
      <c r="E28" s="21">
        <f>(17-E27)/17</f>
        <v>0.94117647058823528</v>
      </c>
      <c r="F28" s="22"/>
      <c r="G28" s="23"/>
      <c r="H28" s="24"/>
      <c r="I28" s="25"/>
      <c r="J28" s="26"/>
    </row>
    <row r="29" spans="2:10" ht="115.5" customHeight="1" thickBot="1">
      <c r="B29" s="64" t="s">
        <v>69</v>
      </c>
      <c r="C29" s="65"/>
      <c r="D29" s="65"/>
      <c r="E29" s="65"/>
      <c r="F29" s="65"/>
      <c r="G29" s="65"/>
      <c r="H29" s="65"/>
      <c r="I29" s="65"/>
      <c r="J29" s="66"/>
    </row>
  </sheetData>
  <mergeCells count="15">
    <mergeCell ref="B4:F4"/>
    <mergeCell ref="G4:H4"/>
    <mergeCell ref="I4:J4"/>
    <mergeCell ref="B1:C1"/>
    <mergeCell ref="B2:J2"/>
    <mergeCell ref="B3:F3"/>
    <mergeCell ref="G3:H3"/>
    <mergeCell ref="I3:J3"/>
    <mergeCell ref="B27:C27"/>
    <mergeCell ref="B28:C28"/>
    <mergeCell ref="B29:J29"/>
    <mergeCell ref="B5:J5"/>
    <mergeCell ref="B6:J6"/>
    <mergeCell ref="B8:J8"/>
    <mergeCell ref="B20:J20"/>
  </mergeCells>
  <conditionalFormatting sqref="H9 H21:H26">
    <cfRule type="expression" dxfId="1" priority="35">
      <formula>E9="Not applicable for this review"</formula>
    </cfRule>
  </conditionalFormatting>
  <conditionalFormatting sqref="H10:H19">
    <cfRule type="expression" dxfId="0" priority="2">
      <formula>E10="Not applicable for this review"</formula>
    </cfRule>
  </conditionalFormatting>
  <dataValidations count="2">
    <dataValidation type="list" allowBlank="1" showInputMessage="1" showErrorMessage="1" sqref="G28:H28" xr:uid="{7B6551AD-FE3B-44A9-82AA-BB691479ABE8}">
      <formula1>$G$518:$G$519</formula1>
    </dataValidation>
    <dataValidation type="list" allowBlank="1" showInputMessage="1" showErrorMessage="1" sqref="G9:G19 G21:G26" xr:uid="{3108A587-D46C-4544-83FD-5F1B75ADE782}">
      <formula1>#REF!</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082DF-3735-4DD6-9C84-C2E5FE4C744F}">
  <dimension ref="B1:B8"/>
  <sheetViews>
    <sheetView zoomScale="90" zoomScaleNormal="90" workbookViewId="0">
      <selection activeCell="B16" sqref="B16"/>
    </sheetView>
  </sheetViews>
  <sheetFormatPr defaultRowHeight="15"/>
  <cols>
    <col min="1" max="1" width="3" customWidth="1"/>
    <col min="2" max="2" width="165.5703125" customWidth="1"/>
  </cols>
  <sheetData>
    <row r="1" spans="2:2">
      <c r="B1" t="s">
        <v>42</v>
      </c>
    </row>
    <row r="2" spans="2:2">
      <c r="B2" t="s">
        <v>59</v>
      </c>
    </row>
    <row r="3" spans="2:2">
      <c r="B3" t="s">
        <v>70</v>
      </c>
    </row>
    <row r="4" spans="2:2">
      <c r="B4" t="s">
        <v>71</v>
      </c>
    </row>
    <row r="6" spans="2:2">
      <c r="B6" t="s">
        <v>72</v>
      </c>
    </row>
    <row r="7" spans="2:2">
      <c r="B7" t="s">
        <v>73</v>
      </c>
    </row>
    <row r="8" spans="2:2">
      <c r="B8" t="s">
        <v>74</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5" ma:contentTypeDescription="Create a new document." ma:contentTypeScope="" ma:versionID="0b8a4de5d5b93a152dcf3dc1d94e29c4">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b5c295599d335066ee57aa91027b8c1d"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61726CF-0524-4C13-B027-E53BE5D80BFE}"/>
</file>

<file path=customXml/itemProps2.xml><?xml version="1.0" encoding="utf-8"?>
<ds:datastoreItem xmlns:ds="http://schemas.openxmlformats.org/officeDocument/2006/customXml" ds:itemID="{2CEC5AB0-7C9C-45D4-BCFE-14259424336C}"/>
</file>

<file path=customXml/itemProps3.xml><?xml version="1.0" encoding="utf-8"?>
<ds:datastoreItem xmlns:ds="http://schemas.openxmlformats.org/officeDocument/2006/customXml" ds:itemID="{024660F9-7308-4D41-94FA-F991CF5AE1B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Guliani, Jewel</cp:lastModifiedBy>
  <cp:revision/>
  <dcterms:created xsi:type="dcterms:W3CDTF">2021-05-13T14:47:28Z</dcterms:created>
  <dcterms:modified xsi:type="dcterms:W3CDTF">2022-05-28T21:17:06Z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