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04"/>
  <workbookPr defaultThemeVersion="166925"/>
  <mc:AlternateContent xmlns:mc="http://schemas.openxmlformats.org/markup-compatibility/2006">
    <mc:Choice Requires="x15">
      <x15ac:absPath xmlns:x15ac="http://schemas.microsoft.com/office/spreadsheetml/2010/11/ac" url="https://atkins.sharepoint.com/sites/TWDB-StatewideFloodModeling/Shared Documents/General/QC/San Saba/"/>
    </mc:Choice>
  </mc:AlternateContent>
  <xr:revisionPtr revIDLastSave="67" documentId="13_ncr:1_{B50CDF99-DD67-4C6A-9168-6EC9D294B0A5}" xr6:coauthVersionLast="47" xr6:coauthVersionMax="47" xr10:uidLastSave="{38A2246B-ED9D-424C-BF7B-8D630CB872DB}"/>
  <bookViews>
    <workbookView xWindow="28680" yWindow="-120" windowWidth="29040" windowHeight="17640" firstSheet="1" activeTab="1" xr2:uid="{6B47394D-03B9-41D2-AA56-ACB9E1E49D8E}"/>
  </bookViews>
  <sheets>
    <sheet name="Instructions" sheetId="13" r:id="rId1"/>
    <sheet name="Sign off-QC Stamp" sheetId="12" r:id="rId2"/>
    <sheet name="Model Geometry" sheetId="17" r:id="rId3"/>
    <sheet name="Unsteady Flow Data" sheetId="16" r:id="rId4"/>
    <sheet name="Model Execution and Results" sheetId="22" r:id="rId5"/>
    <sheet name="Model Validation" sheetId="20" r:id="rId6"/>
    <sheet name="Model Clean-up" sheetId="19" r:id="rId7"/>
    <sheet name="Drop Down List" sheetId="23" r:id="rId8"/>
  </sheets>
  <externalReferences>
    <externalReference r:id="rId9"/>
    <externalReference r:id="rId10"/>
    <externalReference r:id="rId11"/>
  </externalReferences>
  <definedNames>
    <definedName name="Category" localSheetId="7">#REF!</definedName>
    <definedName name="Category" localSheetId="0">#REF!</definedName>
    <definedName name="Category" localSheetId="1">#REF!</definedName>
    <definedName name="Category">#REF!</definedName>
    <definedName name="category1" localSheetId="7">#REF!</definedName>
    <definedName name="category1" localSheetId="0">#REF!</definedName>
    <definedName name="category1" localSheetId="1">#REF!</definedName>
    <definedName name="category1">#REF!</definedName>
    <definedName name="Compliance">'[1]Other Stuff'!$A$2:$A$4</definedName>
    <definedName name="Disposition" localSheetId="7">#REF!</definedName>
    <definedName name="Disposition" localSheetId="0">#REF!</definedName>
    <definedName name="Disposition" localSheetId="1">#REF!</definedName>
    <definedName name="Disposition">#REF!</definedName>
    <definedName name="passfail" localSheetId="7">'[2]Drop Downs'!#REF!</definedName>
    <definedName name="passfail">'[2]Drop Downs'!#REF!</definedName>
    <definedName name="Percent">'[3]Status Drop Down'!$B$2:$B$3</definedName>
    <definedName name="_xlnm.Print_Area" localSheetId="0">Instructions!$A$1:$B$20</definedName>
    <definedName name="response">'[2]Drop Downs'!$B$2:$B$3</definedName>
    <definedName name="Review3">'[2]Drop Downs'!$C$2:$C$4</definedName>
    <definedName name="Review3_disp">'[2]Drop Downs'!$D$2:$D$3</definedName>
    <definedName name="Status">'[3]Status Drop Down'!$A$2:$A$4</definedName>
    <definedName name="test">'[2]Drop Downs'!$A$2:$A$4</definedName>
    <definedName name="Type">'[3]Status Drop Down'!$C$2:$C$3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 i="22" l="1"/>
  <c r="E31" i="22" s="1"/>
  <c r="E16" i="20"/>
  <c r="E17" i="20" s="1"/>
  <c r="E20" i="19"/>
  <c r="E21" i="19" s="1"/>
  <c r="E44" i="17"/>
  <c r="E45" i="17" s="1"/>
  <c r="E35" i="16"/>
  <c r="E36" i="16" s="1"/>
</calcChain>
</file>

<file path=xl/sharedStrings.xml><?xml version="1.0" encoding="utf-8"?>
<sst xmlns="http://schemas.openxmlformats.org/spreadsheetml/2006/main" count="393" uniqueCount="197">
  <si>
    <t>Engineering Files QC Checklists</t>
  </si>
  <si>
    <t xml:space="preserve">  </t>
  </si>
  <si>
    <t>Please insert Study Name on Sign Off tab.  This will automatically populate the remainder of the spreadsheets. Please insert the Feme Case No in front of the document name, and save the file with that name on your network.</t>
  </si>
  <si>
    <t>Please enter name (and initials) on Sign Off tab.  If additional lines are required, copy the last line and insert below.  As you complete the spreadsheets, you will need only to insert your initials.</t>
  </si>
  <si>
    <t>Please enter the name of the basin, stream reach, or coastal beach that you are reviewing in the appropriate space at the top of the sheet.  The first of each set of forms requires names and dates to be added at the top of each column.</t>
  </si>
  <si>
    <t>Technical Review refers to the final review of work.  This will be accomplished by an independent team of subject matter experts.  Work should be considered as complete and ready to submit when submitted to this team.  Be certain to add initials to the form.</t>
  </si>
  <si>
    <t>QA Verification refers to the determination that the work is ready to deliver.  It is accomplished by a representative of the QA Manager.  This review is cursory and involves review of records and spot checks of errors that appear to be systemic.  The purpose of this review is to first ensure that all errors have been corrected, files are ready to be submitted and all records are ready for archival.  Secondly, the review will focus on whether errors are systemic (requiring adjustment to procedure, or perhaps further training) or random (requiring review of schedules, budgets, etc.)  Be certain to add initials to the form.</t>
  </si>
  <si>
    <t>Should there be a requirement to review data a second (or more) time, simply copy the appropriate columns and insert them to the right of the original review columns.</t>
  </si>
  <si>
    <t>A separate worksheet may be required for each basin, stream reach or model, and coastal beach.  In this case copy the worksheet and insert into the workbook in the proper sequential order.  Please label the tab with the basin name, stream reach or model number(s), or beach to make use of the workbook easier.</t>
  </si>
  <si>
    <t>Please indicate status of each item by responding P (Pass), F (Fail), NA (Not applicable).</t>
  </si>
  <si>
    <t>When your review is complete and you are satisfied with the quality of the work, please sign a hard copy of the sign off sheet.  Please be certain to retain the signed sheet with other project documents and be sure the next reviewer knows where to locate it.  QA Verification reviewer, please scan the sign off sheet and add to the document files for the project.</t>
  </si>
  <si>
    <t>ATKINS QUALITY REVIEW CHECKLIST SIGN OFF FORM</t>
  </si>
  <si>
    <t>Study / Stream Name</t>
  </si>
  <si>
    <t>San Saba 0907_A8</t>
  </si>
  <si>
    <t xml:space="preserve">Deliverable </t>
  </si>
  <si>
    <t>MIP Case #:</t>
  </si>
  <si>
    <t>PM:</t>
  </si>
  <si>
    <t>Seth Ahrens</t>
  </si>
  <si>
    <t>QC REVIEW ACTIVITY</t>
  </si>
  <si>
    <t>Ready for QC</t>
  </si>
  <si>
    <t>*Originator / Date :</t>
  </si>
  <si>
    <t xml:space="preserve">QC Review  </t>
  </si>
  <si>
    <t xml:space="preserve">*Reviewer / Date : </t>
  </si>
  <si>
    <t>Santosh Nishtala (SN)</t>
  </si>
  <si>
    <t>Changes Made</t>
  </si>
  <si>
    <t>*Originator/ Date :</t>
  </si>
  <si>
    <t>QC Verification</t>
  </si>
  <si>
    <t>*QC Reviewer:</t>
  </si>
  <si>
    <t>Sravan Krovidi</t>
  </si>
  <si>
    <t>Date:</t>
  </si>
  <si>
    <t>5/21/2022 / 05/27/2022</t>
  </si>
  <si>
    <t>PQM Approval</t>
  </si>
  <si>
    <t>*QA:</t>
  </si>
  <si>
    <t>Vikram Shrivastava</t>
  </si>
  <si>
    <t>Hydraulics</t>
  </si>
  <si>
    <t>Job Name / Stream Name</t>
  </si>
  <si>
    <t>Reviewer</t>
  </si>
  <si>
    <t>Date</t>
  </si>
  <si>
    <t>Comments for QC Reviewer from PM and/or TM</t>
  </si>
  <si>
    <t>ID</t>
  </si>
  <si>
    <t>Item to be checked</t>
  </si>
  <si>
    <t>Originator Notes</t>
  </si>
  <si>
    <t>Pass / Fail</t>
  </si>
  <si>
    <t>Reviewer Comments</t>
  </si>
  <si>
    <t>Originator Response</t>
  </si>
  <si>
    <t>Originator Comments</t>
  </si>
  <si>
    <t>Reviewer Initials</t>
  </si>
  <si>
    <t>Backcheck Response</t>
  </si>
  <si>
    <t>RAS Mapper Setup</t>
  </si>
  <si>
    <t>Is the model projection correct?</t>
  </si>
  <si>
    <t>Pass</t>
  </si>
  <si>
    <t>Does the terrain and model projections match</t>
  </si>
  <si>
    <t>Is the model geometry linked to Terrain, Land Cover, and Infiltration layers</t>
  </si>
  <si>
    <t>Do the model results show Terrain,  Landcover and Infiltration layers linked</t>
  </si>
  <si>
    <t>2D Mesh</t>
  </si>
  <si>
    <t>Does the digital terrain model input for the 2D model cover the entire 2D study area?</t>
  </si>
  <si>
    <t>Is the 2D mesh reasonably sized to limit cell count and obtain reasonable velocities? (Generally 200 ft and refined where needed)</t>
  </si>
  <si>
    <t>Is the model domain delineated properly to capture all contributing flows through rain-on-grid or external hydrograph?</t>
  </si>
  <si>
    <t>Are there any 2D mesh errors?</t>
  </si>
  <si>
    <t>Breaklines</t>
  </si>
  <si>
    <t>Are breaklines sufficiently detailed to capture features (thalweg, roads, banks, berms, etc.)?</t>
  </si>
  <si>
    <t>Are breaklines consistent with the terrain data?</t>
  </si>
  <si>
    <t>Some road breaklines are offset from the centerline and are in the ditch, but the data was received from TXDOT.</t>
  </si>
  <si>
    <t>Agree, Changes Made</t>
  </si>
  <si>
    <t>road breaklines at the crossing have been moved away from the channel/ditch</t>
  </si>
  <si>
    <t>SK</t>
  </si>
  <si>
    <t>OK</t>
  </si>
  <si>
    <t>Have sufficient offset breaklines been added to assure flow is not being restricted upstream?</t>
  </si>
  <si>
    <t>Are breaklines added such that the grid is not leaking.</t>
  </si>
  <si>
    <t>Manning's n</t>
  </si>
  <si>
    <t>Is the source of the roughness coefficients or criteria for selecting default roughness coefficients documented?</t>
  </si>
  <si>
    <t>Values used in the document consistent with process document.</t>
  </si>
  <si>
    <t xml:space="preserve">Are channel Manning's n values reasonable? Has 50pct plan been ran to delineated the channel region Polygon override for manning's n Values? </t>
  </si>
  <si>
    <t>Fail</t>
  </si>
  <si>
    <t>Manning's n values are unreasonably high at roadway crossings.</t>
  </si>
  <si>
    <t xml:space="preserve">Channel Manning's n value polygon has been updated </t>
  </si>
  <si>
    <t>the channel n-value regions are incorrecta at few locations mostly due to erroneous buffer polygons; please fix accordingly to limit to channel buffers</t>
  </si>
  <si>
    <t>Is the Manning's n dataset associated with the geometry file?</t>
  </si>
  <si>
    <t>Land Cover data is associated with the geometry file, and has manning's n values.</t>
  </si>
  <si>
    <t>Manning's n dataset has been added to the model and associated with the geometry file.</t>
  </si>
  <si>
    <t>see above comment</t>
  </si>
  <si>
    <t>Infiltration Layer</t>
  </si>
  <si>
    <t>Are Curve Numbers (CN) values reasonable, and sufficiently documented?</t>
  </si>
  <si>
    <t>Are the Curve Numbers reasonable?</t>
  </si>
  <si>
    <t>Has the Infiltration Layer been correctly assigned to the geometry</t>
  </si>
  <si>
    <t>Hydraulics Structures (including dams)</t>
  </si>
  <si>
    <t>Has a copy of the Terrain layer (Terrain.HydroEnforced) been created ?</t>
  </si>
  <si>
    <t>Have hydro forcing burn lines been applied at all crossing using the Terrain Channel Modification Tool?  Are the  bottom width, and max extent widths  of each line appropriately estimated  to match  the current structure size? Changing the side slopes can cause some issues with stability if it is too steep or vertical.</t>
  </si>
  <si>
    <t>Additional culverts and bridges have been identified in a shapefile to be hydroEnforced on the terrain.</t>
  </si>
  <si>
    <t>Additional culverts have been hydroenforced on to the terrain.</t>
  </si>
  <si>
    <t>at some locations, aerial imagery is not clear if a crossing exists; OK to leave the additional hydroenforced features that have been added</t>
  </si>
  <si>
    <t>Has the Terrain.HydroEnforced.hdf file been correctly assigned to the geometry?</t>
  </si>
  <si>
    <t>Does the model account for any significant flow-regulating dams?</t>
  </si>
  <si>
    <t>Not Applicable for This</t>
  </si>
  <si>
    <t>Were 2D connections appropriately set-up to model the regulated outflow from the dams?</t>
  </si>
  <si>
    <t>Are the sources for the dam operations documented?</t>
  </si>
  <si>
    <t>Other</t>
  </si>
  <si>
    <t>Are comparison points/lines (i.e., internal 2-D connections) captured and compared against applicable benchmarks? (gage, high water mark, effective BFE, etc.)</t>
  </si>
  <si>
    <t>If applicable, is the transfer line between this model and a downstream model well away from any boundary condition effects?</t>
  </si>
  <si>
    <t>Are perimeter boundary conditions applied where flow is leaving the 2D area?</t>
  </si>
  <si>
    <t>Perimeter boundary conditions not applied to the model.</t>
  </si>
  <si>
    <t>Perimeter boundary conditions have been applied to the model.</t>
  </si>
  <si>
    <t>svk</t>
  </si>
  <si>
    <t>Are boundary conditions applied such the flow does not build up at the boundary of the 2D mesh?</t>
  </si>
  <si>
    <t>Check for 500 yr storm</t>
  </si>
  <si>
    <t>Are there any other comments related to the model geometry?</t>
  </si>
  <si>
    <t>Total QC citations for this review</t>
  </si>
  <si>
    <t>Percent Passing</t>
  </si>
  <si>
    <t>Other Comments</t>
  </si>
  <si>
    <t>Hydrology</t>
  </si>
  <si>
    <t xml:space="preserve">Are the precipitation depths reasonable, and sufficiently documented? Was a reasonable temporal storm distribution used? </t>
  </si>
  <si>
    <t>Have the flow files for the Pluvial events been assigned correctly ?</t>
  </si>
  <si>
    <t>Are the flow files based on proper naming convention for the event, precip source ?</t>
  </si>
  <si>
    <t>Has the SA/2D flow area been assigned the correct DSS  precipitation file from the hydrology folder? Has the appropriate event in the DSS file been selected?</t>
  </si>
  <si>
    <t>Does the model include all required and scoped events / frequencies?</t>
  </si>
  <si>
    <t>model includes 100 and 500 yr events. 100yr event has been simulated.</t>
  </si>
  <si>
    <t>IT</t>
  </si>
  <si>
    <t>resolved</t>
  </si>
  <si>
    <t xml:space="preserve">Does model plan and precip have same AEP event. For example, 10% AEP plan use 10% AEP rainfall. </t>
  </si>
  <si>
    <t>Was the appropriate areal reduction factor used for the 2D mesh?</t>
  </si>
  <si>
    <t>Are the incoming hydrographs being applied properly? (location, shapes, timing, etc.). Confirm that any incoming hydrographs have the same time and magnitude of peak flow by opening up the upstream RAS models</t>
  </si>
  <si>
    <t>This is a pluvial model. Ensure that the inflow from Lower Brady model is also accounted for in this model.</t>
  </si>
  <si>
    <t>Disagree, No Changes Made</t>
  </si>
  <si>
    <t>The model outflows will be extracted from the model US of the confluence.</t>
  </si>
  <si>
    <t>For hydrographs transferred from one RAS model to a downstream RAS model, are the incoming and outgoing hydrographs being applied at a coincident location?</t>
  </si>
  <si>
    <t xml:space="preserve">incoming an outgoing hydrographs are not at coincident locations. </t>
  </si>
  <si>
    <t>SA/2D connection has been added at coincident location.</t>
  </si>
  <si>
    <t xml:space="preserve">If using a direct flow transfer from an upstream model, does the time interval for the inflowing hydrograph match the time interval of the extracted hydrograph from the upstream model? </t>
  </si>
  <si>
    <t>Do all boundary conditions have a hydrograph or elevation/slope data assigned?</t>
  </si>
  <si>
    <t>Is the downstream boundary condition consistent with ground slope or know downstream WSEL?</t>
  </si>
  <si>
    <t>Are there any other comments related to the unsteady flow data?</t>
  </si>
  <si>
    <t>Joint Probability Checks (Receiving Watersheds Only)</t>
  </si>
  <si>
    <t>Is the joint probability approach being applied to this watershed? If no, no additional checks are needed.</t>
  </si>
  <si>
    <t>Is this model for a headwater watershed? If so, no additional JP checks are needed.</t>
  </si>
  <si>
    <t>Are the Inflow Drainage Area and the Total Drainage Area upstream of each confluence correct? Are all areas computed in square miles?</t>
  </si>
  <si>
    <t xml:space="preserve"> Screenshot 1</t>
  </si>
  <si>
    <t xml:space="preserve"> Screenshot 2</t>
  </si>
  <si>
    <t xml:space="preserve">According to the Total Drainage Area (Atot) and the Drainage Area Ratio (RA), has the correct Watershed Category been assigned to each inflow watershed? (e.g., SS, SL, LS, LL - Refer to Screenshot 1) </t>
  </si>
  <si>
    <t>FEMA - 2D Watershed Modeling in HEC-RAS Recommended Practices - Appendix B JP Combinations</t>
  </si>
  <si>
    <t>For each event in the model, has the correct representative JP event been identified for each inflow watershed?</t>
  </si>
  <si>
    <t>Have the inflow hydrographs from all inflow watersheds been included in the model? Are the hydrographs for the correct representative JP events? (refer to Screenshot 2 )</t>
  </si>
  <si>
    <t>Has each inflow watershed been assigned its own JP flow and plan file?</t>
  </si>
  <si>
    <t>Has the JP flow file in RAS for each inflow watershed been created with the proper naming convention? (e.g.,  NRCS_1.0_PCT_0202_A6_JP)</t>
  </si>
  <si>
    <t>At each confluence, has each fluvial JP inflow hydrograph been shifted so that the peak of the JP inflow hydrograph is aligned with the peak of the pluvial hydrograph? As part of this check, temporarily disable other inflows so they do not interfere.</t>
  </si>
  <si>
    <t>Has the upstream watershed(s) offset .DSS file been copied to the hydrology folder for the watershed being modeled?</t>
  </si>
  <si>
    <t>Has a model/plan matrix been included with the model?</t>
  </si>
  <si>
    <t>Are there any other comments related to the Joint Probability hydrology?</t>
  </si>
  <si>
    <t>Model Execution</t>
  </si>
  <si>
    <t>Is the Diffusion Wave Equation being used?</t>
  </si>
  <si>
    <t>Is the timestep appropriate for the mesh size  and calculated velocities?</t>
  </si>
  <si>
    <t>Are the Computation Options and Tolerances set to the default values?  If no, is it documented and justified?</t>
  </si>
  <si>
    <t>Are the advanced time step control tab settings selected properly ? Are Variable time step parameters reasonable / Meet project needs ?</t>
  </si>
  <si>
    <t>Are both the "hydrograph output interval" and "mapping output interval" set at a reasonable interval to capture peak flows within the model?</t>
  </si>
  <si>
    <t>Are there any other comments related to the HEC-RAS Unsteady Plan settings?</t>
  </si>
  <si>
    <t>Model Results</t>
  </si>
  <si>
    <t>Does the model run with no cell errors?</t>
  </si>
  <si>
    <t>Does the model have acceptable volume conservation (less than 3%)</t>
  </si>
  <si>
    <t>Is the Courant number generally less than 2 but no greater than 5?</t>
  </si>
  <si>
    <t>Was the model simulation long enough to pass the entire hydrograph(s) through the model?</t>
  </si>
  <si>
    <t>Is any flow trapped at the 2D boundary?</t>
  </si>
  <si>
    <t>Are all water-surface elevation convergence warning messages acceptable per computation tolerances?</t>
  </si>
  <si>
    <t>Are contributing areas contained within the 2D mesh or accounted for with inflow hydrographs?</t>
  </si>
  <si>
    <t>The inflow from Lower Brady Creek has not been accounted for.</t>
  </si>
  <si>
    <t>Are hydrographs at the internal and external boundary conditions smooth?</t>
  </si>
  <si>
    <t> </t>
  </si>
  <si>
    <t>Check to make sure the computed maximum depth, WSEL, and velocity values are not from numerical surge (i.e. Beginning of model).</t>
  </si>
  <si>
    <t>Are the water surface and depth grids reasonable with no artificial dips or spikes?</t>
  </si>
  <si>
    <t>Is there any ponding behind road embankments? If so, is it reasonable or should  the model be modified to allow flow through the embankment?</t>
  </si>
  <si>
    <t>Do the velocity grids appear reasonable with no unusually high velocity areas?</t>
  </si>
  <si>
    <t xml:space="preserve">Have instances of model instabilities at the beginning of the simulation due to initial wetting of a dry grid been addressed? Should a initial condition (wet start) be used? </t>
  </si>
  <si>
    <t>Are there other comments related to the model results?</t>
  </si>
  <si>
    <t>Calibration and Validation</t>
  </si>
  <si>
    <t>Iwan Thomas</t>
  </si>
  <si>
    <t>Validation is Performed for the 100-yr Only</t>
  </si>
  <si>
    <t>Is the method and parameters adjusted for model validation documented?</t>
  </si>
  <si>
    <t>Are the modifications to the Curve Number's and/or Manning's n reasonable?</t>
  </si>
  <si>
    <t xml:space="preserve">Have  representative points in the watershed been used to check  pluvial flows to confirm they are within the 1% regression bounds? </t>
  </si>
  <si>
    <t>Do the peak discharges compare favorably to gages, effective studies, INFRM flows, or other approved benchmarks? If not, have attempts been made to calibrate?</t>
  </si>
  <si>
    <t>Majority of comparison loactions compare favorably</t>
  </si>
  <si>
    <t>Are there other comments related to model validation?</t>
  </si>
  <si>
    <t>Joint Probability Checks</t>
  </si>
  <si>
    <t>Was the JP rainfall adjusted for calibration? If so, is it within the acceptable limits outlined in Appendix B of FEMA's best practices document?</t>
  </si>
  <si>
    <t>Model Clean-up</t>
  </si>
  <si>
    <t>For Submission to Water Board</t>
  </si>
  <si>
    <t>HEC-RAS Project files:  Have all temporary and interim project files been deleted from the model? (*.p##, *.g##, *.u##)</t>
  </si>
  <si>
    <t>HEC-RAS Output files:  Have all unused output files been deleted from the project directory?  (*.O##,*.hyd##, *.c##,*.b##, *.bco##, *.g##.hdf, *.p##.hdf, *.p##.blf, *.IC.O##, *.x##)</t>
  </si>
  <si>
    <t>HEC-RAS DSS Output file:  Have any unused model outputs associated with plans no longer in use been deleted from the HEC-DSS Output file?</t>
  </si>
  <si>
    <t xml:space="preserve">HEC-RAS DSS Output file:  Do hydrographs for all 7 recurrence interval events (10%, 4%, 2%, 1%, 0.2%, and 1% (+/-)) show up under the "Plot Stage and Flow Hydrographs" option within HEC-RAS? </t>
  </si>
  <si>
    <t>Have all old versions of geometries and plans been removed from the tree list within RAS Mapper?</t>
  </si>
  <si>
    <t xml:space="preserve">Have all non-essential shapefiles been removed from RAS Mapper? </t>
  </si>
  <si>
    <t xml:space="preserve">Is there a projection defined within RAS Mapper and is it correct? </t>
  </si>
  <si>
    <t xml:space="preserve">Are the terrain and land cover files correctly associated with the geometry and results layers? </t>
  </si>
  <si>
    <t xml:space="preserve">Have all folders and/or files that are not necessary for viewing results been deleted from the project folder (i.e. shapefiles, Excel documents, etc.)? </t>
  </si>
  <si>
    <t xml:space="preserve">Have all old and non-relevant comments within each unsteady flow plan been removed? </t>
  </si>
  <si>
    <t xml:space="preserve">Can the "computation log file" and "runtime messages" be seen for each plan? </t>
  </si>
  <si>
    <t>Unsure - See Reviewer Comments</t>
  </si>
  <si>
    <t>Other, See Orignator 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</si>
</sst>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23">
    <font>
      <sz val="11"/>
      <color theme="1"/>
      <name val="Calibri"/>
      <family val="2"/>
      <scheme val="minor"/>
    </font>
    <font>
      <b/>
      <sz val="11"/>
      <color theme="1"/>
      <name val="Calibri"/>
      <family val="2"/>
      <scheme val="minor"/>
    </font>
    <font>
      <sz val="12"/>
      <color theme="1"/>
      <name val="Calibri"/>
      <family val="2"/>
      <scheme val="minor"/>
    </font>
    <font>
      <sz val="8"/>
      <name val="Calibri"/>
      <family val="2"/>
      <scheme val="minor"/>
    </font>
    <font>
      <sz val="8"/>
      <color theme="1"/>
      <name val="Calibri"/>
      <family val="2"/>
      <scheme val="minor"/>
    </font>
    <font>
      <b/>
      <sz val="14"/>
      <color rgb="FFFFFFFF"/>
      <name val="Calibri"/>
      <family val="2"/>
      <scheme val="minor"/>
    </font>
    <font>
      <sz val="12"/>
      <name val="Calibri"/>
      <family val="2"/>
      <scheme val="minor"/>
    </font>
    <font>
      <b/>
      <sz val="12"/>
      <name val="Calibri"/>
      <family val="2"/>
      <scheme val="minor"/>
    </font>
    <font>
      <b/>
      <sz val="8"/>
      <name val="Calibri"/>
      <family val="2"/>
      <scheme val="minor"/>
    </font>
    <font>
      <b/>
      <sz val="9"/>
      <name val="Calibri"/>
      <family val="2"/>
      <scheme val="minor"/>
    </font>
    <font>
      <sz val="10"/>
      <name val="Arial"/>
      <family val="2"/>
    </font>
    <font>
      <b/>
      <sz val="12"/>
      <color theme="1"/>
      <name val="Calibri"/>
      <family val="2"/>
      <scheme val="minor"/>
    </font>
    <font>
      <sz val="11"/>
      <name val="Calibri"/>
      <family val="2"/>
      <scheme val="minor"/>
    </font>
    <font>
      <b/>
      <sz val="11"/>
      <color rgb="FF000000"/>
      <name val="Calibri"/>
      <family val="2"/>
      <scheme val="minor"/>
    </font>
    <font>
      <b/>
      <sz val="11"/>
      <name val="Calibri"/>
      <family val="2"/>
      <scheme val="minor"/>
    </font>
    <font>
      <b/>
      <u/>
      <sz val="11"/>
      <name val="Calibri"/>
      <family val="2"/>
      <scheme val="minor"/>
    </font>
    <font>
      <sz val="11"/>
      <color theme="1"/>
      <name val="Calibri"/>
      <family val="2"/>
      <scheme val="minor"/>
    </font>
    <font>
      <b/>
      <sz val="11"/>
      <color theme="0"/>
      <name val="Calibri"/>
      <family val="2"/>
      <scheme val="minor"/>
    </font>
    <font>
      <b/>
      <sz val="10"/>
      <color rgb="FFFF0000"/>
      <name val="Calibri"/>
      <family val="2"/>
      <scheme val="minor"/>
    </font>
    <font>
      <b/>
      <sz val="14"/>
      <color theme="0"/>
      <name val="Calibri"/>
      <family val="2"/>
    </font>
    <font>
      <sz val="10"/>
      <name val="Arial"/>
      <family val="2"/>
    </font>
    <font>
      <b/>
      <sz val="10"/>
      <name val="Arial"/>
      <family val="2"/>
    </font>
    <font>
      <sz val="11"/>
      <name val="Calibri"/>
      <family val="2"/>
    </font>
  </fonts>
  <fills count="10">
    <fill>
      <patternFill patternType="none"/>
    </fill>
    <fill>
      <patternFill patternType="gray125"/>
    </fill>
    <fill>
      <patternFill patternType="solid">
        <fgColor rgb="FF000000"/>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1"/>
        <bgColor indexed="64"/>
      </patternFill>
    </fill>
    <fill>
      <patternFill patternType="solid">
        <fgColor theme="4"/>
        <bgColor indexed="64"/>
      </patternFill>
    </fill>
    <fill>
      <patternFill patternType="solid">
        <fgColor rgb="FFFFFF00"/>
        <bgColor indexed="64"/>
      </patternFill>
    </fill>
  </fills>
  <borders count="50">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auto="1"/>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auto="1"/>
      </right>
      <top style="medium">
        <color indexed="64"/>
      </top>
      <bottom style="thin">
        <color indexed="64"/>
      </bottom>
      <diagonal/>
    </border>
    <border>
      <left style="thin">
        <color auto="1"/>
      </left>
      <right style="thin">
        <color auto="1"/>
      </right>
      <top style="medium">
        <color indexed="64"/>
      </top>
      <bottom style="thin">
        <color indexed="64"/>
      </bottom>
      <diagonal/>
    </border>
    <border>
      <left style="thin">
        <color auto="1"/>
      </left>
      <right style="medium">
        <color indexed="64"/>
      </right>
      <top style="medium">
        <color indexed="64"/>
      </top>
      <bottom style="thin">
        <color indexed="64"/>
      </bottom>
      <diagonal/>
    </border>
    <border>
      <left style="thin">
        <color auto="1"/>
      </left>
      <right style="medium">
        <color indexed="64"/>
      </right>
      <top style="thin">
        <color auto="1"/>
      </top>
      <bottom style="medium">
        <color indexed="64"/>
      </bottom>
      <diagonal/>
    </border>
    <border>
      <left style="thin">
        <color auto="1"/>
      </left>
      <right style="thin">
        <color auto="1"/>
      </right>
      <top style="thin">
        <color auto="1"/>
      </top>
      <bottom style="medium">
        <color indexed="64"/>
      </bottom>
      <diagonal/>
    </border>
    <border>
      <left style="medium">
        <color indexed="64"/>
      </left>
      <right style="thin">
        <color auto="1"/>
      </right>
      <top style="thin">
        <color auto="1"/>
      </top>
      <bottom style="medium">
        <color indexed="64"/>
      </bottom>
      <diagonal/>
    </border>
    <border>
      <left style="thin">
        <color indexed="64"/>
      </left>
      <right style="medium">
        <color indexed="64"/>
      </right>
      <top/>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auto="1"/>
      </right>
      <top/>
      <bottom/>
      <diagonal/>
    </border>
    <border>
      <left style="thin">
        <color auto="1"/>
      </left>
      <right/>
      <top/>
      <bottom/>
      <diagonal/>
    </border>
  </borders>
  <cellStyleXfs count="5">
    <xf numFmtId="0" fontId="0" fillId="0" borderId="0"/>
    <xf numFmtId="0" fontId="10" fillId="0" borderId="0"/>
    <xf numFmtId="0" fontId="16" fillId="0" borderId="0"/>
    <xf numFmtId="0" fontId="20" fillId="0" borderId="0"/>
    <xf numFmtId="0" fontId="10" fillId="0" borderId="0"/>
  </cellStyleXfs>
  <cellXfs count="117">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vertical="center" wrapText="1"/>
    </xf>
    <xf numFmtId="0" fontId="6" fillId="0" borderId="0" xfId="0" applyFont="1" applyAlignment="1">
      <alignment vertical="center" wrapText="1"/>
    </xf>
    <xf numFmtId="0" fontId="7" fillId="4" borderId="15" xfId="0" applyFont="1" applyFill="1" applyBorder="1" applyAlignment="1">
      <alignment horizontal="center" vertical="center" wrapText="1"/>
    </xf>
    <xf numFmtId="0" fontId="7" fillId="4" borderId="16" xfId="0" applyFont="1" applyFill="1" applyBorder="1" applyAlignment="1">
      <alignment vertical="center" wrapText="1"/>
    </xf>
    <xf numFmtId="0" fontId="7" fillId="4" borderId="16" xfId="1" applyFont="1" applyFill="1" applyBorder="1" applyAlignment="1">
      <alignment horizontal="center" vertical="center" wrapText="1"/>
    </xf>
    <xf numFmtId="46" fontId="7" fillId="4" borderId="16" xfId="1" applyNumberFormat="1" applyFont="1" applyFill="1" applyBorder="1" applyAlignment="1">
      <alignment horizontal="center" vertical="center" wrapText="1"/>
    </xf>
    <xf numFmtId="0" fontId="7" fillId="4" borderId="17" xfId="1" applyFont="1" applyFill="1" applyBorder="1" applyAlignment="1">
      <alignment horizontal="center" vertical="center" wrapText="1"/>
    </xf>
    <xf numFmtId="0" fontId="1" fillId="0" borderId="18" xfId="0" applyFont="1" applyBorder="1" applyAlignment="1">
      <alignment horizontal="center" vertical="center" wrapText="1"/>
    </xf>
    <xf numFmtId="0" fontId="0" fillId="0" borderId="19" xfId="0" applyBorder="1" applyAlignment="1" applyProtection="1">
      <alignment horizontal="center" vertical="center" wrapText="1"/>
      <protection locked="0"/>
    </xf>
    <xf numFmtId="0" fontId="12" fillId="0" borderId="19" xfId="1" applyFont="1" applyBorder="1" applyAlignment="1" applyProtection="1">
      <alignment horizontal="left" vertical="center" wrapText="1"/>
      <protection locked="0"/>
    </xf>
    <xf numFmtId="46" fontId="12" fillId="0" borderId="19" xfId="1" applyNumberFormat="1" applyFont="1" applyBorder="1" applyAlignment="1" applyProtection="1">
      <alignment horizontal="left" vertical="center" wrapText="1"/>
      <protection locked="0"/>
    </xf>
    <xf numFmtId="0" fontId="12" fillId="0" borderId="20" xfId="0" applyFont="1" applyBorder="1" applyAlignment="1" applyProtection="1">
      <alignment vertical="center" wrapText="1"/>
      <protection locked="0"/>
    </xf>
    <xf numFmtId="0" fontId="4" fillId="0" borderId="0" xfId="0" applyFont="1" applyAlignment="1">
      <alignment vertical="center"/>
    </xf>
    <xf numFmtId="1" fontId="13" fillId="6" borderId="20" xfId="0" applyNumberFormat="1" applyFont="1" applyFill="1" applyBorder="1" applyAlignment="1">
      <alignment horizontal="center" vertical="center" wrapText="1"/>
    </xf>
    <xf numFmtId="0" fontId="12" fillId="7" borderId="5" xfId="1" applyFont="1" applyFill="1" applyBorder="1" applyAlignment="1">
      <alignment horizontal="left" vertical="center" wrapText="1"/>
    </xf>
    <xf numFmtId="46" fontId="12" fillId="7" borderId="28" xfId="1" applyNumberFormat="1" applyFont="1" applyFill="1" applyBorder="1" applyAlignment="1">
      <alignment horizontal="left" vertical="center" wrapText="1"/>
    </xf>
    <xf numFmtId="46" fontId="12" fillId="7" borderId="6" xfId="1" applyNumberFormat="1" applyFont="1" applyFill="1" applyBorder="1" applyAlignment="1">
      <alignment horizontal="left" vertical="center" wrapText="1"/>
    </xf>
    <xf numFmtId="0" fontId="12" fillId="7" borderId="29" xfId="1" applyFont="1" applyFill="1" applyBorder="1" applyAlignment="1">
      <alignment horizontal="left" vertical="center" wrapText="1"/>
    </xf>
    <xf numFmtId="9" fontId="14" fillId="6" borderId="31" xfId="1" applyNumberFormat="1" applyFont="1" applyFill="1" applyBorder="1" applyAlignment="1">
      <alignment horizontal="center" vertical="center" wrapText="1"/>
    </xf>
    <xf numFmtId="0" fontId="12" fillId="7" borderId="9" xfId="1" applyFont="1" applyFill="1" applyBorder="1" applyAlignment="1">
      <alignment horizontal="left" vertical="center" wrapText="1"/>
    </xf>
    <xf numFmtId="46" fontId="12" fillId="7" borderId="16" xfId="1" applyNumberFormat="1" applyFont="1" applyFill="1" applyBorder="1" applyAlignment="1">
      <alignment horizontal="left" vertical="center" wrapText="1"/>
    </xf>
    <xf numFmtId="46" fontId="12" fillId="7" borderId="10" xfId="1" applyNumberFormat="1" applyFont="1" applyFill="1" applyBorder="1" applyAlignment="1">
      <alignment horizontal="left" vertical="center" wrapText="1"/>
    </xf>
    <xf numFmtId="0" fontId="12" fillId="7" borderId="17" xfId="1" applyFont="1" applyFill="1" applyBorder="1" applyAlignment="1">
      <alignment horizontal="left" vertical="center" wrapText="1"/>
    </xf>
    <xf numFmtId="0" fontId="12" fillId="7" borderId="32" xfId="0" applyFont="1" applyFill="1" applyBorder="1" applyAlignment="1">
      <alignment vertical="center" wrapText="1"/>
    </xf>
    <xf numFmtId="49" fontId="2" fillId="0" borderId="19" xfId="0" applyNumberFormat="1" applyFont="1" applyBorder="1" applyAlignment="1">
      <alignment horizontal="left" vertical="center" wrapText="1"/>
    </xf>
    <xf numFmtId="0" fontId="16" fillId="0" borderId="0" xfId="2"/>
    <xf numFmtId="0" fontId="14" fillId="0" borderId="21" xfId="2" applyFont="1" applyBorder="1" applyAlignment="1">
      <alignment vertical="center"/>
    </xf>
    <xf numFmtId="0" fontId="16" fillId="0" borderId="0" xfId="2" applyAlignment="1">
      <alignment vertic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1" fillId="0" borderId="40" xfId="2" applyFont="1" applyBorder="1" applyAlignment="1">
      <alignment vertical="center"/>
    </xf>
    <xf numFmtId="0" fontId="14" fillId="0" borderId="36" xfId="2" applyFont="1" applyBorder="1" applyAlignment="1">
      <alignment horizontal="right" vertical="center"/>
    </xf>
    <xf numFmtId="0" fontId="14" fillId="0" borderId="22" xfId="2" applyFont="1" applyBorder="1" applyAlignment="1">
      <alignment horizontal="right" vertical="center"/>
    </xf>
    <xf numFmtId="14" fontId="16" fillId="0" borderId="23" xfId="2" applyNumberFormat="1" applyBorder="1" applyAlignment="1" applyProtection="1">
      <alignment horizontal="left" vertical="center"/>
      <protection locked="0"/>
    </xf>
    <xf numFmtId="0" fontId="16" fillId="0" borderId="37" xfId="2" applyBorder="1" applyAlignment="1" applyProtection="1">
      <alignment horizontal="left" vertical="center"/>
      <protection locked="0"/>
    </xf>
    <xf numFmtId="14" fontId="16" fillId="0" borderId="41" xfId="2" applyNumberFormat="1" applyBorder="1" applyAlignment="1" applyProtection="1">
      <alignment horizontal="left" vertical="center"/>
      <protection locked="0"/>
    </xf>
    <xf numFmtId="164" fontId="20" fillId="0" borderId="0" xfId="3" applyNumberFormat="1" applyAlignment="1">
      <alignment horizontal="right" vertical="top"/>
    </xf>
    <xf numFmtId="0" fontId="21" fillId="0" borderId="0" xfId="3" applyFont="1" applyAlignment="1">
      <alignment horizontal="center" vertical="top" wrapText="1"/>
    </xf>
    <xf numFmtId="0" fontId="20" fillId="0" borderId="0" xfId="3"/>
    <xf numFmtId="0" fontId="20" fillId="0" borderId="0" xfId="3" applyAlignment="1">
      <alignment vertical="top" wrapText="1"/>
    </xf>
    <xf numFmtId="0" fontId="10" fillId="0" borderId="0" xfId="3" applyFont="1"/>
    <xf numFmtId="0" fontId="10" fillId="0" borderId="0" xfId="3" applyFont="1" applyAlignment="1">
      <alignment vertical="top" wrapText="1"/>
    </xf>
    <xf numFmtId="0" fontId="0" fillId="0" borderId="37" xfId="2" applyFont="1" applyBorder="1" applyAlignment="1" applyProtection="1">
      <alignment horizontal="left" vertical="center" wrapText="1"/>
      <protection locked="0"/>
    </xf>
    <xf numFmtId="0" fontId="13" fillId="6" borderId="46" xfId="0" applyFont="1" applyFill="1" applyBorder="1" applyAlignment="1">
      <alignment horizontal="right" vertical="center" wrapText="1"/>
    </xf>
    <xf numFmtId="0" fontId="13" fillId="6" borderId="47" xfId="0" applyFont="1" applyFill="1" applyBorder="1" applyAlignment="1">
      <alignment horizontal="right" vertical="center" wrapText="1"/>
    </xf>
    <xf numFmtId="0" fontId="7" fillId="4" borderId="16" xfId="0" applyFont="1" applyFill="1" applyBorder="1" applyAlignment="1">
      <alignment wrapText="1"/>
    </xf>
    <xf numFmtId="0" fontId="7" fillId="4" borderId="16" xfId="0" applyFont="1" applyFill="1" applyBorder="1" applyAlignment="1">
      <alignment horizontal="center" vertical="center" wrapText="1"/>
    </xf>
    <xf numFmtId="49" fontId="2" fillId="0" borderId="27" xfId="0" applyNumberFormat="1" applyFont="1" applyBorder="1" applyAlignment="1">
      <alignment horizontal="left" vertical="center" wrapText="1"/>
    </xf>
    <xf numFmtId="49" fontId="2" fillId="0" borderId="46" xfId="0" applyNumberFormat="1" applyFont="1" applyBorder="1" applyAlignment="1">
      <alignment horizontal="left" vertical="center" wrapText="1"/>
    </xf>
    <xf numFmtId="0" fontId="12" fillId="0" borderId="48" xfId="1" applyFont="1" applyBorder="1" applyAlignment="1" applyProtection="1">
      <alignment horizontal="left" vertical="center" wrapText="1"/>
      <protection locked="0"/>
    </xf>
    <xf numFmtId="46" fontId="12" fillId="0" borderId="24" xfId="1" applyNumberFormat="1" applyFont="1" applyBorder="1" applyAlignment="1" applyProtection="1">
      <alignment horizontal="left" vertical="center" wrapText="1"/>
      <protection locked="0"/>
    </xf>
    <xf numFmtId="46" fontId="12" fillId="0" borderId="49" xfId="1" applyNumberFormat="1" applyFont="1" applyBorder="1" applyAlignment="1" applyProtection="1">
      <alignment horizontal="left" vertical="center" wrapText="1"/>
      <protection locked="0"/>
    </xf>
    <xf numFmtId="0" fontId="12" fillId="0" borderId="49" xfId="1" applyFont="1" applyBorder="1" applyAlignment="1" applyProtection="1">
      <alignment horizontal="left" vertical="center" wrapText="1"/>
      <protection locked="0"/>
    </xf>
    <xf numFmtId="0" fontId="12" fillId="0" borderId="32" xfId="0" applyFont="1" applyBorder="1" applyAlignment="1" applyProtection="1">
      <alignment vertical="center" wrapText="1"/>
      <protection locked="0"/>
    </xf>
    <xf numFmtId="0" fontId="3" fillId="0" borderId="0" xfId="0" applyFont="1" applyAlignment="1">
      <alignment vertical="center"/>
    </xf>
    <xf numFmtId="0" fontId="8" fillId="0" borderId="0" xfId="0" applyFont="1" applyAlignment="1">
      <alignment vertical="center"/>
    </xf>
    <xf numFmtId="0" fontId="8" fillId="0" borderId="0" xfId="0" applyFont="1" applyAlignment="1">
      <alignment vertical="center" wrapText="1"/>
    </xf>
    <xf numFmtId="0" fontId="22" fillId="0" borderId="19" xfId="0" applyFont="1" applyBorder="1" applyAlignment="1">
      <alignment wrapText="1"/>
    </xf>
    <xf numFmtId="0" fontId="22" fillId="0" borderId="27" xfId="0" applyFont="1" applyBorder="1" applyAlignment="1">
      <alignment wrapText="1"/>
    </xf>
    <xf numFmtId="14" fontId="0" fillId="0" borderId="23" xfId="2" applyNumberFormat="1" applyFont="1" applyBorder="1" applyAlignment="1" applyProtection="1">
      <alignment horizontal="left" vertical="center"/>
      <protection locked="0"/>
    </xf>
    <xf numFmtId="0" fontId="0" fillId="9" borderId="37" xfId="2" applyFont="1" applyFill="1" applyBorder="1" applyAlignment="1" applyProtection="1">
      <alignment horizontal="left" vertical="center" wrapText="1"/>
      <protection locked="0"/>
    </xf>
    <xf numFmtId="14" fontId="16" fillId="9" borderId="23" xfId="2" applyNumberFormat="1" applyFill="1" applyBorder="1" applyAlignment="1" applyProtection="1">
      <alignment horizontal="left" vertical="center"/>
      <protection locked="0"/>
    </xf>
    <xf numFmtId="0" fontId="1" fillId="0" borderId="35" xfId="2" applyFont="1" applyBorder="1" applyAlignment="1">
      <alignment horizontal="left" vertical="center"/>
    </xf>
    <xf numFmtId="0" fontId="1" fillId="0" borderId="21" xfId="2" applyFont="1" applyBorder="1" applyAlignment="1">
      <alignment horizontal="left" vertical="center"/>
    </xf>
    <xf numFmtId="0" fontId="19" fillId="8" borderId="35" xfId="2" applyFont="1" applyFill="1" applyBorder="1" applyAlignment="1">
      <alignment horizontal="center"/>
    </xf>
    <xf numFmtId="0" fontId="19" fillId="8" borderId="36" xfId="2" applyFont="1" applyFill="1" applyBorder="1" applyAlignment="1">
      <alignment horizontal="center"/>
    </xf>
    <xf numFmtId="0" fontId="19" fillId="8" borderId="37" xfId="2" applyFont="1" applyFill="1" applyBorder="1" applyAlignment="1">
      <alignment horizontal="center"/>
    </xf>
    <xf numFmtId="0" fontId="12" fillId="0" borderId="45" xfId="2" applyFont="1" applyBorder="1" applyAlignment="1" applyProtection="1">
      <alignment horizontal="left" vertical="center"/>
      <protection locked="0"/>
    </xf>
    <xf numFmtId="0" fontId="12" fillId="0" borderId="44" xfId="2" applyFont="1" applyBorder="1" applyAlignment="1" applyProtection="1">
      <alignment horizontal="left" vertical="center"/>
      <protection locked="0"/>
    </xf>
    <xf numFmtId="0" fontId="0" fillId="0" borderId="43" xfId="2" applyFont="1" applyBorder="1" applyAlignment="1" applyProtection="1">
      <alignment horizontal="left" vertical="center"/>
      <protection locked="0"/>
    </xf>
    <xf numFmtId="0" fontId="16" fillId="0" borderId="42" xfId="2" applyBorder="1" applyAlignment="1" applyProtection="1">
      <alignment horizontal="left" vertical="center"/>
      <protection locked="0"/>
    </xf>
    <xf numFmtId="0" fontId="17" fillId="8" borderId="2" xfId="2" applyFont="1" applyFill="1" applyBorder="1" applyAlignment="1">
      <alignment horizontal="center"/>
    </xf>
    <xf numFmtId="0" fontId="17" fillId="8" borderId="3" xfId="2" applyFont="1" applyFill="1" applyBorder="1" applyAlignment="1">
      <alignment horizontal="center"/>
    </xf>
    <xf numFmtId="0" fontId="17" fillId="8" borderId="4" xfId="2" applyFont="1" applyFill="1" applyBorder="1" applyAlignment="1">
      <alignment horizontal="center"/>
    </xf>
    <xf numFmtId="0" fontId="18" fillId="0" borderId="40" xfId="2" applyFont="1" applyBorder="1" applyAlignment="1">
      <alignment horizontal="left" vertical="center" wrapText="1"/>
    </xf>
    <xf numFmtId="0" fontId="18" fillId="0" borderId="39" xfId="2" applyFont="1" applyBorder="1" applyAlignment="1">
      <alignment horizontal="left" vertical="center" wrapText="1"/>
    </xf>
    <xf numFmtId="0" fontId="18" fillId="0" borderId="38" xfId="2" applyFont="1" applyBorder="1" applyAlignment="1">
      <alignment horizontal="left" vertical="center" wrapText="1"/>
    </xf>
    <xf numFmtId="0" fontId="1" fillId="0" borderId="15" xfId="2" applyFont="1" applyBorder="1" applyAlignment="1">
      <alignment horizontal="left" vertical="center"/>
    </xf>
    <xf numFmtId="0" fontId="1" fillId="0" borderId="18" xfId="2" applyFont="1" applyBorder="1" applyAlignment="1">
      <alignment horizontal="left" vertical="center"/>
    </xf>
    <xf numFmtId="0" fontId="11" fillId="5" borderId="35" xfId="0" applyFont="1" applyFill="1" applyBorder="1" applyAlignment="1">
      <alignment horizontal="center" vertical="center" wrapText="1"/>
    </xf>
    <xf numFmtId="0" fontId="11" fillId="5" borderId="36" xfId="0" applyFont="1" applyFill="1" applyBorder="1" applyAlignment="1">
      <alignment horizontal="center" vertical="center" wrapText="1"/>
    </xf>
    <xf numFmtId="0" fontId="11" fillId="5" borderId="37" xfId="0" applyFont="1" applyFill="1" applyBorder="1" applyAlignment="1">
      <alignment horizontal="center" vertical="center" wrapText="1"/>
    </xf>
    <xf numFmtId="0" fontId="15" fillId="0" borderId="2" xfId="0" applyFont="1" applyBorder="1" applyAlignment="1">
      <alignment horizontal="left"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3" fillId="6" borderId="26" xfId="0" applyFont="1" applyFill="1" applyBorder="1" applyAlignment="1">
      <alignment horizontal="right" vertical="center" wrapText="1"/>
    </xf>
    <xf numFmtId="0" fontId="13" fillId="6" borderId="27" xfId="0" applyFont="1" applyFill="1" applyBorder="1" applyAlignment="1">
      <alignment horizontal="right" vertical="center" wrapText="1"/>
    </xf>
    <xf numFmtId="0" fontId="13" fillId="6" borderId="25" xfId="0" applyFont="1" applyFill="1" applyBorder="1" applyAlignment="1">
      <alignment horizontal="right" vertical="center" wrapText="1"/>
    </xf>
    <xf numFmtId="0" fontId="13" fillId="6" borderId="30" xfId="0" applyFont="1" applyFill="1" applyBorder="1" applyAlignment="1">
      <alignment horizontal="right" vertical="center" wrapText="1"/>
    </xf>
    <xf numFmtId="0" fontId="3" fillId="0" borderId="1" xfId="0" applyFont="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3" borderId="2" xfId="0" applyFont="1" applyFill="1" applyBorder="1" applyAlignment="1">
      <alignment horizontal="left" vertical="center" wrapText="1"/>
    </xf>
    <xf numFmtId="0" fontId="7" fillId="3" borderId="3" xfId="0" applyFont="1" applyFill="1" applyBorder="1" applyAlignment="1">
      <alignment horizontal="left" vertical="center" wrapText="1"/>
    </xf>
    <xf numFmtId="0" fontId="7" fillId="3" borderId="33" xfId="0" applyFont="1" applyFill="1" applyBorder="1" applyAlignment="1">
      <alignment horizontal="left" vertical="center" wrapText="1"/>
    </xf>
    <xf numFmtId="0" fontId="7" fillId="3" borderId="34" xfId="0" applyFont="1" applyFill="1" applyBorder="1" applyAlignment="1">
      <alignment horizontal="left" vertical="center" wrapText="1"/>
    </xf>
    <xf numFmtId="0" fontId="7" fillId="3" borderId="4" xfId="0" applyFont="1" applyFill="1" applyBorder="1" applyAlignment="1">
      <alignment horizontal="left" vertical="center" wrapText="1"/>
    </xf>
    <xf numFmtId="0" fontId="8" fillId="0" borderId="7" xfId="0" applyFont="1" applyBorder="1" applyAlignment="1" applyProtection="1">
      <alignment horizontal="center" vertical="center" wrapText="1"/>
      <protection locked="0"/>
    </xf>
    <xf numFmtId="0" fontId="8" fillId="0" borderId="8" xfId="0" applyFont="1" applyBorder="1" applyAlignment="1" applyProtection="1">
      <alignment horizontal="center" vertical="center" wrapText="1"/>
      <protection locked="0"/>
    </xf>
    <xf numFmtId="0" fontId="8" fillId="0" borderId="9" xfId="0" applyFont="1" applyBorder="1" applyAlignment="1" applyProtection="1">
      <alignment horizontal="center" vertical="center" wrapText="1"/>
      <protection locked="0"/>
    </xf>
    <xf numFmtId="0" fontId="8" fillId="0" borderId="10" xfId="0" applyFont="1" applyBorder="1" applyAlignment="1" applyProtection="1">
      <alignment horizontal="left" vertical="center" wrapText="1"/>
      <protection locked="0"/>
    </xf>
    <xf numFmtId="0" fontId="8" fillId="0" borderId="9" xfId="0" applyFont="1" applyBorder="1" applyAlignment="1" applyProtection="1">
      <alignment horizontal="left" vertical="center" wrapText="1"/>
      <protection locked="0"/>
    </xf>
    <xf numFmtId="14" fontId="8" fillId="0" borderId="10" xfId="0" applyNumberFormat="1" applyFont="1" applyBorder="1" applyAlignment="1" applyProtection="1">
      <alignment horizontal="center" vertical="center" wrapText="1"/>
      <protection locked="0"/>
    </xf>
    <xf numFmtId="0" fontId="8" fillId="0" borderId="11" xfId="0" applyFont="1" applyBorder="1" applyAlignment="1" applyProtection="1">
      <alignment horizontal="center" vertical="center" wrapText="1"/>
      <protection locked="0"/>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0" borderId="12" xfId="0" applyFont="1" applyBorder="1" applyAlignment="1" applyProtection="1">
      <alignment horizontal="left" vertical="center" wrapText="1"/>
      <protection locked="0"/>
    </xf>
    <xf numFmtId="0" fontId="9" fillId="0" borderId="13" xfId="0" applyFont="1" applyBorder="1" applyAlignment="1" applyProtection="1">
      <alignment horizontal="left" vertical="center" wrapText="1"/>
      <protection locked="0"/>
    </xf>
    <xf numFmtId="0" fontId="9" fillId="0" borderId="14" xfId="0" applyFont="1" applyBorder="1" applyAlignment="1" applyProtection="1">
      <alignment horizontal="left" vertical="center" wrapText="1"/>
      <protection locked="0"/>
    </xf>
    <xf numFmtId="0" fontId="3" fillId="0" borderId="0" xfId="0" applyFont="1" applyAlignment="1">
      <alignment vertical="center" wrapText="1"/>
    </xf>
    <xf numFmtId="0" fontId="0" fillId="0" borderId="0" xfId="0" applyAlignment="1">
      <alignment vertical="center" wrapText="1"/>
    </xf>
  </cellXfs>
  <cellStyles count="5">
    <cellStyle name="Normal" xfId="0" builtinId="0"/>
    <cellStyle name="Normal 2" xfId="1" xr:uid="{D62C008C-7810-4C17-B460-E7476C5F7F9A}"/>
    <cellStyle name="Normal 3" xfId="3" xr:uid="{EFA3B81D-64B1-4937-84AC-F6E37A49BF3A}"/>
    <cellStyle name="Normal 3 2" xfId="4" xr:uid="{273C44E9-F726-40B3-BD1D-4EF74CE66E55}"/>
    <cellStyle name="Normal 4" xfId="2" xr:uid="{ED410379-4E2C-42BD-A456-DF6DBE5F4801}"/>
  </cellStyles>
  <dxfs count="23">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
      <font>
        <b/>
        <i val="0"/>
        <color theme="0"/>
      </font>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xdr:col>
      <xdr:colOff>0</xdr:colOff>
      <xdr:row>0</xdr:row>
      <xdr:rowOff>0</xdr:rowOff>
    </xdr:from>
    <xdr:to>
      <xdr:col>2</xdr:col>
      <xdr:colOff>38100</xdr:colOff>
      <xdr:row>0</xdr:row>
      <xdr:rowOff>723900</xdr:rowOff>
    </xdr:to>
    <xdr:pic>
      <xdr:nvPicPr>
        <xdr:cNvPr id="2" name="Picture 177">
          <a:extLst>
            <a:ext uri="{FF2B5EF4-FFF2-40B4-BE49-F238E27FC236}">
              <a16:creationId xmlns:a16="http://schemas.microsoft.com/office/drawing/2014/main" id="{0FDEE48F-53D8-422F-A6E6-C6123B832A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9550" y="0"/>
          <a:ext cx="15716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11</xdr:col>
      <xdr:colOff>190500</xdr:colOff>
      <xdr:row>25</xdr:row>
      <xdr:rowOff>355600</xdr:rowOff>
    </xdr:from>
    <xdr:to>
      <xdr:col>15</xdr:col>
      <xdr:colOff>25400</xdr:colOff>
      <xdr:row>30</xdr:row>
      <xdr:rowOff>177800</xdr:rowOff>
    </xdr:to>
    <xdr:pic>
      <xdr:nvPicPr>
        <xdr:cNvPr id="2" name="Picture 1">
          <a:extLst>
            <a:ext uri="{FF2B5EF4-FFF2-40B4-BE49-F238E27FC236}">
              <a16:creationId xmlns:a16="http://schemas.microsoft.com/office/drawing/2014/main" id="{05B4293B-9A1E-430B-93FB-E87BF42DF30C}"/>
            </a:ext>
          </a:extLst>
        </xdr:cNvPr>
        <xdr:cNvPicPr/>
      </xdr:nvPicPr>
      <xdr:blipFill>
        <a:blip xmlns:r="http://schemas.openxmlformats.org/officeDocument/2006/relationships" r:embed="rId1"/>
        <a:stretch>
          <a:fillRect/>
        </a:stretch>
      </xdr:blipFill>
      <xdr:spPr>
        <a:xfrm>
          <a:off x="20345400" y="11049000"/>
          <a:ext cx="2425700" cy="2603500"/>
        </a:xfrm>
        <a:prstGeom prst="rect">
          <a:avLst/>
        </a:prstGeom>
      </xdr:spPr>
    </xdr:pic>
    <xdr:clientData/>
  </xdr:twoCellAnchor>
  <xdr:twoCellAnchor editAs="oneCell">
    <xdr:from>
      <xdr:col>16</xdr:col>
      <xdr:colOff>177054</xdr:colOff>
      <xdr:row>26</xdr:row>
      <xdr:rowOff>114300</xdr:rowOff>
    </xdr:from>
    <xdr:to>
      <xdr:col>22</xdr:col>
      <xdr:colOff>434176</xdr:colOff>
      <xdr:row>44</xdr:row>
      <xdr:rowOff>56157</xdr:rowOff>
    </xdr:to>
    <xdr:pic>
      <xdr:nvPicPr>
        <xdr:cNvPr id="3" name="Picture 2">
          <a:extLst>
            <a:ext uri="{FF2B5EF4-FFF2-40B4-BE49-F238E27FC236}">
              <a16:creationId xmlns:a16="http://schemas.microsoft.com/office/drawing/2014/main" id="{66905293-B8E4-4B76-BE5F-EF01D8093294}"/>
            </a:ext>
          </a:extLst>
        </xdr:cNvPr>
        <xdr:cNvPicPr>
          <a:picLocks noChangeAspect="1"/>
        </xdr:cNvPicPr>
      </xdr:nvPicPr>
      <xdr:blipFill>
        <a:blip xmlns:r="http://schemas.openxmlformats.org/officeDocument/2006/relationships" r:embed="rId2"/>
        <a:stretch>
          <a:fillRect/>
        </a:stretch>
      </xdr:blipFill>
      <xdr:spPr>
        <a:xfrm>
          <a:off x="23532354" y="11404600"/>
          <a:ext cx="6073722" cy="7549157"/>
        </a:xfrm>
        <a:prstGeom prst="rect">
          <a:avLst/>
        </a:prstGeom>
      </xdr:spPr>
    </xdr:pic>
    <xdr:clientData/>
  </xdr:twoCellAnchor>
  <xdr:twoCellAnchor editAs="oneCell">
    <xdr:from>
      <xdr:col>16</xdr:col>
      <xdr:colOff>317501</xdr:colOff>
      <xdr:row>47</xdr:row>
      <xdr:rowOff>63500</xdr:rowOff>
    </xdr:from>
    <xdr:to>
      <xdr:col>22</xdr:col>
      <xdr:colOff>342901</xdr:colOff>
      <xdr:row>61</xdr:row>
      <xdr:rowOff>24463</xdr:rowOff>
    </xdr:to>
    <xdr:pic>
      <xdr:nvPicPr>
        <xdr:cNvPr id="4" name="Picture 3">
          <a:extLst>
            <a:ext uri="{FF2B5EF4-FFF2-40B4-BE49-F238E27FC236}">
              <a16:creationId xmlns:a16="http://schemas.microsoft.com/office/drawing/2014/main" id="{E78BF61A-52C6-496A-90F6-A78E20C42A46}"/>
            </a:ext>
          </a:extLst>
        </xdr:cNvPr>
        <xdr:cNvPicPr>
          <a:picLocks noChangeAspect="1"/>
        </xdr:cNvPicPr>
      </xdr:nvPicPr>
      <xdr:blipFill>
        <a:blip xmlns:r="http://schemas.openxmlformats.org/officeDocument/2006/relationships" r:embed="rId3"/>
        <a:stretch>
          <a:fillRect/>
        </a:stretch>
      </xdr:blipFill>
      <xdr:spPr>
        <a:xfrm>
          <a:off x="23672801" y="19024600"/>
          <a:ext cx="5842000" cy="191676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d.dewberry.com/Users/pslonac/AppData/Local/Temp/wz9a5b/QWG/OG%2011-13/QR7_Checklist.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d.dewberry.com/Users/skalaf/Desktop/September%202017/Regulatory_Checklists_May_2014.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pm.riskmapcds.com/Gov/map_production_C/Document%20Library/1/Quality%20Assurance/Quality%20Working%20Group/Operating%20Guidance/3A578CNL%20(for%20data%20entry).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QR7 Checklist"/>
      <sheetName val="Other Stuff"/>
    </sheetNames>
    <sheetDataSet>
      <sheetData sheetId="0"/>
      <sheetData sheetId="1"/>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Abbreviations &amp; Acronyms"/>
      <sheetName val="QR3 Checklist"/>
      <sheetName val="QR4 Checklist"/>
      <sheetName val="QR5 Checklist (2003)"/>
      <sheetName val="QR5 Checklist (2012)"/>
      <sheetName val="QR6 Checklist"/>
      <sheetName val="QR7 Checklist"/>
      <sheetName val="QR8 Checklist"/>
      <sheetName val="Drop Downs"/>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A578CNL"/>
      <sheetName val="Regional Snapshot"/>
      <sheetName val="Snapshot Pivot"/>
      <sheetName val="Monthly"/>
      <sheetName val="Monthly Roll-up"/>
      <sheetName val="Quarterly"/>
      <sheetName val="Average Trend"/>
      <sheetName val="Quarterly Summary"/>
      <sheetName val="Process Scores"/>
      <sheetName val="Product Scores"/>
      <sheetName val="All Metrics"/>
      <sheetName val="Business Rules"/>
      <sheetName val="QR3 Checklist"/>
      <sheetName val="QR5 Checklist"/>
      <sheetName val="QR7 Checklist"/>
      <sheetName val="Status Drop Down"/>
      <sheetName val="QR8 Checklist"/>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0EBB70-F96F-4DE1-8F66-64A85B277E38}">
  <dimension ref="A2:D24"/>
  <sheetViews>
    <sheetView view="pageBreakPreview" zoomScaleNormal="100" zoomScaleSheetLayoutView="100" workbookViewId="0">
      <selection activeCell="C11" sqref="B10:J16"/>
    </sheetView>
  </sheetViews>
  <sheetFormatPr defaultRowHeight="12.75"/>
  <cols>
    <col min="1" max="1" width="4.5703125" style="40" customWidth="1"/>
    <col min="2" max="2" width="93.5703125" style="43" customWidth="1"/>
    <col min="3" max="16384" width="9.140625" style="42"/>
  </cols>
  <sheetData>
    <row r="2" spans="1:4">
      <c r="B2" s="41" t="s">
        <v>0</v>
      </c>
    </row>
    <row r="3" spans="1:4">
      <c r="D3" s="44" t="s">
        <v>1</v>
      </c>
    </row>
    <row r="4" spans="1:4" ht="40.5" customHeight="1">
      <c r="A4" s="40">
        <v>1</v>
      </c>
      <c r="B4" s="45" t="s">
        <v>2</v>
      </c>
    </row>
    <row r="6" spans="1:4" ht="25.5">
      <c r="A6" s="40">
        <v>2</v>
      </c>
      <c r="B6" s="45" t="s">
        <v>3</v>
      </c>
    </row>
    <row r="8" spans="1:4" ht="38.25">
      <c r="A8" s="40">
        <v>3</v>
      </c>
      <c r="B8" s="45" t="s">
        <v>4</v>
      </c>
    </row>
    <row r="10" spans="1:4" ht="42.75" customHeight="1">
      <c r="A10" s="40">
        <v>4</v>
      </c>
      <c r="B10" s="45" t="s">
        <v>5</v>
      </c>
    </row>
    <row r="11" spans="1:4">
      <c r="B11" s="45"/>
    </row>
    <row r="12" spans="1:4" ht="76.5">
      <c r="A12" s="40">
        <v>5</v>
      </c>
      <c r="B12" s="45" t="s">
        <v>6</v>
      </c>
    </row>
    <row r="14" spans="1:4" ht="25.5">
      <c r="A14" s="40">
        <v>6</v>
      </c>
      <c r="B14" s="45" t="s">
        <v>7</v>
      </c>
    </row>
    <row r="16" spans="1:4" ht="64.5" customHeight="1">
      <c r="A16" s="40">
        <v>7</v>
      </c>
      <c r="B16" s="45" t="s">
        <v>8</v>
      </c>
    </row>
    <row r="17" spans="1:2" ht="45.75" customHeight="1"/>
    <row r="18" spans="1:2">
      <c r="A18" s="40">
        <v>8</v>
      </c>
      <c r="B18" s="45" t="s">
        <v>9</v>
      </c>
    </row>
    <row r="20" spans="1:2" ht="51">
      <c r="A20" s="40">
        <v>9</v>
      </c>
      <c r="B20" s="45" t="s">
        <v>10</v>
      </c>
    </row>
    <row r="23" spans="1:2" ht="46.5" customHeight="1"/>
    <row r="24" spans="1:2" ht="52.5" customHeight="1"/>
  </sheetData>
  <pageMargins left="0.7" right="0.7" top="0.75" bottom="0.75" header="0.3" footer="0.3"/>
  <pageSetup scale="9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22546F-3931-477B-9038-862A9A9144CC}">
  <dimension ref="B1:D24"/>
  <sheetViews>
    <sheetView tabSelected="1" workbookViewId="0">
      <selection activeCell="D11" sqref="D11"/>
    </sheetView>
  </sheetViews>
  <sheetFormatPr defaultColWidth="9.140625" defaultRowHeight="15"/>
  <cols>
    <col min="1" max="1" width="3.140625" style="29" customWidth="1"/>
    <col min="2" max="2" width="23" style="29" customWidth="1"/>
    <col min="3" max="3" width="19.5703125" style="29" customWidth="1"/>
    <col min="4" max="4" width="82.7109375" style="29" customWidth="1"/>
    <col min="5" max="16384" width="9.140625" style="29"/>
  </cols>
  <sheetData>
    <row r="1" spans="2:4" ht="57.75" customHeight="1" thickBot="1"/>
    <row r="2" spans="2:4" ht="18.75">
      <c r="B2" s="68" t="s">
        <v>11</v>
      </c>
      <c r="C2" s="69"/>
      <c r="D2" s="70"/>
    </row>
    <row r="3" spans="2:4" s="31" customFormat="1" ht="24.75" customHeight="1">
      <c r="B3" s="30" t="s">
        <v>12</v>
      </c>
      <c r="C3" s="71" t="s">
        <v>13</v>
      </c>
      <c r="D3" s="72"/>
    </row>
    <row r="4" spans="2:4" s="31" customFormat="1" ht="24.75" customHeight="1">
      <c r="B4" s="30" t="s">
        <v>14</v>
      </c>
      <c r="C4" s="32"/>
      <c r="D4" s="33"/>
    </row>
    <row r="5" spans="2:4" s="31" customFormat="1" ht="25.5" customHeight="1">
      <c r="B5" s="30" t="s">
        <v>15</v>
      </c>
      <c r="C5" s="71"/>
      <c r="D5" s="72"/>
    </row>
    <row r="6" spans="2:4" s="31" customFormat="1" ht="25.5" customHeight="1" thickBot="1">
      <c r="B6" s="34" t="s">
        <v>16</v>
      </c>
      <c r="C6" s="73" t="s">
        <v>17</v>
      </c>
      <c r="D6" s="74"/>
    </row>
    <row r="7" spans="2:4" ht="15.75" thickBot="1">
      <c r="B7" s="75" t="s">
        <v>18</v>
      </c>
      <c r="C7" s="76"/>
      <c r="D7" s="77"/>
    </row>
    <row r="8" spans="2:4" s="31" customFormat="1" ht="81" customHeight="1">
      <c r="B8" s="66" t="s">
        <v>19</v>
      </c>
      <c r="C8" s="35" t="s">
        <v>20</v>
      </c>
      <c r="D8" s="64"/>
    </row>
    <row r="9" spans="2:4" s="31" customFormat="1" ht="23.25" customHeight="1">
      <c r="B9" s="67"/>
      <c r="C9" s="36"/>
      <c r="D9" s="65"/>
    </row>
    <row r="10" spans="2:4" s="31" customFormat="1" ht="19.5" customHeight="1" thickBot="1">
      <c r="B10" s="78"/>
      <c r="C10" s="79"/>
      <c r="D10" s="80"/>
    </row>
    <row r="11" spans="2:4" s="31" customFormat="1" ht="57.75" customHeight="1">
      <c r="B11" s="66" t="s">
        <v>21</v>
      </c>
      <c r="C11" s="35" t="s">
        <v>22</v>
      </c>
      <c r="D11" s="46" t="s">
        <v>23</v>
      </c>
    </row>
    <row r="12" spans="2:4" s="31" customFormat="1" ht="23.25" customHeight="1">
      <c r="B12" s="67"/>
      <c r="C12" s="36"/>
      <c r="D12" s="37">
        <v>44686</v>
      </c>
    </row>
    <row r="13" spans="2:4" s="31" customFormat="1" ht="18.75" customHeight="1" thickBot="1">
      <c r="B13" s="78"/>
      <c r="C13" s="79"/>
      <c r="D13" s="80"/>
    </row>
    <row r="14" spans="2:4" s="31" customFormat="1" ht="67.5" customHeight="1">
      <c r="B14" s="66" t="s">
        <v>24</v>
      </c>
      <c r="C14" s="35" t="s">
        <v>25</v>
      </c>
      <c r="D14" s="64"/>
    </row>
    <row r="15" spans="2:4" s="31" customFormat="1" ht="23.25" customHeight="1">
      <c r="B15" s="67"/>
      <c r="C15" s="36"/>
      <c r="D15" s="65"/>
    </row>
    <row r="16" spans="2:4" s="31" customFormat="1" ht="64.5" customHeight="1" thickBot="1">
      <c r="B16" s="78"/>
      <c r="C16" s="79"/>
      <c r="D16" s="80"/>
    </row>
    <row r="17" spans="2:4" s="31" customFormat="1" ht="45.75" customHeight="1">
      <c r="B17" s="66" t="s">
        <v>26</v>
      </c>
      <c r="C17" s="35" t="s">
        <v>27</v>
      </c>
      <c r="D17" s="46" t="s">
        <v>28</v>
      </c>
    </row>
    <row r="18" spans="2:4" s="31" customFormat="1" ht="23.25" customHeight="1">
      <c r="B18" s="67"/>
      <c r="C18" s="36" t="s">
        <v>29</v>
      </c>
      <c r="D18" s="63" t="s">
        <v>30</v>
      </c>
    </row>
    <row r="19" spans="2:4" s="31" customFormat="1" ht="18.75" customHeight="1" thickBot="1">
      <c r="B19" s="78"/>
      <c r="C19" s="79"/>
      <c r="D19" s="80"/>
    </row>
    <row r="20" spans="2:4" s="31" customFormat="1" ht="23.25" customHeight="1">
      <c r="B20" s="81" t="s">
        <v>31</v>
      </c>
      <c r="C20" s="35" t="s">
        <v>32</v>
      </c>
      <c r="D20" s="38" t="s">
        <v>33</v>
      </c>
    </row>
    <row r="21" spans="2:4" s="31" customFormat="1" ht="23.25" customHeight="1">
      <c r="B21" s="82"/>
      <c r="C21" s="36" t="s">
        <v>29</v>
      </c>
      <c r="D21" s="39">
        <v>44708</v>
      </c>
    </row>
    <row r="22" spans="2:4" s="31" customFormat="1" ht="23.25" customHeight="1" thickBot="1">
      <c r="B22" s="78"/>
      <c r="C22" s="79"/>
      <c r="D22" s="80"/>
    </row>
    <row r="23" spans="2:4" ht="46.5" customHeight="1"/>
    <row r="24" spans="2:4" ht="52.5" customHeight="1"/>
  </sheetData>
  <sheetProtection selectLockedCells="1"/>
  <mergeCells count="15">
    <mergeCell ref="B19:D19"/>
    <mergeCell ref="B20:B21"/>
    <mergeCell ref="B22:D22"/>
    <mergeCell ref="B10:D10"/>
    <mergeCell ref="B11:B12"/>
    <mergeCell ref="B13:D13"/>
    <mergeCell ref="B14:B15"/>
    <mergeCell ref="B16:D16"/>
    <mergeCell ref="B17:B18"/>
    <mergeCell ref="B8:B9"/>
    <mergeCell ref="B2:D2"/>
    <mergeCell ref="C3:D3"/>
    <mergeCell ref="C5:D5"/>
    <mergeCell ref="C6:D6"/>
    <mergeCell ref="B7:D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40D16-1ADC-47BD-9DB4-A34D33ED1119}">
  <dimension ref="B1:BB46"/>
  <sheetViews>
    <sheetView zoomScale="75" zoomScaleNormal="75" workbookViewId="0">
      <pane xSplit="1" ySplit="7" topLeftCell="C38" activePane="bottomRight" state="frozen"/>
      <selection pane="bottomRight" activeCell="I27" sqref="B27:J27"/>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3"/>
      <c r="C1" s="93"/>
      <c r="D1" s="2"/>
    </row>
    <row r="2" spans="2:54" s="4" customFormat="1" ht="21" customHeight="1" thickBot="1">
      <c r="B2" s="94" t="s">
        <v>34</v>
      </c>
      <c r="C2" s="95"/>
      <c r="D2" s="95"/>
      <c r="E2" s="95"/>
      <c r="F2" s="95"/>
      <c r="G2" s="95"/>
      <c r="H2" s="95"/>
      <c r="I2" s="95"/>
      <c r="J2" s="96"/>
    </row>
    <row r="3" spans="2:54" s="5" customFormat="1" ht="20.25" customHeight="1" thickBot="1">
      <c r="B3" s="97" t="s">
        <v>35</v>
      </c>
      <c r="C3" s="98"/>
      <c r="D3" s="98"/>
      <c r="E3" s="98"/>
      <c r="F3" s="99"/>
      <c r="G3" s="100" t="s">
        <v>36</v>
      </c>
      <c r="H3" s="99"/>
      <c r="I3" s="100" t="s">
        <v>37</v>
      </c>
      <c r="J3" s="101"/>
    </row>
    <row r="4" spans="2:54" ht="39.75" customHeight="1" thickBot="1">
      <c r="B4" s="102" t="s">
        <v>13</v>
      </c>
      <c r="C4" s="103"/>
      <c r="D4" s="103"/>
      <c r="E4" s="103"/>
      <c r="F4" s="104"/>
      <c r="G4" s="105" t="s">
        <v>23</v>
      </c>
      <c r="H4" s="106"/>
      <c r="I4" s="107">
        <v>44686</v>
      </c>
      <c r="J4" s="108"/>
    </row>
    <row r="5" spans="2:54" ht="20.25" customHeight="1" thickBot="1">
      <c r="B5" s="109" t="s">
        <v>38</v>
      </c>
      <c r="C5" s="110"/>
      <c r="D5" s="110"/>
      <c r="E5" s="110"/>
      <c r="F5" s="110"/>
      <c r="G5" s="110"/>
      <c r="H5" s="110"/>
      <c r="I5" s="110"/>
      <c r="J5" s="111"/>
    </row>
    <row r="6" spans="2:54" ht="42" customHeight="1" thickBot="1">
      <c r="B6" s="112"/>
      <c r="C6" s="113"/>
      <c r="D6" s="113"/>
      <c r="E6" s="113"/>
      <c r="F6" s="113"/>
      <c r="G6" s="113"/>
      <c r="H6" s="113"/>
      <c r="I6" s="113"/>
      <c r="J6" s="114"/>
    </row>
    <row r="7" spans="2:54" s="5" customFormat="1" ht="35.25" customHeight="1" thickBot="1">
      <c r="B7" s="6" t="s">
        <v>39</v>
      </c>
      <c r="C7" s="7" t="s">
        <v>40</v>
      </c>
      <c r="D7" s="49" t="s">
        <v>41</v>
      </c>
      <c r="E7" s="8" t="s">
        <v>42</v>
      </c>
      <c r="F7" s="8" t="s">
        <v>43</v>
      </c>
      <c r="G7" s="9" t="s">
        <v>44</v>
      </c>
      <c r="H7" s="9" t="s">
        <v>45</v>
      </c>
      <c r="I7" s="8" t="s">
        <v>46</v>
      </c>
      <c r="J7" s="10" t="s">
        <v>47</v>
      </c>
    </row>
    <row r="8" spans="2:54" ht="26.25" customHeight="1">
      <c r="B8" s="83" t="s">
        <v>48</v>
      </c>
      <c r="C8" s="84"/>
      <c r="D8" s="84"/>
      <c r="E8" s="84"/>
      <c r="F8" s="84"/>
      <c r="G8" s="84"/>
      <c r="H8" s="84"/>
      <c r="I8" s="84"/>
      <c r="J8" s="85"/>
    </row>
    <row r="9" spans="2:54" ht="15.75" customHeight="1">
      <c r="B9" s="11">
        <v>1</v>
      </c>
      <c r="C9" s="28" t="s">
        <v>49</v>
      </c>
      <c r="D9" s="28"/>
      <c r="E9" s="12" t="s">
        <v>50</v>
      </c>
      <c r="F9" s="13"/>
      <c r="G9" s="14"/>
      <c r="H9" s="14"/>
      <c r="I9" s="13"/>
      <c r="J9" s="15"/>
    </row>
    <row r="10" spans="2:54" ht="15.75" customHeight="1">
      <c r="B10" s="11">
        <v>2</v>
      </c>
      <c r="C10" s="28" t="s">
        <v>51</v>
      </c>
      <c r="D10" s="28"/>
      <c r="E10" s="12" t="s">
        <v>50</v>
      </c>
      <c r="F10" s="13"/>
      <c r="G10" s="14"/>
      <c r="H10" s="14"/>
      <c r="I10" s="13"/>
      <c r="J10" s="15"/>
    </row>
    <row r="11" spans="2:54" ht="34.5" customHeight="1">
      <c r="B11" s="11">
        <v>3</v>
      </c>
      <c r="C11" s="28" t="s">
        <v>52</v>
      </c>
      <c r="D11" s="28"/>
      <c r="E11" s="12" t="s">
        <v>50</v>
      </c>
      <c r="F11" s="13"/>
      <c r="G11" s="14"/>
      <c r="H11" s="14"/>
      <c r="I11" s="13"/>
      <c r="J11" s="15"/>
    </row>
    <row r="12" spans="2:54" ht="45" customHeight="1" thickBot="1">
      <c r="B12" s="11">
        <v>4</v>
      </c>
      <c r="C12" s="28" t="s">
        <v>53</v>
      </c>
      <c r="D12" s="28"/>
      <c r="E12" s="12" t="s">
        <v>50</v>
      </c>
      <c r="F12" s="13"/>
      <c r="G12" s="14"/>
      <c r="H12" s="14"/>
      <c r="I12" s="13"/>
      <c r="J12" s="15"/>
    </row>
    <row r="13" spans="2:54" ht="26.25" customHeight="1">
      <c r="B13" s="83" t="s">
        <v>54</v>
      </c>
      <c r="C13" s="84"/>
      <c r="D13" s="84"/>
      <c r="E13" s="84"/>
      <c r="F13" s="84"/>
      <c r="G13" s="84"/>
      <c r="H13" s="84"/>
      <c r="I13" s="84"/>
      <c r="J13" s="85"/>
    </row>
    <row r="14" spans="2:54" ht="31.5">
      <c r="B14" s="11">
        <v>1</v>
      </c>
      <c r="C14" s="28" t="s">
        <v>55</v>
      </c>
      <c r="D14" s="28"/>
      <c r="E14" s="12" t="s">
        <v>50</v>
      </c>
      <c r="F14" s="13"/>
      <c r="G14" s="14"/>
      <c r="H14" s="14"/>
      <c r="I14" s="13"/>
      <c r="J14" s="15"/>
    </row>
    <row r="15" spans="2:54" ht="31.5">
      <c r="B15" s="11">
        <v>2</v>
      </c>
      <c r="C15" s="28" t="s">
        <v>56</v>
      </c>
      <c r="D15" s="28"/>
      <c r="E15" s="12" t="s">
        <v>50</v>
      </c>
      <c r="F15" s="13"/>
      <c r="G15" s="14"/>
      <c r="H15" s="14"/>
      <c r="I15" s="13"/>
      <c r="J15" s="15"/>
    </row>
    <row r="16" spans="2:54" ht="31.5">
      <c r="B16" s="11">
        <v>3</v>
      </c>
      <c r="C16" s="28" t="s">
        <v>57</v>
      </c>
      <c r="D16" s="28"/>
      <c r="E16" s="12" t="s">
        <v>50</v>
      </c>
      <c r="F16" s="13"/>
      <c r="G16" s="14"/>
      <c r="H16" s="14"/>
      <c r="I16" s="13"/>
      <c r="J16" s="15"/>
      <c r="BB16" s="16"/>
    </row>
    <row r="17" spans="2:54" ht="16.5" thickBot="1">
      <c r="B17" s="11">
        <v>4</v>
      </c>
      <c r="C17" s="28" t="s">
        <v>58</v>
      </c>
      <c r="D17" s="28"/>
      <c r="E17" s="12" t="s">
        <v>50</v>
      </c>
      <c r="F17" s="13"/>
      <c r="G17" s="14"/>
      <c r="H17" s="14"/>
      <c r="I17" s="13"/>
      <c r="J17" s="15"/>
      <c r="BB17" s="16"/>
    </row>
    <row r="18" spans="2:54" ht="26.25" customHeight="1">
      <c r="B18" s="83" t="s">
        <v>59</v>
      </c>
      <c r="C18" s="84"/>
      <c r="D18" s="84"/>
      <c r="E18" s="84"/>
      <c r="F18" s="84"/>
      <c r="G18" s="84"/>
      <c r="H18" s="84"/>
      <c r="I18" s="84"/>
      <c r="J18" s="85"/>
    </row>
    <row r="19" spans="2:54" ht="30.75" customHeight="1">
      <c r="B19" s="11">
        <v>5</v>
      </c>
      <c r="C19" s="28" t="s">
        <v>60</v>
      </c>
      <c r="D19" s="28"/>
      <c r="E19" s="12" t="s">
        <v>50</v>
      </c>
      <c r="F19" s="13"/>
      <c r="G19" s="14"/>
      <c r="H19" s="14"/>
      <c r="I19" s="13"/>
      <c r="J19" s="15"/>
      <c r="BB19" s="16"/>
    </row>
    <row r="20" spans="2:54" ht="45">
      <c r="B20" s="11">
        <v>6</v>
      </c>
      <c r="C20" s="28" t="s">
        <v>61</v>
      </c>
      <c r="D20" s="28"/>
      <c r="E20" s="12" t="s">
        <v>50</v>
      </c>
      <c r="F20" s="13" t="s">
        <v>62</v>
      </c>
      <c r="G20" s="61" t="s">
        <v>63</v>
      </c>
      <c r="H20" s="62" t="s">
        <v>64</v>
      </c>
      <c r="I20" s="13" t="s">
        <v>65</v>
      </c>
      <c r="J20" s="15" t="s">
        <v>66</v>
      </c>
      <c r="BB20" s="16"/>
    </row>
    <row r="21" spans="2:54" ht="31.5">
      <c r="B21" s="11">
        <v>7</v>
      </c>
      <c r="C21" s="28" t="s">
        <v>67</v>
      </c>
      <c r="D21" s="28"/>
      <c r="E21" s="12" t="s">
        <v>50</v>
      </c>
      <c r="F21" s="13"/>
      <c r="G21" s="14"/>
      <c r="H21" s="14"/>
      <c r="I21" s="13"/>
      <c r="J21" s="15"/>
      <c r="BB21" s="16"/>
    </row>
    <row r="22" spans="2:54" ht="16.5" thickBot="1">
      <c r="B22" s="11">
        <v>8</v>
      </c>
      <c r="C22" s="28" t="s">
        <v>68</v>
      </c>
      <c r="D22" s="28"/>
      <c r="E22" s="12" t="s">
        <v>50</v>
      </c>
      <c r="F22" s="13"/>
      <c r="G22" s="14"/>
      <c r="H22" s="14"/>
      <c r="I22" s="13"/>
      <c r="J22" s="15"/>
      <c r="BB22" s="16"/>
    </row>
    <row r="23" spans="2:54" ht="26.25" customHeight="1">
      <c r="B23" s="83" t="s">
        <v>69</v>
      </c>
      <c r="C23" s="84"/>
      <c r="D23" s="84"/>
      <c r="E23" s="84"/>
      <c r="F23" s="84"/>
      <c r="G23" s="84"/>
      <c r="H23" s="84"/>
      <c r="I23" s="84"/>
      <c r="J23" s="85"/>
    </row>
    <row r="24" spans="2:54" ht="31.5">
      <c r="B24" s="11">
        <v>9</v>
      </c>
      <c r="C24" s="28" t="s">
        <v>70</v>
      </c>
      <c r="D24" s="28"/>
      <c r="E24" s="12" t="s">
        <v>50</v>
      </c>
      <c r="F24" s="13" t="s">
        <v>71</v>
      </c>
      <c r="G24" s="14"/>
      <c r="H24" s="14"/>
      <c r="I24" s="13"/>
      <c r="J24" s="15"/>
      <c r="BB24" s="16"/>
    </row>
    <row r="25" spans="2:54" ht="75">
      <c r="B25" s="11">
        <v>10</v>
      </c>
      <c r="C25" s="28" t="s">
        <v>72</v>
      </c>
      <c r="D25" s="28"/>
      <c r="E25" s="12" t="s">
        <v>73</v>
      </c>
      <c r="F25" s="13" t="s">
        <v>74</v>
      </c>
      <c r="G25" s="61" t="s">
        <v>63</v>
      </c>
      <c r="H25" s="62" t="s">
        <v>75</v>
      </c>
      <c r="I25" s="13" t="s">
        <v>65</v>
      </c>
      <c r="J25" s="15" t="s">
        <v>76</v>
      </c>
      <c r="BB25" s="16"/>
    </row>
    <row r="26" spans="2:54" ht="64.5" customHeight="1">
      <c r="B26" s="11">
        <v>11</v>
      </c>
      <c r="C26" s="28" t="s">
        <v>77</v>
      </c>
      <c r="D26" s="28"/>
      <c r="E26" s="12" t="s">
        <v>50</v>
      </c>
      <c r="F26" s="13" t="s">
        <v>78</v>
      </c>
      <c r="G26" s="61" t="s">
        <v>63</v>
      </c>
      <c r="H26" s="62" t="s">
        <v>79</v>
      </c>
      <c r="I26" s="13" t="s">
        <v>65</v>
      </c>
      <c r="J26" s="15" t="s">
        <v>80</v>
      </c>
      <c r="BB26" s="16"/>
    </row>
    <row r="27" spans="2:54" ht="26.25" customHeight="1">
      <c r="B27" s="83" t="s">
        <v>81</v>
      </c>
      <c r="C27" s="84"/>
      <c r="D27" s="84"/>
      <c r="E27" s="84"/>
      <c r="F27" s="84"/>
      <c r="G27" s="84"/>
      <c r="H27" s="84"/>
      <c r="I27" s="84"/>
      <c r="J27" s="85"/>
    </row>
    <row r="28" spans="2:54" ht="31.5" customHeight="1">
      <c r="B28" s="11">
        <v>12</v>
      </c>
      <c r="C28" s="28" t="s">
        <v>82</v>
      </c>
      <c r="D28" s="28"/>
      <c r="E28" s="12" t="s">
        <v>50</v>
      </c>
      <c r="F28" s="13"/>
      <c r="G28" s="14"/>
      <c r="H28" s="14"/>
      <c r="I28" s="13"/>
      <c r="J28" s="15"/>
      <c r="BB28" s="16"/>
    </row>
    <row r="29" spans="2:54" ht="15.75">
      <c r="B29" s="11">
        <v>13</v>
      </c>
      <c r="C29" s="28" t="s">
        <v>83</v>
      </c>
      <c r="D29" s="28"/>
      <c r="E29" s="12" t="s">
        <v>50</v>
      </c>
      <c r="F29" s="13"/>
      <c r="G29" s="14"/>
      <c r="H29" s="14"/>
      <c r="I29" s="13"/>
      <c r="J29" s="15"/>
      <c r="BB29" s="16"/>
    </row>
    <row r="30" spans="2:54" ht="33.75" customHeight="1" thickBot="1">
      <c r="B30" s="11">
        <v>14</v>
      </c>
      <c r="C30" s="28" t="s">
        <v>84</v>
      </c>
      <c r="D30" s="28"/>
      <c r="E30" s="12" t="s">
        <v>50</v>
      </c>
      <c r="F30" s="13"/>
      <c r="G30" s="14"/>
      <c r="H30" s="14"/>
      <c r="I30" s="13"/>
      <c r="J30" s="15"/>
      <c r="BB30" s="16"/>
    </row>
    <row r="31" spans="2:54" ht="26.25" customHeight="1">
      <c r="B31" s="83" t="s">
        <v>85</v>
      </c>
      <c r="C31" s="84"/>
      <c r="D31" s="84"/>
      <c r="E31" s="84"/>
      <c r="F31" s="84"/>
      <c r="G31" s="84"/>
      <c r="H31" s="84"/>
      <c r="I31" s="84"/>
      <c r="J31" s="85"/>
    </row>
    <row r="32" spans="2:54" ht="48.75" customHeight="1">
      <c r="B32" s="11">
        <v>15</v>
      </c>
      <c r="C32" s="28" t="s">
        <v>86</v>
      </c>
      <c r="D32" s="28"/>
      <c r="E32" s="12" t="s">
        <v>50</v>
      </c>
      <c r="F32" s="13"/>
      <c r="G32" s="14"/>
      <c r="H32" s="14"/>
      <c r="I32" s="13"/>
      <c r="J32" s="15"/>
      <c r="BB32" s="16"/>
    </row>
    <row r="33" spans="2:54" ht="78.75">
      <c r="B33" s="11">
        <v>16</v>
      </c>
      <c r="C33" s="28" t="s">
        <v>87</v>
      </c>
      <c r="D33" s="28"/>
      <c r="E33" s="12" t="s">
        <v>73</v>
      </c>
      <c r="F33" s="13" t="s">
        <v>88</v>
      </c>
      <c r="G33" s="61" t="s">
        <v>63</v>
      </c>
      <c r="H33" s="62" t="s">
        <v>89</v>
      </c>
      <c r="I33" s="13" t="s">
        <v>65</v>
      </c>
      <c r="J33" s="15" t="s">
        <v>90</v>
      </c>
      <c r="BB33" s="16"/>
    </row>
    <row r="34" spans="2:54" ht="46.5" customHeight="1">
      <c r="B34" s="11">
        <v>17</v>
      </c>
      <c r="C34" s="28" t="s">
        <v>91</v>
      </c>
      <c r="D34" s="28"/>
      <c r="E34" s="12" t="s">
        <v>50</v>
      </c>
      <c r="F34" s="13"/>
      <c r="G34" s="14"/>
      <c r="H34" s="14"/>
      <c r="I34" s="13"/>
      <c r="J34" s="15"/>
      <c r="BB34" s="16"/>
    </row>
    <row r="35" spans="2:54" ht="52.5" customHeight="1">
      <c r="B35" s="11">
        <v>18</v>
      </c>
      <c r="C35" s="28" t="s">
        <v>92</v>
      </c>
      <c r="D35" s="28"/>
      <c r="E35" s="12" t="s">
        <v>93</v>
      </c>
      <c r="F35" s="13"/>
      <c r="G35" s="14"/>
      <c r="H35" s="14"/>
      <c r="I35" s="13"/>
      <c r="J35" s="15"/>
      <c r="BB35" s="16"/>
    </row>
    <row r="36" spans="2:54" ht="52.5" customHeight="1">
      <c r="B36" s="11">
        <v>19</v>
      </c>
      <c r="C36" s="28" t="s">
        <v>94</v>
      </c>
      <c r="D36" s="28"/>
      <c r="E36" s="12" t="s">
        <v>93</v>
      </c>
      <c r="F36" s="13"/>
      <c r="G36" s="14"/>
      <c r="H36" s="14"/>
      <c r="I36" s="13"/>
      <c r="J36" s="15"/>
      <c r="BB36" s="16"/>
    </row>
    <row r="37" spans="2:54" ht="52.5" customHeight="1" thickBot="1">
      <c r="B37" s="11">
        <v>20</v>
      </c>
      <c r="C37" s="28" t="s">
        <v>95</v>
      </c>
      <c r="D37" s="28"/>
      <c r="E37" s="12" t="s">
        <v>93</v>
      </c>
      <c r="F37" s="13"/>
      <c r="G37" s="14"/>
      <c r="H37" s="14"/>
      <c r="I37" s="13"/>
      <c r="J37" s="15"/>
      <c r="BB37" s="16"/>
    </row>
    <row r="38" spans="2:54" ht="26.25" customHeight="1">
      <c r="B38" s="83" t="s">
        <v>96</v>
      </c>
      <c r="C38" s="84"/>
      <c r="D38" s="84"/>
      <c r="E38" s="84"/>
      <c r="F38" s="84"/>
      <c r="G38" s="84"/>
      <c r="H38" s="84"/>
      <c r="I38" s="84"/>
      <c r="J38" s="85"/>
    </row>
    <row r="39" spans="2:54" ht="47.25">
      <c r="B39" s="11">
        <v>21</v>
      </c>
      <c r="C39" s="28" t="s">
        <v>97</v>
      </c>
      <c r="D39" s="28"/>
      <c r="E39" s="12" t="s">
        <v>93</v>
      </c>
      <c r="F39" s="13"/>
      <c r="G39" s="14"/>
      <c r="H39" s="14"/>
      <c r="I39" s="13"/>
      <c r="J39" s="15"/>
    </row>
    <row r="40" spans="2:54" ht="31.5">
      <c r="B40" s="11">
        <v>22</v>
      </c>
      <c r="C40" s="28" t="s">
        <v>98</v>
      </c>
      <c r="D40" s="28"/>
      <c r="E40" s="12" t="s">
        <v>50</v>
      </c>
      <c r="F40" s="13"/>
      <c r="G40" s="14"/>
      <c r="H40" s="14"/>
      <c r="I40" s="13"/>
      <c r="J40" s="15"/>
    </row>
    <row r="41" spans="2:54" ht="30">
      <c r="B41" s="11">
        <v>23</v>
      </c>
      <c r="C41" s="28" t="s">
        <v>99</v>
      </c>
      <c r="D41" s="28"/>
      <c r="E41" s="12" t="s">
        <v>73</v>
      </c>
      <c r="F41" s="13" t="s">
        <v>100</v>
      </c>
      <c r="G41" s="61" t="s">
        <v>63</v>
      </c>
      <c r="H41" s="62" t="s">
        <v>101</v>
      </c>
      <c r="I41" s="13" t="s">
        <v>102</v>
      </c>
      <c r="J41" s="15" t="s">
        <v>66</v>
      </c>
    </row>
    <row r="42" spans="2:54" ht="31.5">
      <c r="B42" s="11">
        <v>24</v>
      </c>
      <c r="C42" s="28" t="s">
        <v>103</v>
      </c>
      <c r="D42" s="28"/>
      <c r="E42" s="12" t="s">
        <v>50</v>
      </c>
      <c r="F42" s="13" t="s">
        <v>104</v>
      </c>
      <c r="G42" s="14"/>
      <c r="H42" s="14"/>
      <c r="I42" s="13" t="s">
        <v>102</v>
      </c>
      <c r="J42" s="15" t="s">
        <v>66</v>
      </c>
    </row>
    <row r="43" spans="2:54" ht="30">
      <c r="B43" s="11">
        <v>25</v>
      </c>
      <c r="C43" s="28" t="s">
        <v>105</v>
      </c>
      <c r="D43" s="28"/>
      <c r="E43" s="12" t="s">
        <v>93</v>
      </c>
      <c r="F43" s="13"/>
      <c r="G43" s="14"/>
      <c r="H43" s="14"/>
      <c r="I43" s="13"/>
      <c r="J43" s="15"/>
    </row>
    <row r="44" spans="2:54" ht="27.75" customHeight="1" thickBot="1">
      <c r="B44" s="89" t="s">
        <v>106</v>
      </c>
      <c r="C44" s="90"/>
      <c r="D44" s="47"/>
      <c r="E44" s="17">
        <f>(COUNTIF(E15:E43,"Fail"))</f>
        <v>3</v>
      </c>
      <c r="F44" s="18"/>
      <c r="G44" s="19"/>
      <c r="H44" s="20"/>
      <c r="I44" s="21"/>
      <c r="J44" s="27"/>
    </row>
    <row r="45" spans="2:54" ht="27.75" customHeight="1" thickBot="1">
      <c r="B45" s="91" t="s">
        <v>107</v>
      </c>
      <c r="C45" s="92"/>
      <c r="D45" s="48"/>
      <c r="E45" s="22">
        <f>(25-E44)/25</f>
        <v>0.88</v>
      </c>
      <c r="F45" s="23"/>
      <c r="G45" s="24"/>
      <c r="H45" s="25"/>
      <c r="I45" s="26"/>
      <c r="J45" s="27"/>
    </row>
    <row r="46" spans="2:54" ht="115.5" customHeight="1" thickBot="1">
      <c r="B46" s="86" t="s">
        <v>108</v>
      </c>
      <c r="C46" s="87"/>
      <c r="D46" s="87"/>
      <c r="E46" s="87"/>
      <c r="F46" s="87"/>
      <c r="G46" s="87"/>
      <c r="H46" s="87"/>
      <c r="I46" s="87"/>
      <c r="J46" s="88"/>
    </row>
  </sheetData>
  <mergeCells count="20">
    <mergeCell ref="B4:F4"/>
    <mergeCell ref="G4:H4"/>
    <mergeCell ref="I4:J4"/>
    <mergeCell ref="B5:J5"/>
    <mergeCell ref="B6:J6"/>
    <mergeCell ref="B1:C1"/>
    <mergeCell ref="B2:J2"/>
    <mergeCell ref="B3:F3"/>
    <mergeCell ref="G3:H3"/>
    <mergeCell ref="I3:J3"/>
    <mergeCell ref="B27:J27"/>
    <mergeCell ref="B31:J31"/>
    <mergeCell ref="B38:J38"/>
    <mergeCell ref="B8:J8"/>
    <mergeCell ref="B46:J46"/>
    <mergeCell ref="B13:J13"/>
    <mergeCell ref="B44:C44"/>
    <mergeCell ref="B45:C45"/>
    <mergeCell ref="B18:J18"/>
    <mergeCell ref="B23:J23"/>
  </mergeCells>
  <conditionalFormatting sqref="H28:H30 H32 H19 H24 H39:H40 H15:H17 H12 H21:H22 H34:H37 H42:H43">
    <cfRule type="expression" dxfId="22" priority="10">
      <formula>E12="Not applicable for this review"</formula>
    </cfRule>
  </conditionalFormatting>
  <conditionalFormatting sqref="E15:E17 E19:E22 E24:E26 E28:E30 E32:E37 E39:E43">
    <cfRule type="expression" dxfId="21" priority="9">
      <formula>E15="Not applicable for this review"</formula>
    </cfRule>
  </conditionalFormatting>
  <conditionalFormatting sqref="H14">
    <cfRule type="expression" dxfId="20" priority="8">
      <formula>E14="Not applicable for this review"</formula>
    </cfRule>
  </conditionalFormatting>
  <conditionalFormatting sqref="E14">
    <cfRule type="expression" dxfId="19" priority="7">
      <formula>E14="Not applicable for this review"</formula>
    </cfRule>
  </conditionalFormatting>
  <conditionalFormatting sqref="E12">
    <cfRule type="expression" dxfId="18" priority="5">
      <formula>E12="Not applicable for this review"</formula>
    </cfRule>
  </conditionalFormatting>
  <conditionalFormatting sqref="H11">
    <cfRule type="expression" dxfId="17" priority="4">
      <formula>E11="Not applicable for this review"</formula>
    </cfRule>
  </conditionalFormatting>
  <conditionalFormatting sqref="E11">
    <cfRule type="expression" dxfId="16" priority="3">
      <formula>E11="Not applicable for this review"</formula>
    </cfRule>
  </conditionalFormatting>
  <conditionalFormatting sqref="H9:H10">
    <cfRule type="expression" dxfId="15" priority="2">
      <formula>E9="Not applicable for this review"</formula>
    </cfRule>
  </conditionalFormatting>
  <conditionalFormatting sqref="E9:E10">
    <cfRule type="expression" dxfId="14" priority="1">
      <formula>E9="Not applicable for this review"</formula>
    </cfRule>
  </conditionalFormatting>
  <dataValidations count="1">
    <dataValidation type="list" allowBlank="1" showInputMessage="1" showErrorMessage="1" sqref="G45:H45" xr:uid="{DDF9C4D5-059F-49BC-A4B4-2646D5943DE9}">
      <formula1>$G$535:$G$536</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9375647-D50C-4660-9F2C-E46F7BB89B55}">
          <x14:formula1>
            <xm:f>'Drop Down List'!$B$1:$B$4</xm:f>
          </x14:formula1>
          <xm:sqref>E9:E12 E14:E17 E19:E22 E24:E26 E28:E30 E32:E37 E39:E43</xm:sqref>
        </x14:dataValidation>
        <x14:dataValidation type="list" allowBlank="1" showInputMessage="1" showErrorMessage="1" xr:uid="{4B469E1E-0CE1-45D3-A5EA-D217F8A1FC12}">
          <x14:formula1>
            <xm:f>'Drop Down List'!$B$6:$B$8</xm:f>
          </x14:formula1>
          <xm:sqref>G9:G12 G14:G17 G21:G22 G28:G30 G32 G34:G37 G24 G19 G39:G40 G42:G43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00B2AD-5956-438C-9415-8B17CC7B36AE}">
  <dimension ref="B1:BB37"/>
  <sheetViews>
    <sheetView zoomScale="75" zoomScaleNormal="75" workbookViewId="0">
      <pane xSplit="1" ySplit="8" topLeftCell="C9" activePane="bottomRight" state="frozen"/>
      <selection pane="bottomRight" activeCell="I18" sqref="I18"/>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82.710937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11" width="9.140625" style="1"/>
    <col min="12" max="12" width="11.42578125" style="1" customWidth="1"/>
    <col min="13" max="16" width="9.140625" style="1"/>
    <col min="17" max="17" width="21.5703125" style="1" customWidth="1"/>
    <col min="18" max="18" width="29.140625" style="1" customWidth="1"/>
    <col min="19"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3"/>
      <c r="C1" s="93"/>
      <c r="D1" s="2"/>
    </row>
    <row r="2" spans="2:54" s="4" customFormat="1" ht="21" customHeight="1" thickBot="1">
      <c r="B2" s="94" t="s">
        <v>109</v>
      </c>
      <c r="C2" s="95"/>
      <c r="D2" s="95"/>
      <c r="E2" s="95"/>
      <c r="F2" s="95"/>
      <c r="G2" s="95"/>
      <c r="H2" s="95"/>
      <c r="I2" s="95"/>
      <c r="J2" s="96"/>
    </row>
    <row r="3" spans="2:54" s="5" customFormat="1" ht="20.25" customHeight="1" thickBot="1">
      <c r="B3" s="97" t="s">
        <v>35</v>
      </c>
      <c r="C3" s="98"/>
      <c r="D3" s="98"/>
      <c r="E3" s="98"/>
      <c r="F3" s="99"/>
      <c r="G3" s="100" t="s">
        <v>36</v>
      </c>
      <c r="H3" s="99"/>
      <c r="I3" s="100" t="s">
        <v>37</v>
      </c>
      <c r="J3" s="101"/>
    </row>
    <row r="4" spans="2:54" ht="39.75" customHeight="1" thickBot="1">
      <c r="B4" s="102" t="s">
        <v>13</v>
      </c>
      <c r="C4" s="103"/>
      <c r="D4" s="103"/>
      <c r="E4" s="103"/>
      <c r="F4" s="104"/>
      <c r="G4" s="105" t="s">
        <v>23</v>
      </c>
      <c r="H4" s="106"/>
      <c r="I4" s="107">
        <v>44686</v>
      </c>
      <c r="J4" s="108"/>
    </row>
    <row r="5" spans="2:54" ht="20.25" customHeight="1" thickBot="1">
      <c r="B5" s="109" t="s">
        <v>38</v>
      </c>
      <c r="C5" s="110"/>
      <c r="D5" s="110"/>
      <c r="E5" s="110"/>
      <c r="F5" s="110"/>
      <c r="G5" s="110"/>
      <c r="H5" s="110"/>
      <c r="I5" s="110"/>
      <c r="J5" s="111"/>
    </row>
    <row r="6" spans="2:54" ht="42" customHeight="1" thickBot="1">
      <c r="B6" s="112"/>
      <c r="C6" s="113"/>
      <c r="D6" s="113"/>
      <c r="E6" s="113"/>
      <c r="F6" s="113"/>
      <c r="G6" s="113"/>
      <c r="H6" s="113"/>
      <c r="I6" s="113"/>
      <c r="J6" s="114"/>
    </row>
    <row r="7" spans="2:54" s="5" customFormat="1" ht="35.25" customHeight="1" thickBot="1">
      <c r="B7" s="6" t="s">
        <v>39</v>
      </c>
      <c r="C7" s="7" t="s">
        <v>40</v>
      </c>
      <c r="D7" s="50" t="s">
        <v>41</v>
      </c>
      <c r="E7" s="8" t="s">
        <v>42</v>
      </c>
      <c r="F7" s="8" t="s">
        <v>43</v>
      </c>
      <c r="G7" s="9" t="s">
        <v>44</v>
      </c>
      <c r="H7" s="9" t="s">
        <v>45</v>
      </c>
      <c r="I7" s="8" t="s">
        <v>46</v>
      </c>
      <c r="J7" s="10" t="s">
        <v>47</v>
      </c>
    </row>
    <row r="8" spans="2:54" ht="26.25" customHeight="1">
      <c r="B8" s="83"/>
      <c r="C8" s="84"/>
      <c r="D8" s="84"/>
      <c r="E8" s="84"/>
      <c r="F8" s="84"/>
      <c r="G8" s="84"/>
      <c r="H8" s="84"/>
      <c r="I8" s="84"/>
      <c r="J8" s="85"/>
    </row>
    <row r="9" spans="2:54" ht="31.5">
      <c r="B9" s="11">
        <v>1</v>
      </c>
      <c r="C9" s="28" t="s">
        <v>110</v>
      </c>
      <c r="D9" s="28"/>
      <c r="E9" s="12" t="s">
        <v>50</v>
      </c>
      <c r="F9" s="13"/>
      <c r="G9" s="14"/>
      <c r="H9" s="14"/>
      <c r="I9" s="13"/>
      <c r="J9" s="15"/>
    </row>
    <row r="10" spans="2:54" ht="15.75">
      <c r="B10" s="11">
        <v>2</v>
      </c>
      <c r="C10" s="28" t="s">
        <v>111</v>
      </c>
      <c r="D10" s="28"/>
      <c r="E10" s="12" t="s">
        <v>50</v>
      </c>
      <c r="F10" s="13"/>
      <c r="G10" s="14"/>
      <c r="H10" s="14"/>
      <c r="I10" s="13"/>
      <c r="J10" s="15"/>
      <c r="BB10" s="16"/>
    </row>
    <row r="11" spans="2:54" ht="15.75">
      <c r="B11" s="11">
        <v>3</v>
      </c>
      <c r="C11" s="28" t="s">
        <v>112</v>
      </c>
      <c r="D11" s="28"/>
      <c r="E11" s="12" t="s">
        <v>50</v>
      </c>
      <c r="F11" s="13"/>
      <c r="G11" s="14"/>
      <c r="H11" s="14"/>
      <c r="I11" s="13"/>
      <c r="J11" s="15"/>
      <c r="BB11" s="16"/>
    </row>
    <row r="12" spans="2:54" ht="31.5">
      <c r="B12" s="11">
        <v>4</v>
      </c>
      <c r="C12" s="28" t="s">
        <v>113</v>
      </c>
      <c r="D12" s="28"/>
      <c r="E12" s="12" t="s">
        <v>50</v>
      </c>
      <c r="F12" s="13"/>
      <c r="G12" s="14"/>
      <c r="H12" s="14"/>
      <c r="I12" s="13"/>
      <c r="J12" s="15"/>
    </row>
    <row r="13" spans="2:54" ht="30" customHeight="1">
      <c r="B13" s="11">
        <v>5</v>
      </c>
      <c r="C13" s="28" t="s">
        <v>114</v>
      </c>
      <c r="D13" s="28"/>
      <c r="E13" s="12" t="s">
        <v>50</v>
      </c>
      <c r="F13" s="13" t="s">
        <v>115</v>
      </c>
      <c r="G13" s="14"/>
      <c r="H13" s="14"/>
      <c r="I13" s="13" t="s">
        <v>116</v>
      </c>
      <c r="J13" s="15" t="s">
        <v>117</v>
      </c>
      <c r="BB13" s="16"/>
    </row>
    <row r="14" spans="2:54" ht="41.25" customHeight="1">
      <c r="B14" s="11">
        <v>6</v>
      </c>
      <c r="C14" s="28" t="s">
        <v>118</v>
      </c>
      <c r="D14" s="28"/>
      <c r="E14" s="12" t="s">
        <v>50</v>
      </c>
      <c r="F14" s="13"/>
      <c r="G14" s="14"/>
      <c r="H14" s="14"/>
      <c r="I14" s="13"/>
      <c r="J14" s="15"/>
      <c r="BB14" s="16"/>
    </row>
    <row r="15" spans="2:54" ht="31.5" customHeight="1">
      <c r="B15" s="11">
        <v>7</v>
      </c>
      <c r="C15" s="28" t="s">
        <v>119</v>
      </c>
      <c r="D15" s="28"/>
      <c r="E15" s="12" t="s">
        <v>93</v>
      </c>
      <c r="F15" s="13"/>
      <c r="G15" s="14"/>
      <c r="H15" s="14"/>
      <c r="I15" s="13"/>
      <c r="J15" s="15"/>
    </row>
    <row r="16" spans="2:54" ht="64.5" customHeight="1">
      <c r="B16" s="11">
        <v>8</v>
      </c>
      <c r="C16" s="28" t="s">
        <v>120</v>
      </c>
      <c r="D16" s="28"/>
      <c r="E16" s="12" t="s">
        <v>93</v>
      </c>
      <c r="F16" s="13" t="s">
        <v>121</v>
      </c>
      <c r="G16" s="61" t="s">
        <v>122</v>
      </c>
      <c r="H16" s="62" t="s">
        <v>123</v>
      </c>
      <c r="I16" s="13" t="s">
        <v>65</v>
      </c>
      <c r="J16" s="15" t="s">
        <v>66</v>
      </c>
    </row>
    <row r="17" spans="2:22" ht="45.75" customHeight="1">
      <c r="B17" s="11">
        <v>9</v>
      </c>
      <c r="C17" s="28" t="s">
        <v>124</v>
      </c>
      <c r="D17" s="28"/>
      <c r="E17" s="12" t="s">
        <v>73</v>
      </c>
      <c r="F17" s="13" t="s">
        <v>125</v>
      </c>
      <c r="G17" s="61" t="s">
        <v>63</v>
      </c>
      <c r="H17" s="62" t="s">
        <v>126</v>
      </c>
      <c r="I17" s="13" t="s">
        <v>65</v>
      </c>
      <c r="J17" s="15" t="s">
        <v>66</v>
      </c>
    </row>
    <row r="18" spans="2:22" ht="47.25">
      <c r="B18" s="11">
        <v>10</v>
      </c>
      <c r="C18" s="28" t="s">
        <v>127</v>
      </c>
      <c r="D18" s="28"/>
      <c r="E18" s="12" t="s">
        <v>93</v>
      </c>
      <c r="F18" s="13"/>
      <c r="G18" s="14"/>
      <c r="H18" s="14"/>
      <c r="I18" s="13"/>
      <c r="J18" s="15"/>
    </row>
    <row r="19" spans="2:22" ht="45" customHeight="1">
      <c r="B19" s="11">
        <v>11</v>
      </c>
      <c r="C19" s="28" t="s">
        <v>128</v>
      </c>
      <c r="D19" s="28"/>
      <c r="E19" s="12" t="s">
        <v>50</v>
      </c>
      <c r="F19" s="13"/>
      <c r="G19" s="14"/>
      <c r="H19" s="14"/>
      <c r="I19" s="13"/>
      <c r="J19" s="15"/>
    </row>
    <row r="20" spans="2:22" ht="31.5">
      <c r="B20" s="11">
        <v>12</v>
      </c>
      <c r="C20" s="28" t="s">
        <v>129</v>
      </c>
      <c r="D20" s="28"/>
      <c r="E20" s="12" t="s">
        <v>50</v>
      </c>
      <c r="F20" s="13"/>
      <c r="G20" s="14"/>
      <c r="H20" s="14"/>
      <c r="I20" s="13"/>
      <c r="J20" s="15"/>
    </row>
    <row r="21" spans="2:22" ht="30.75" thickBot="1">
      <c r="B21" s="11">
        <v>13</v>
      </c>
      <c r="C21" s="28" t="s">
        <v>130</v>
      </c>
      <c r="D21" s="28"/>
      <c r="E21" s="12" t="s">
        <v>93</v>
      </c>
      <c r="F21" s="13"/>
      <c r="G21" s="14"/>
      <c r="H21" s="14"/>
      <c r="I21" s="13"/>
      <c r="J21" s="15"/>
    </row>
    <row r="22" spans="2:22" ht="26.25" customHeight="1">
      <c r="B22" s="83" t="s">
        <v>131</v>
      </c>
      <c r="C22" s="84"/>
      <c r="D22" s="84"/>
      <c r="E22" s="84"/>
      <c r="F22" s="84"/>
      <c r="G22" s="84"/>
      <c r="H22" s="84"/>
      <c r="I22" s="84"/>
      <c r="J22" s="85"/>
    </row>
    <row r="23" spans="2:22" ht="31.5">
      <c r="B23" s="11">
        <v>14</v>
      </c>
      <c r="C23" s="28" t="s">
        <v>132</v>
      </c>
      <c r="D23" s="28"/>
      <c r="E23" s="12" t="s">
        <v>93</v>
      </c>
      <c r="F23" s="13"/>
      <c r="G23" s="14"/>
      <c r="H23" s="14"/>
      <c r="I23" s="13"/>
      <c r="J23" s="15"/>
    </row>
    <row r="24" spans="2:22" ht="51.75" customHeight="1">
      <c r="B24" s="11">
        <v>15</v>
      </c>
      <c r="C24" s="28" t="s">
        <v>133</v>
      </c>
      <c r="D24" s="28"/>
      <c r="E24" s="12" t="s">
        <v>93</v>
      </c>
      <c r="F24" s="13"/>
      <c r="G24" s="14"/>
      <c r="H24" s="14"/>
      <c r="I24" s="13"/>
      <c r="J24" s="15"/>
    </row>
    <row r="25" spans="2:22" ht="31.5">
      <c r="B25" s="11">
        <v>16</v>
      </c>
      <c r="C25" s="28" t="s">
        <v>134</v>
      </c>
      <c r="D25" s="28"/>
      <c r="E25" s="12" t="s">
        <v>93</v>
      </c>
      <c r="F25" s="13"/>
      <c r="G25" s="14"/>
      <c r="H25" s="14"/>
      <c r="I25" s="13"/>
      <c r="J25" s="15"/>
      <c r="L25" s="59" t="s">
        <v>135</v>
      </c>
      <c r="Q25" s="60" t="s">
        <v>136</v>
      </c>
    </row>
    <row r="26" spans="2:22" ht="47.25">
      <c r="B26" s="11">
        <v>17</v>
      </c>
      <c r="C26" s="28" t="s">
        <v>137</v>
      </c>
      <c r="D26" s="28"/>
      <c r="E26" s="12" t="s">
        <v>93</v>
      </c>
      <c r="F26" s="13"/>
      <c r="G26" s="14"/>
      <c r="H26" s="14"/>
      <c r="I26" s="13"/>
      <c r="J26" s="15"/>
      <c r="M26" s="58"/>
      <c r="Q26" s="115" t="s">
        <v>138</v>
      </c>
      <c r="R26" s="116"/>
      <c r="S26" s="116"/>
      <c r="T26" s="116"/>
      <c r="U26" s="116"/>
      <c r="V26" s="116"/>
    </row>
    <row r="27" spans="2:22" ht="46.5" customHeight="1">
      <c r="B27" s="11">
        <v>18</v>
      </c>
      <c r="C27" s="28" t="s">
        <v>139</v>
      </c>
      <c r="D27" s="28"/>
      <c r="E27" s="12" t="s">
        <v>93</v>
      </c>
      <c r="F27" s="13"/>
      <c r="G27" s="14"/>
      <c r="H27" s="14"/>
      <c r="I27" s="13"/>
      <c r="J27" s="15"/>
    </row>
    <row r="28" spans="2:22" ht="52.5" customHeight="1">
      <c r="B28" s="11">
        <v>19</v>
      </c>
      <c r="C28" s="28" t="s">
        <v>140</v>
      </c>
      <c r="D28" s="28"/>
      <c r="E28" s="12" t="s">
        <v>93</v>
      </c>
      <c r="F28" s="13"/>
      <c r="G28" s="14"/>
      <c r="H28" s="14"/>
      <c r="I28" s="13"/>
      <c r="J28" s="15"/>
    </row>
    <row r="29" spans="2:22" ht="33.75" customHeight="1">
      <c r="B29" s="11">
        <v>20</v>
      </c>
      <c r="C29" s="28" t="s">
        <v>141</v>
      </c>
      <c r="D29" s="28"/>
      <c r="E29" s="12" t="s">
        <v>93</v>
      </c>
      <c r="F29" s="13"/>
      <c r="G29" s="14"/>
      <c r="H29" s="14"/>
      <c r="I29" s="13"/>
      <c r="J29" s="15"/>
    </row>
    <row r="30" spans="2:22" ht="37.5" customHeight="1">
      <c r="B30" s="11">
        <v>21</v>
      </c>
      <c r="C30" s="28" t="s">
        <v>142</v>
      </c>
      <c r="D30" s="28"/>
      <c r="E30" s="12" t="s">
        <v>93</v>
      </c>
      <c r="F30" s="13"/>
      <c r="G30" s="14"/>
      <c r="H30" s="14"/>
      <c r="I30" s="13"/>
      <c r="J30" s="15"/>
    </row>
    <row r="31" spans="2:22" ht="72" customHeight="1">
      <c r="B31" s="11">
        <v>22</v>
      </c>
      <c r="C31" s="28" t="s">
        <v>143</v>
      </c>
      <c r="D31" s="28"/>
      <c r="E31" s="12" t="s">
        <v>93</v>
      </c>
      <c r="F31" s="13"/>
      <c r="G31" s="14"/>
      <c r="H31" s="14"/>
      <c r="I31" s="13"/>
      <c r="J31" s="15"/>
    </row>
    <row r="32" spans="2:22" ht="45.75" customHeight="1">
      <c r="B32" s="11">
        <v>23</v>
      </c>
      <c r="C32" s="28" t="s">
        <v>144</v>
      </c>
      <c r="D32" s="28"/>
      <c r="E32" s="12" t="s">
        <v>93</v>
      </c>
      <c r="F32" s="13"/>
      <c r="G32" s="14"/>
      <c r="H32" s="14"/>
      <c r="I32" s="13"/>
      <c r="J32" s="15"/>
    </row>
    <row r="33" spans="2:10" ht="30">
      <c r="B33" s="11">
        <v>24</v>
      </c>
      <c r="C33" s="51" t="s">
        <v>145</v>
      </c>
      <c r="D33" s="52"/>
      <c r="E33" s="12" t="s">
        <v>93</v>
      </c>
      <c r="F33" s="53"/>
      <c r="G33" s="54"/>
      <c r="H33" s="55"/>
      <c r="I33" s="56"/>
      <c r="J33" s="57"/>
    </row>
    <row r="34" spans="2:10" ht="30">
      <c r="B34" s="11">
        <v>25</v>
      </c>
      <c r="C34" s="51" t="s">
        <v>146</v>
      </c>
      <c r="D34" s="52"/>
      <c r="E34" s="12" t="s">
        <v>93</v>
      </c>
      <c r="F34" s="53"/>
      <c r="G34" s="54"/>
      <c r="H34" s="55"/>
      <c r="I34" s="56"/>
      <c r="J34" s="57"/>
    </row>
    <row r="35" spans="2:10" ht="27.75" customHeight="1" thickBot="1">
      <c r="B35" s="89" t="s">
        <v>106</v>
      </c>
      <c r="C35" s="90"/>
      <c r="D35" s="47"/>
      <c r="E35" s="17">
        <f>(COUNTIF(E9:E32,"Fail"))</f>
        <v>1</v>
      </c>
      <c r="F35" s="18"/>
      <c r="G35" s="19"/>
      <c r="H35" s="20"/>
      <c r="I35" s="21"/>
      <c r="J35" s="27"/>
    </row>
    <row r="36" spans="2:10" ht="27.75" customHeight="1" thickBot="1">
      <c r="B36" s="91" t="s">
        <v>107</v>
      </c>
      <c r="C36" s="92"/>
      <c r="D36" s="48"/>
      <c r="E36" s="22">
        <f>(25-E35)/25</f>
        <v>0.96</v>
      </c>
      <c r="F36" s="23"/>
      <c r="G36" s="24"/>
      <c r="H36" s="25"/>
      <c r="I36" s="26"/>
      <c r="J36" s="27"/>
    </row>
    <row r="37" spans="2:10" ht="115.5" customHeight="1" thickBot="1">
      <c r="B37" s="86" t="s">
        <v>108</v>
      </c>
      <c r="C37" s="87"/>
      <c r="D37" s="87"/>
      <c r="E37" s="87"/>
      <c r="F37" s="87"/>
      <c r="G37" s="87"/>
      <c r="H37" s="87"/>
      <c r="I37" s="87"/>
      <c r="J37" s="88"/>
    </row>
  </sheetData>
  <mergeCells count="16">
    <mergeCell ref="Q26:V26"/>
    <mergeCell ref="B37:J37"/>
    <mergeCell ref="B1:C1"/>
    <mergeCell ref="B2:J2"/>
    <mergeCell ref="B3:F3"/>
    <mergeCell ref="G3:H3"/>
    <mergeCell ref="I3:J3"/>
    <mergeCell ref="B4:F4"/>
    <mergeCell ref="G4:H4"/>
    <mergeCell ref="I4:J4"/>
    <mergeCell ref="B5:J5"/>
    <mergeCell ref="B6:J6"/>
    <mergeCell ref="B8:J8"/>
    <mergeCell ref="B35:C35"/>
    <mergeCell ref="B36:C36"/>
    <mergeCell ref="B22:J22"/>
  </mergeCells>
  <conditionalFormatting sqref="H24:H34 H9:H15 H18:H21">
    <cfRule type="expression" dxfId="13" priority="7">
      <formula>E9="Not applicable for this review"</formula>
    </cfRule>
  </conditionalFormatting>
  <conditionalFormatting sqref="E9:E21">
    <cfRule type="expression" dxfId="12" priority="6">
      <formula>E9="Not applicable for this review"</formula>
    </cfRule>
  </conditionalFormatting>
  <conditionalFormatting sqref="H23">
    <cfRule type="expression" dxfId="11" priority="3">
      <formula>E23="Not applicable for this review"</formula>
    </cfRule>
  </conditionalFormatting>
  <conditionalFormatting sqref="E23:E34">
    <cfRule type="expression" dxfId="10" priority="1">
      <formula>E23="Not applicable for this review"</formula>
    </cfRule>
  </conditionalFormatting>
  <dataValidations count="1">
    <dataValidation type="list" allowBlank="1" showInputMessage="1" showErrorMessage="1" sqref="G36:H36" xr:uid="{3A3AAB50-72D4-4B22-AA6E-1720A0DE8BE1}">
      <formula1>$G$526:$G$527</formula1>
    </dataValidation>
  </dataValidation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B904D7C1-41D0-45F8-B7C5-274D17777BC8}">
          <x14:formula1>
            <xm:f>'Drop Down List'!$B$1:$B$4</xm:f>
          </x14:formula1>
          <xm:sqref>E9:E21 E23:E34</xm:sqref>
        </x14:dataValidation>
        <x14:dataValidation type="list" allowBlank="1" showInputMessage="1" showErrorMessage="1" xr:uid="{F800DB91-A790-45A1-AA05-3C1B044B9A39}">
          <x14:formula1>
            <xm:f>'Drop Down List'!$B$6:$B$8</xm:f>
          </x14:formula1>
          <xm:sqref>G23:G34 G9:G15 G18:G21</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1FB506-F515-43B0-8D60-BA79ED6F7361}">
  <dimension ref="B1:BB32"/>
  <sheetViews>
    <sheetView zoomScale="75" zoomScaleNormal="75" workbookViewId="0">
      <pane xSplit="1" ySplit="8" topLeftCell="C9" activePane="bottomRight" state="frozen"/>
      <selection pane="bottomRight" activeCell="I18" sqref="I18"/>
      <selection pane="bottomLeft" activeCell="C11" sqref="B10:J16"/>
      <selection pane="topRight" activeCell="C11" sqref="B10:J16"/>
    </sheetView>
  </sheetViews>
  <sheetFormatPr defaultColWidth="9.140625" defaultRowHeight="11.25"/>
  <cols>
    <col min="1" max="1" width="1.28515625" style="1" customWidth="1"/>
    <col min="2" max="2" width="5" style="2" customWidth="1"/>
    <col min="3" max="3" width="76.5703125" style="1" customWidth="1"/>
    <col min="4" max="4" width="51.42578125"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3"/>
      <c r="C1" s="93"/>
      <c r="D1" s="2"/>
    </row>
    <row r="2" spans="2:54" s="4" customFormat="1" ht="21" customHeight="1" thickBot="1">
      <c r="B2" s="94" t="s">
        <v>34</v>
      </c>
      <c r="C2" s="95"/>
      <c r="D2" s="95"/>
      <c r="E2" s="95"/>
      <c r="F2" s="95"/>
      <c r="G2" s="95"/>
      <c r="H2" s="95"/>
      <c r="I2" s="95"/>
      <c r="J2" s="96"/>
    </row>
    <row r="3" spans="2:54" s="5" customFormat="1" ht="20.25" customHeight="1" thickBot="1">
      <c r="B3" s="97" t="s">
        <v>35</v>
      </c>
      <c r="C3" s="98"/>
      <c r="D3" s="98"/>
      <c r="E3" s="98"/>
      <c r="F3" s="99"/>
      <c r="G3" s="100" t="s">
        <v>36</v>
      </c>
      <c r="H3" s="99"/>
      <c r="I3" s="100" t="s">
        <v>37</v>
      </c>
      <c r="J3" s="101"/>
    </row>
    <row r="4" spans="2:54" ht="39.75" customHeight="1" thickBot="1">
      <c r="B4" s="102" t="s">
        <v>13</v>
      </c>
      <c r="C4" s="103"/>
      <c r="D4" s="103"/>
      <c r="E4" s="103"/>
      <c r="F4" s="104"/>
      <c r="G4" s="105" t="s">
        <v>23</v>
      </c>
      <c r="H4" s="106"/>
      <c r="I4" s="107">
        <v>44686</v>
      </c>
      <c r="J4" s="108"/>
    </row>
    <row r="5" spans="2:54" ht="20.25" customHeight="1" thickBot="1">
      <c r="B5" s="109" t="s">
        <v>38</v>
      </c>
      <c r="C5" s="110"/>
      <c r="D5" s="110"/>
      <c r="E5" s="110"/>
      <c r="F5" s="110"/>
      <c r="G5" s="110"/>
      <c r="H5" s="110"/>
      <c r="I5" s="110"/>
      <c r="J5" s="111"/>
    </row>
    <row r="6" spans="2:54" ht="42" customHeight="1" thickBot="1">
      <c r="B6" s="112"/>
      <c r="C6" s="113"/>
      <c r="D6" s="113"/>
      <c r="E6" s="113"/>
      <c r="F6" s="113"/>
      <c r="G6" s="113"/>
      <c r="H6" s="113"/>
      <c r="I6" s="113"/>
      <c r="J6" s="114"/>
    </row>
    <row r="7" spans="2:54" s="5" customFormat="1" ht="35.25" customHeight="1" thickBot="1">
      <c r="B7" s="6" t="s">
        <v>39</v>
      </c>
      <c r="C7" s="7" t="s">
        <v>40</v>
      </c>
      <c r="D7" s="49" t="s">
        <v>41</v>
      </c>
      <c r="E7" s="8" t="s">
        <v>42</v>
      </c>
      <c r="F7" s="8" t="s">
        <v>43</v>
      </c>
      <c r="G7" s="9" t="s">
        <v>44</v>
      </c>
      <c r="H7" s="9" t="s">
        <v>45</v>
      </c>
      <c r="I7" s="8" t="s">
        <v>46</v>
      </c>
      <c r="J7" s="10" t="s">
        <v>47</v>
      </c>
    </row>
    <row r="8" spans="2:54" ht="26.25" customHeight="1">
      <c r="B8" s="83" t="s">
        <v>147</v>
      </c>
      <c r="C8" s="84"/>
      <c r="D8" s="84"/>
      <c r="E8" s="84"/>
      <c r="F8" s="84"/>
      <c r="G8" s="84"/>
      <c r="H8" s="84"/>
      <c r="I8" s="84"/>
      <c r="J8" s="85"/>
    </row>
    <row r="9" spans="2:54" ht="15.75">
      <c r="B9" s="11">
        <v>1</v>
      </c>
      <c r="C9" s="28" t="s">
        <v>148</v>
      </c>
      <c r="D9" s="28"/>
      <c r="E9" s="12" t="s">
        <v>50</v>
      </c>
      <c r="F9" s="13"/>
      <c r="G9" s="14"/>
      <c r="H9" s="14"/>
      <c r="I9" s="13"/>
      <c r="J9" s="15"/>
    </row>
    <row r="10" spans="2:54" ht="36" customHeight="1">
      <c r="B10" s="11">
        <v>2</v>
      </c>
      <c r="C10" s="28" t="s">
        <v>149</v>
      </c>
      <c r="D10" s="28"/>
      <c r="E10" s="12" t="s">
        <v>50</v>
      </c>
      <c r="F10" s="13"/>
      <c r="G10" s="14"/>
      <c r="H10" s="14"/>
      <c r="I10" s="13"/>
      <c r="J10" s="15"/>
      <c r="BB10" s="16"/>
    </row>
    <row r="11" spans="2:54" ht="31.5">
      <c r="B11" s="11">
        <v>3</v>
      </c>
      <c r="C11" s="28" t="s">
        <v>150</v>
      </c>
      <c r="D11" s="28"/>
      <c r="E11" s="12" t="s">
        <v>50</v>
      </c>
      <c r="F11" s="13"/>
      <c r="G11" s="14"/>
      <c r="H11" s="14"/>
      <c r="I11" s="13"/>
      <c r="J11" s="15"/>
      <c r="BB11" s="16"/>
    </row>
    <row r="12" spans="2:54" ht="47.25" customHeight="1">
      <c r="B12" s="11">
        <v>4</v>
      </c>
      <c r="C12" s="28" t="s">
        <v>151</v>
      </c>
      <c r="D12" s="28"/>
      <c r="E12" s="12" t="s">
        <v>50</v>
      </c>
      <c r="F12" s="13"/>
      <c r="G12" s="14"/>
      <c r="H12" s="14"/>
      <c r="I12" s="13"/>
      <c r="J12" s="15"/>
      <c r="BB12" s="16"/>
    </row>
    <row r="13" spans="2:54" ht="47.25" customHeight="1">
      <c r="B13" s="11">
        <v>5</v>
      </c>
      <c r="C13" s="28" t="s">
        <v>152</v>
      </c>
      <c r="D13" s="28"/>
      <c r="E13" s="12" t="s">
        <v>50</v>
      </c>
      <c r="F13" s="13"/>
      <c r="G13" s="14"/>
      <c r="H13" s="14"/>
      <c r="I13" s="13"/>
      <c r="J13" s="15"/>
      <c r="BB13" s="16"/>
    </row>
    <row r="14" spans="2:54" ht="47.25" customHeight="1" thickBot="1">
      <c r="B14" s="11">
        <v>6</v>
      </c>
      <c r="C14" s="28" t="s">
        <v>153</v>
      </c>
      <c r="D14" s="28"/>
      <c r="E14" s="12" t="s">
        <v>93</v>
      </c>
      <c r="F14" s="13"/>
      <c r="G14" s="14"/>
      <c r="H14" s="14"/>
      <c r="I14" s="13"/>
      <c r="J14" s="15"/>
      <c r="BB14" s="16"/>
    </row>
    <row r="15" spans="2:54" ht="26.25" customHeight="1">
      <c r="B15" s="83" t="s">
        <v>154</v>
      </c>
      <c r="C15" s="84"/>
      <c r="D15" s="84"/>
      <c r="E15" s="84"/>
      <c r="F15" s="84"/>
      <c r="G15" s="84"/>
      <c r="H15" s="84"/>
      <c r="I15" s="84"/>
      <c r="J15" s="85"/>
    </row>
    <row r="16" spans="2:54" ht="15.75">
      <c r="B16" s="11">
        <v>7</v>
      </c>
      <c r="C16" s="28" t="s">
        <v>155</v>
      </c>
      <c r="D16" s="28"/>
      <c r="E16" s="12" t="s">
        <v>50</v>
      </c>
      <c r="F16" s="13"/>
      <c r="G16" s="14"/>
      <c r="H16" s="14"/>
      <c r="I16" s="13"/>
      <c r="J16" s="15"/>
      <c r="BB16" s="16"/>
    </row>
    <row r="17" spans="2:54" ht="15.75">
      <c r="B17" s="11">
        <v>8</v>
      </c>
      <c r="C17" s="28" t="s">
        <v>156</v>
      </c>
      <c r="D17" s="28"/>
      <c r="E17" s="12" t="s">
        <v>50</v>
      </c>
      <c r="F17" s="13"/>
      <c r="G17" s="14"/>
      <c r="H17" s="14"/>
      <c r="I17" s="13"/>
      <c r="J17" s="15"/>
      <c r="BB17" s="16"/>
    </row>
    <row r="18" spans="2:54" ht="15.75">
      <c r="B18" s="11">
        <v>9</v>
      </c>
      <c r="C18" s="28" t="s">
        <v>157</v>
      </c>
      <c r="D18" s="28"/>
      <c r="E18" s="12" t="s">
        <v>50</v>
      </c>
      <c r="F18" s="13"/>
      <c r="G18" s="14"/>
      <c r="H18" s="14"/>
      <c r="I18" s="13"/>
      <c r="J18" s="15"/>
      <c r="BB18" s="16"/>
    </row>
    <row r="19" spans="2:54" ht="64.5" customHeight="1">
      <c r="B19" s="11">
        <v>10</v>
      </c>
      <c r="C19" s="28" t="s">
        <v>158</v>
      </c>
      <c r="D19" s="28"/>
      <c r="E19" s="12" t="s">
        <v>50</v>
      </c>
      <c r="F19" s="13"/>
      <c r="G19" s="14"/>
      <c r="H19" s="14"/>
      <c r="I19" s="13"/>
      <c r="J19" s="15"/>
      <c r="BB19" s="16"/>
    </row>
    <row r="20" spans="2:54" ht="45.75" customHeight="1">
      <c r="B20" s="11">
        <v>11</v>
      </c>
      <c r="C20" s="28" t="s">
        <v>159</v>
      </c>
      <c r="D20" s="28"/>
      <c r="E20" s="12" t="s">
        <v>50</v>
      </c>
      <c r="F20" s="13"/>
      <c r="G20" s="14"/>
      <c r="H20" s="14"/>
      <c r="I20" s="13"/>
      <c r="J20" s="15"/>
      <c r="BB20" s="16"/>
    </row>
    <row r="21" spans="2:54" ht="31.5">
      <c r="B21" s="11">
        <v>12</v>
      </c>
      <c r="C21" s="28" t="s">
        <v>160</v>
      </c>
      <c r="D21" s="28"/>
      <c r="E21" s="12" t="s">
        <v>50</v>
      </c>
      <c r="F21" s="13"/>
      <c r="G21" s="14"/>
      <c r="H21" s="14"/>
      <c r="I21" s="13"/>
      <c r="J21" s="15"/>
      <c r="BB21" s="16"/>
    </row>
    <row r="22" spans="2:54" ht="31.5">
      <c r="B22" s="11">
        <v>13</v>
      </c>
      <c r="C22" s="28" t="s">
        <v>161</v>
      </c>
      <c r="D22" s="28"/>
      <c r="E22" s="12" t="s">
        <v>73</v>
      </c>
      <c r="F22" s="13" t="s">
        <v>162</v>
      </c>
      <c r="G22" s="61" t="s">
        <v>122</v>
      </c>
      <c r="H22" s="62" t="s">
        <v>123</v>
      </c>
      <c r="I22" s="13" t="s">
        <v>65</v>
      </c>
      <c r="J22" s="15" t="s">
        <v>66</v>
      </c>
      <c r="BB22" s="16"/>
    </row>
    <row r="23" spans="2:54" ht="33" customHeight="1">
      <c r="B23" s="11">
        <v>14</v>
      </c>
      <c r="C23" s="28" t="s">
        <v>163</v>
      </c>
      <c r="D23" s="28"/>
      <c r="E23" s="12" t="s">
        <v>50</v>
      </c>
      <c r="F23" s="13"/>
      <c r="G23" s="61" t="s">
        <v>164</v>
      </c>
      <c r="H23" s="62" t="s">
        <v>164</v>
      </c>
      <c r="I23" s="13"/>
      <c r="J23" s="15"/>
      <c r="BB23" s="16"/>
    </row>
    <row r="24" spans="2:54" ht="31.5">
      <c r="B24" s="11">
        <v>15</v>
      </c>
      <c r="C24" s="28" t="s">
        <v>165</v>
      </c>
      <c r="D24" s="28"/>
      <c r="E24" s="12" t="s">
        <v>50</v>
      </c>
      <c r="F24" s="13"/>
      <c r="G24" s="61" t="s">
        <v>164</v>
      </c>
      <c r="H24" s="62" t="s">
        <v>164</v>
      </c>
      <c r="I24" s="13"/>
      <c r="J24" s="15"/>
      <c r="BB24" s="16"/>
    </row>
    <row r="25" spans="2:54" ht="31.5">
      <c r="B25" s="11">
        <v>16</v>
      </c>
      <c r="C25" s="28" t="s">
        <v>166</v>
      </c>
      <c r="D25" s="28"/>
      <c r="E25" s="12" t="s">
        <v>50</v>
      </c>
      <c r="F25" s="13"/>
      <c r="G25" s="61" t="s">
        <v>164</v>
      </c>
      <c r="H25" s="62" t="s">
        <v>164</v>
      </c>
      <c r="I25" s="13"/>
      <c r="J25" s="15"/>
      <c r="BB25" s="16"/>
    </row>
    <row r="26" spans="2:54" ht="46.5" customHeight="1">
      <c r="B26" s="11">
        <v>17</v>
      </c>
      <c r="C26" s="28" t="s">
        <v>167</v>
      </c>
      <c r="D26" s="28"/>
      <c r="E26" s="12" t="s">
        <v>73</v>
      </c>
      <c r="F26" s="13" t="s">
        <v>88</v>
      </c>
      <c r="G26" s="61" t="s">
        <v>63</v>
      </c>
      <c r="H26" s="62" t="s">
        <v>89</v>
      </c>
      <c r="I26" s="13" t="s">
        <v>65</v>
      </c>
      <c r="J26" s="15" t="s">
        <v>66</v>
      </c>
      <c r="BB26" s="16"/>
    </row>
    <row r="27" spans="2:54" ht="52.5" customHeight="1">
      <c r="B27" s="11">
        <v>18</v>
      </c>
      <c r="C27" s="28" t="s">
        <v>168</v>
      </c>
      <c r="D27" s="28"/>
      <c r="E27" s="12" t="s">
        <v>50</v>
      </c>
      <c r="F27" s="13"/>
      <c r="G27" s="14"/>
      <c r="H27" s="14"/>
      <c r="I27" s="13"/>
      <c r="J27" s="15"/>
      <c r="BB27" s="16"/>
    </row>
    <row r="28" spans="2:54" ht="47.25">
      <c r="B28" s="11">
        <v>19</v>
      </c>
      <c r="C28" s="28" t="s">
        <v>169</v>
      </c>
      <c r="D28" s="28"/>
      <c r="E28" s="12" t="s">
        <v>50</v>
      </c>
      <c r="F28" s="13"/>
      <c r="G28" s="14"/>
      <c r="H28" s="14"/>
      <c r="I28" s="13"/>
      <c r="J28" s="15"/>
      <c r="BB28" s="16"/>
    </row>
    <row r="29" spans="2:54" ht="30">
      <c r="B29" s="11">
        <v>20</v>
      </c>
      <c r="C29" s="28" t="s">
        <v>170</v>
      </c>
      <c r="D29" s="28"/>
      <c r="E29" s="12" t="s">
        <v>93</v>
      </c>
      <c r="F29" s="13"/>
      <c r="G29" s="14"/>
      <c r="H29" s="14"/>
      <c r="I29" s="13"/>
      <c r="J29" s="15"/>
      <c r="BB29" s="16"/>
    </row>
    <row r="30" spans="2:54" ht="27.75" customHeight="1" thickBot="1">
      <c r="B30" s="89" t="s">
        <v>106</v>
      </c>
      <c r="C30" s="90"/>
      <c r="D30" s="47"/>
      <c r="E30" s="17">
        <f>(COUNTIF(E9:E29,"Fail"))</f>
        <v>2</v>
      </c>
      <c r="F30" s="18"/>
      <c r="G30" s="19"/>
      <c r="H30" s="20"/>
      <c r="I30" s="21"/>
      <c r="J30" s="27"/>
    </row>
    <row r="31" spans="2:54" ht="27.75" customHeight="1" thickBot="1">
      <c r="B31" s="91" t="s">
        <v>107</v>
      </c>
      <c r="C31" s="92"/>
      <c r="D31" s="48"/>
      <c r="E31" s="22">
        <f>(20-E30)/20</f>
        <v>0.9</v>
      </c>
      <c r="F31" s="23"/>
      <c r="G31" s="24"/>
      <c r="H31" s="25"/>
      <c r="I31" s="26"/>
      <c r="J31" s="27"/>
    </row>
    <row r="32" spans="2:54" ht="115.5" customHeight="1" thickBot="1">
      <c r="B32" s="86" t="s">
        <v>108</v>
      </c>
      <c r="C32" s="87"/>
      <c r="D32" s="87"/>
      <c r="E32" s="87"/>
      <c r="F32" s="87"/>
      <c r="G32" s="87"/>
      <c r="H32" s="87"/>
      <c r="I32" s="87"/>
      <c r="J32" s="88"/>
    </row>
  </sheetData>
  <mergeCells count="15">
    <mergeCell ref="B32:J32"/>
    <mergeCell ref="B15:J15"/>
    <mergeCell ref="B1:C1"/>
    <mergeCell ref="B2:J2"/>
    <mergeCell ref="B3:F3"/>
    <mergeCell ref="G3:H3"/>
    <mergeCell ref="I3:J3"/>
    <mergeCell ref="B4:F4"/>
    <mergeCell ref="G4:H4"/>
    <mergeCell ref="I4:J4"/>
    <mergeCell ref="B5:J5"/>
    <mergeCell ref="B6:J6"/>
    <mergeCell ref="B8:J8"/>
    <mergeCell ref="B30:C30"/>
    <mergeCell ref="B31:C31"/>
  </mergeCells>
  <conditionalFormatting sqref="H9:H14 H17:H21 H27:H29">
    <cfRule type="expression" dxfId="9" priority="4">
      <formula>E9="Not applicable for this review"</formula>
    </cfRule>
  </conditionalFormatting>
  <conditionalFormatting sqref="E9:E14 E17:E29">
    <cfRule type="expression" dxfId="8" priority="3">
      <formula>E9="Not applicable for this review"</formula>
    </cfRule>
  </conditionalFormatting>
  <conditionalFormatting sqref="H16">
    <cfRule type="expression" dxfId="7" priority="2">
      <formula>E16="Not applicable for this review"</formula>
    </cfRule>
  </conditionalFormatting>
  <conditionalFormatting sqref="E16">
    <cfRule type="expression" dxfId="6" priority="1">
      <formula>E16="Not applicable for this review"</formula>
    </cfRule>
  </conditionalFormatting>
  <dataValidations count="1">
    <dataValidation type="list" allowBlank="1" showInputMessage="1" showErrorMessage="1" sqref="G31:H31" xr:uid="{D7CD392D-7258-4DBC-8EB9-E7A3C9641FBF}">
      <formula1>$G$521:$G$522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3FB3855F-CEA2-47A6-8904-5CDB3BE4F218}">
          <x14:formula1>
            <xm:f>'Drop Down List'!$B$1:$B$4</xm:f>
          </x14:formula1>
          <xm:sqref>E9:E14 E16:E29</xm:sqref>
        </x14:dataValidation>
        <x14:dataValidation type="list" allowBlank="1" showInputMessage="1" showErrorMessage="1" xr:uid="{C2AEF4C4-7205-4092-811B-D6D4918C99CC}">
          <x14:formula1>
            <xm:f>'Drop Down List'!$B$6:$B$8</xm:f>
          </x14:formula1>
          <xm:sqref>G9:G14 G16:G21 G27:G29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49CA7-4F20-4A4F-B9B6-9792B33538B1}">
  <dimension ref="B1:BB26"/>
  <sheetViews>
    <sheetView topLeftCell="D1" zoomScale="75" zoomScaleNormal="75" workbookViewId="0">
      <selection activeCell="B4" sqref="B4:F4"/>
    </sheetView>
  </sheetViews>
  <sheetFormatPr defaultColWidth="9.140625" defaultRowHeight="11.25"/>
  <cols>
    <col min="1" max="1" width="1.28515625" style="1" customWidth="1"/>
    <col min="2" max="2" width="5" style="2" customWidth="1"/>
    <col min="3" max="3" width="76.5703125" style="1" customWidth="1"/>
    <col min="4" max="4" width="59.28515625" style="1" customWidth="1"/>
    <col min="5" max="5" width="28.855468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3"/>
      <c r="C1" s="93"/>
      <c r="D1" s="2"/>
    </row>
    <row r="2" spans="2:54" s="4" customFormat="1" ht="21" customHeight="1" thickBot="1">
      <c r="B2" s="94" t="s">
        <v>171</v>
      </c>
      <c r="C2" s="95"/>
      <c r="D2" s="95"/>
      <c r="E2" s="95"/>
      <c r="F2" s="95"/>
      <c r="G2" s="95"/>
      <c r="H2" s="95"/>
      <c r="I2" s="95"/>
      <c r="J2" s="96"/>
    </row>
    <row r="3" spans="2:54" s="5" customFormat="1" ht="20.25" customHeight="1" thickBot="1">
      <c r="B3" s="97" t="s">
        <v>35</v>
      </c>
      <c r="C3" s="98"/>
      <c r="D3" s="98"/>
      <c r="E3" s="98"/>
      <c r="F3" s="99"/>
      <c r="G3" s="100" t="s">
        <v>36</v>
      </c>
      <c r="H3" s="99"/>
      <c r="I3" s="100" t="s">
        <v>37</v>
      </c>
      <c r="J3" s="101"/>
    </row>
    <row r="4" spans="2:54" ht="39.75" customHeight="1" thickBot="1">
      <c r="B4" s="102" t="s">
        <v>13</v>
      </c>
      <c r="C4" s="103"/>
      <c r="D4" s="103"/>
      <c r="E4" s="103"/>
      <c r="F4" s="104"/>
      <c r="G4" s="105" t="s">
        <v>172</v>
      </c>
      <c r="H4" s="106"/>
      <c r="I4" s="107">
        <v>44707</v>
      </c>
      <c r="J4" s="108"/>
    </row>
    <row r="5" spans="2:54" ht="20.25" customHeight="1" thickBot="1">
      <c r="B5" s="109" t="s">
        <v>38</v>
      </c>
      <c r="C5" s="110"/>
      <c r="D5" s="110"/>
      <c r="E5" s="110"/>
      <c r="F5" s="110"/>
      <c r="G5" s="110"/>
      <c r="H5" s="110"/>
      <c r="I5" s="110"/>
      <c r="J5" s="111"/>
    </row>
    <row r="6" spans="2:54" ht="42" customHeight="1" thickBot="1">
      <c r="B6" s="112"/>
      <c r="C6" s="113"/>
      <c r="D6" s="113"/>
      <c r="E6" s="113"/>
      <c r="F6" s="113"/>
      <c r="G6" s="113"/>
      <c r="H6" s="113"/>
      <c r="I6" s="113"/>
      <c r="J6" s="114"/>
    </row>
    <row r="7" spans="2:54" s="5" customFormat="1" ht="35.25" customHeight="1" thickBot="1">
      <c r="B7" s="6" t="s">
        <v>39</v>
      </c>
      <c r="C7" s="7" t="s">
        <v>40</v>
      </c>
      <c r="D7" s="50" t="s">
        <v>41</v>
      </c>
      <c r="E7" s="8" t="s">
        <v>42</v>
      </c>
      <c r="F7" s="8" t="s">
        <v>43</v>
      </c>
      <c r="G7" s="9" t="s">
        <v>44</v>
      </c>
      <c r="H7" s="9" t="s">
        <v>45</v>
      </c>
      <c r="I7" s="8" t="s">
        <v>46</v>
      </c>
      <c r="J7" s="10" t="s">
        <v>47</v>
      </c>
    </row>
    <row r="8" spans="2:54" ht="26.25" customHeight="1">
      <c r="B8" s="83" t="s">
        <v>173</v>
      </c>
      <c r="C8" s="84"/>
      <c r="D8" s="84"/>
      <c r="E8" s="84"/>
      <c r="F8" s="84"/>
      <c r="G8" s="84"/>
      <c r="H8" s="84"/>
      <c r="I8" s="84"/>
      <c r="J8" s="85"/>
    </row>
    <row r="9" spans="2:54" ht="34.5" customHeight="1">
      <c r="B9" s="11">
        <v>1</v>
      </c>
      <c r="C9" s="28" t="s">
        <v>174</v>
      </c>
      <c r="D9" s="28"/>
      <c r="E9" s="12" t="s">
        <v>50</v>
      </c>
      <c r="F9" s="13"/>
      <c r="G9" s="14"/>
      <c r="H9" s="14"/>
      <c r="I9" s="13"/>
      <c r="J9" s="15"/>
    </row>
    <row r="10" spans="2:54" ht="34.5" customHeight="1">
      <c r="B10" s="11">
        <v>2</v>
      </c>
      <c r="C10" s="28" t="s">
        <v>175</v>
      </c>
      <c r="D10" s="28"/>
      <c r="E10" s="12" t="s">
        <v>50</v>
      </c>
      <c r="F10" s="13"/>
      <c r="G10" s="14"/>
      <c r="H10" s="14"/>
      <c r="I10" s="13"/>
      <c r="J10" s="15"/>
    </row>
    <row r="11" spans="2:54" ht="31.5">
      <c r="B11" s="11">
        <v>3</v>
      </c>
      <c r="C11" s="28" t="s">
        <v>176</v>
      </c>
      <c r="D11" s="28"/>
      <c r="E11" s="12" t="s">
        <v>50</v>
      </c>
      <c r="F11" s="13"/>
      <c r="G11" s="14"/>
      <c r="H11" s="14"/>
      <c r="I11" s="13"/>
      <c r="J11" s="15"/>
    </row>
    <row r="12" spans="2:54" ht="47.25">
      <c r="B12" s="11">
        <v>4</v>
      </c>
      <c r="C12" s="28" t="s">
        <v>177</v>
      </c>
      <c r="D12" s="28"/>
      <c r="E12" s="12" t="s">
        <v>50</v>
      </c>
      <c r="F12" s="13" t="s">
        <v>178</v>
      </c>
      <c r="G12" s="14"/>
      <c r="H12" s="14"/>
      <c r="I12" s="13"/>
      <c r="J12" s="15"/>
    </row>
    <row r="13" spans="2:54" ht="16.5" thickBot="1">
      <c r="B13" s="11">
        <v>5</v>
      </c>
      <c r="C13" s="28" t="s">
        <v>179</v>
      </c>
      <c r="D13" s="28"/>
      <c r="E13" s="12" t="s">
        <v>50</v>
      </c>
      <c r="F13" s="13"/>
      <c r="G13" s="14"/>
      <c r="H13" s="14"/>
      <c r="I13" s="13"/>
      <c r="J13" s="15"/>
    </row>
    <row r="14" spans="2:54" ht="26.25" customHeight="1">
      <c r="B14" s="83" t="s">
        <v>180</v>
      </c>
      <c r="C14" s="84"/>
      <c r="D14" s="84"/>
      <c r="E14" s="84"/>
      <c r="F14" s="84"/>
      <c r="G14" s="84"/>
      <c r="H14" s="84"/>
      <c r="I14" s="84"/>
      <c r="J14" s="85"/>
    </row>
    <row r="15" spans="2:54" ht="31.5">
      <c r="B15" s="11">
        <v>6</v>
      </c>
      <c r="C15" s="28" t="s">
        <v>181</v>
      </c>
      <c r="D15" s="28"/>
      <c r="E15" s="12" t="s">
        <v>93</v>
      </c>
      <c r="F15" s="13"/>
      <c r="G15" s="14"/>
      <c r="H15" s="14"/>
      <c r="I15" s="13"/>
      <c r="J15" s="15"/>
      <c r="BB15" s="16"/>
    </row>
    <row r="16" spans="2:54" ht="27.75" customHeight="1" thickBot="1">
      <c r="B16" s="89" t="s">
        <v>106</v>
      </c>
      <c r="C16" s="90"/>
      <c r="D16" s="47"/>
      <c r="E16" s="17">
        <f>(COUNTIF(E12:E15,"Fail"))</f>
        <v>0</v>
      </c>
      <c r="F16" s="18"/>
      <c r="G16" s="19"/>
      <c r="H16" s="20"/>
      <c r="I16" s="21"/>
      <c r="J16" s="27"/>
    </row>
    <row r="17" spans="2:10" ht="27.75" customHeight="1" thickBot="1">
      <c r="B17" s="91" t="s">
        <v>107</v>
      </c>
      <c r="C17" s="92"/>
      <c r="D17" s="48"/>
      <c r="E17" s="22">
        <f>(6-E16)/6</f>
        <v>1</v>
      </c>
      <c r="F17" s="23"/>
      <c r="G17" s="24"/>
      <c r="H17" s="25"/>
      <c r="I17" s="26"/>
      <c r="J17" s="27"/>
    </row>
    <row r="18" spans="2:10" ht="64.5" customHeight="1" thickBot="1">
      <c r="B18" s="86" t="s">
        <v>108</v>
      </c>
      <c r="C18" s="87"/>
      <c r="D18" s="87"/>
      <c r="E18" s="87"/>
      <c r="F18" s="87"/>
      <c r="G18" s="87"/>
      <c r="H18" s="87"/>
      <c r="I18" s="87"/>
      <c r="J18" s="88"/>
    </row>
    <row r="19" spans="2:10" ht="45.75" customHeight="1"/>
    <row r="25" spans="2:10" ht="46.5" customHeight="1"/>
    <row r="26" spans="2:10" ht="52.5" customHeight="1"/>
  </sheetData>
  <mergeCells count="15">
    <mergeCell ref="B18:J18"/>
    <mergeCell ref="B1:C1"/>
    <mergeCell ref="B2:J2"/>
    <mergeCell ref="B3:F3"/>
    <mergeCell ref="G3:H3"/>
    <mergeCell ref="I3:J3"/>
    <mergeCell ref="B4:F4"/>
    <mergeCell ref="G4:H4"/>
    <mergeCell ref="I4:J4"/>
    <mergeCell ref="B5:J5"/>
    <mergeCell ref="B6:J6"/>
    <mergeCell ref="B8:J8"/>
    <mergeCell ref="B16:C16"/>
    <mergeCell ref="B17:C17"/>
    <mergeCell ref="B14:J14"/>
  </mergeCells>
  <conditionalFormatting sqref="H12:H13 H15">
    <cfRule type="expression" dxfId="5" priority="4">
      <formula>E12="Not applicable for this review"</formula>
    </cfRule>
  </conditionalFormatting>
  <conditionalFormatting sqref="E12:E13 E15">
    <cfRule type="expression" dxfId="4" priority="3">
      <formula>E12="Not applicable for this review"</formula>
    </cfRule>
  </conditionalFormatting>
  <conditionalFormatting sqref="H9:H11">
    <cfRule type="expression" dxfId="3" priority="2">
      <formula>E9="Not applicable for this review"</formula>
    </cfRule>
  </conditionalFormatting>
  <conditionalFormatting sqref="E9:E11">
    <cfRule type="expression" dxfId="2" priority="1">
      <formula>E9="Not applicable for this review"</formula>
    </cfRule>
  </conditionalFormatting>
  <dataValidations count="1">
    <dataValidation type="list" allowBlank="1" showInputMessage="1" showErrorMessage="1" sqref="G17:H17" xr:uid="{3E2FB52A-511F-447A-B77B-09DC12F9C304}">
      <formula1>$G$507:$G$508</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DEBBC24-4B7A-40F7-A7E6-F5B7B976DFF1}">
          <x14:formula1>
            <xm:f>'Drop Down List'!$B$1:$B$4</xm:f>
          </x14:formula1>
          <xm:sqref>E9:E13 E15</xm:sqref>
        </x14:dataValidation>
        <x14:dataValidation type="list" allowBlank="1" showInputMessage="1" showErrorMessage="1" xr:uid="{343D61FC-969B-42C5-A545-F8A7B766DB41}">
          <x14:formula1>
            <xm:f>'Drop Down List'!$B$6:$B$8</xm:f>
          </x14:formula1>
          <xm:sqref>G9:G13 G15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3EF6E0-C1F6-47A7-AF6B-804B00AF9DAD}">
  <dimension ref="B1:BB24"/>
  <sheetViews>
    <sheetView topLeftCell="C1" zoomScale="75" zoomScaleNormal="75" workbookViewId="0">
      <selection activeCell="F11" sqref="F11"/>
    </sheetView>
  </sheetViews>
  <sheetFormatPr defaultColWidth="9.140625" defaultRowHeight="11.25"/>
  <cols>
    <col min="1" max="1" width="1.28515625" style="1" customWidth="1"/>
    <col min="2" max="2" width="5" style="2" customWidth="1"/>
    <col min="3" max="3" width="76.5703125" style="1" customWidth="1"/>
    <col min="4" max="4" width="49" style="1" customWidth="1"/>
    <col min="5" max="5" width="14.7109375" style="2" customWidth="1"/>
    <col min="6" max="6" width="37.140625" style="1" customWidth="1"/>
    <col min="7" max="7" width="18.140625" style="2" customWidth="1"/>
    <col min="8" max="8" width="37.85546875" style="2" customWidth="1"/>
    <col min="9" max="9" width="15.5703125" style="3" customWidth="1"/>
    <col min="10" max="10" width="31.7109375" style="1" customWidth="1"/>
    <col min="11" max="22" width="9.140625" style="1"/>
    <col min="23" max="23" width="19.28515625" style="1" customWidth="1"/>
    <col min="24" max="53" width="9.140625" style="1"/>
    <col min="54" max="54" width="37.42578125" style="1" bestFit="1" customWidth="1"/>
    <col min="55" max="16384" width="9.140625" style="1"/>
  </cols>
  <sheetData>
    <row r="1" spans="2:54" ht="45" customHeight="1" thickBot="1">
      <c r="B1" s="93"/>
      <c r="C1" s="93"/>
      <c r="D1" s="2"/>
    </row>
    <row r="2" spans="2:54" s="4" customFormat="1" ht="21" customHeight="1" thickBot="1">
      <c r="B2" s="94" t="s">
        <v>182</v>
      </c>
      <c r="C2" s="95"/>
      <c r="D2" s="95"/>
      <c r="E2" s="95"/>
      <c r="F2" s="95"/>
      <c r="G2" s="95"/>
      <c r="H2" s="95"/>
      <c r="I2" s="95"/>
      <c r="J2" s="96"/>
    </row>
    <row r="3" spans="2:54" s="5" customFormat="1" ht="20.25" customHeight="1">
      <c r="B3" s="97" t="s">
        <v>35</v>
      </c>
      <c r="C3" s="98"/>
      <c r="D3" s="98"/>
      <c r="E3" s="98"/>
      <c r="F3" s="99"/>
      <c r="G3" s="100" t="s">
        <v>36</v>
      </c>
      <c r="H3" s="99"/>
      <c r="I3" s="100" t="s">
        <v>37</v>
      </c>
      <c r="J3" s="101"/>
    </row>
    <row r="4" spans="2:54" ht="39.75" customHeight="1">
      <c r="B4" s="102" t="s">
        <v>13</v>
      </c>
      <c r="C4" s="103"/>
      <c r="D4" s="103"/>
      <c r="E4" s="103"/>
      <c r="F4" s="104"/>
      <c r="G4" s="105" t="s">
        <v>172</v>
      </c>
      <c r="H4" s="106"/>
      <c r="I4" s="107">
        <v>44707</v>
      </c>
      <c r="J4" s="108"/>
    </row>
    <row r="5" spans="2:54" ht="20.25" customHeight="1">
      <c r="B5" s="109" t="s">
        <v>38</v>
      </c>
      <c r="C5" s="110"/>
      <c r="D5" s="110"/>
      <c r="E5" s="110"/>
      <c r="F5" s="110"/>
      <c r="G5" s="110"/>
      <c r="H5" s="110"/>
      <c r="I5" s="110"/>
      <c r="J5" s="111"/>
    </row>
    <row r="6" spans="2:54" ht="42" customHeight="1" thickBot="1">
      <c r="B6" s="112"/>
      <c r="C6" s="113"/>
      <c r="D6" s="113"/>
      <c r="E6" s="113"/>
      <c r="F6" s="113"/>
      <c r="G6" s="113"/>
      <c r="H6" s="113"/>
      <c r="I6" s="113"/>
      <c r="J6" s="114"/>
    </row>
    <row r="7" spans="2:54" s="5" customFormat="1" ht="35.25" customHeight="1" thickBot="1">
      <c r="B7" s="6" t="s">
        <v>39</v>
      </c>
      <c r="C7" s="7" t="s">
        <v>40</v>
      </c>
      <c r="D7" s="7" t="s">
        <v>41</v>
      </c>
      <c r="E7" s="8" t="s">
        <v>42</v>
      </c>
      <c r="F7" s="8" t="s">
        <v>43</v>
      </c>
      <c r="G7" s="9" t="s">
        <v>44</v>
      </c>
      <c r="H7" s="9" t="s">
        <v>45</v>
      </c>
      <c r="I7" s="8" t="s">
        <v>46</v>
      </c>
      <c r="J7" s="10" t="s">
        <v>47</v>
      </c>
    </row>
    <row r="8" spans="2:54" ht="26.25" customHeight="1">
      <c r="B8" s="83" t="s">
        <v>183</v>
      </c>
      <c r="C8" s="84"/>
      <c r="D8" s="84"/>
      <c r="E8" s="84"/>
      <c r="F8" s="84"/>
      <c r="G8" s="84"/>
      <c r="H8" s="84"/>
      <c r="I8" s="84"/>
      <c r="J8" s="85"/>
    </row>
    <row r="9" spans="2:54" ht="31.5">
      <c r="B9" s="11">
        <v>1</v>
      </c>
      <c r="C9" s="28" t="s">
        <v>184</v>
      </c>
      <c r="D9" s="28"/>
      <c r="E9" s="12" t="s">
        <v>50</v>
      </c>
      <c r="F9" s="13"/>
      <c r="G9" s="14"/>
      <c r="H9" s="14"/>
      <c r="I9" s="13"/>
      <c r="J9" s="15"/>
    </row>
    <row r="10" spans="2:54" ht="47.25">
      <c r="B10" s="11">
        <v>2</v>
      </c>
      <c r="C10" s="28" t="s">
        <v>185</v>
      </c>
      <c r="D10" s="28"/>
      <c r="E10" s="12" t="s">
        <v>50</v>
      </c>
      <c r="F10" s="13"/>
      <c r="G10" s="14"/>
      <c r="H10" s="14"/>
      <c r="I10" s="13"/>
      <c r="J10" s="15"/>
      <c r="BB10" s="16"/>
    </row>
    <row r="11" spans="2:54" ht="31.5">
      <c r="B11" s="11">
        <v>3</v>
      </c>
      <c r="C11" s="28" t="s">
        <v>186</v>
      </c>
      <c r="D11" s="28"/>
      <c r="E11" s="12" t="s">
        <v>50</v>
      </c>
      <c r="F11" s="13"/>
      <c r="G11" s="14"/>
      <c r="H11" s="14"/>
      <c r="I11" s="13"/>
      <c r="J11" s="15"/>
      <c r="BB11" s="16"/>
    </row>
    <row r="12" spans="2:54" ht="47.25">
      <c r="B12" s="11">
        <v>4</v>
      </c>
      <c r="C12" s="28" t="s">
        <v>187</v>
      </c>
      <c r="D12" s="28"/>
      <c r="E12" s="12" t="s">
        <v>50</v>
      </c>
      <c r="F12" s="13"/>
      <c r="G12" s="14"/>
      <c r="H12" s="14"/>
      <c r="I12" s="13"/>
      <c r="J12" s="15"/>
      <c r="BB12" s="16"/>
    </row>
    <row r="13" spans="2:54" ht="31.5">
      <c r="B13" s="11">
        <v>5</v>
      </c>
      <c r="C13" s="28" t="s">
        <v>188</v>
      </c>
      <c r="D13" s="28"/>
      <c r="E13" s="12" t="s">
        <v>50</v>
      </c>
      <c r="F13" s="13"/>
      <c r="G13" s="14"/>
      <c r="H13" s="14"/>
      <c r="I13" s="13"/>
      <c r="J13" s="15"/>
      <c r="BB13" s="16"/>
    </row>
    <row r="14" spans="2:54" ht="15.75">
      <c r="B14" s="11">
        <v>6</v>
      </c>
      <c r="C14" s="28" t="s">
        <v>189</v>
      </c>
      <c r="D14" s="28"/>
      <c r="E14" s="12"/>
      <c r="F14" s="13"/>
      <c r="G14" s="14"/>
      <c r="H14" s="14"/>
      <c r="I14" s="13"/>
      <c r="J14" s="15"/>
      <c r="BB14" s="16"/>
    </row>
    <row r="15" spans="2:54" ht="15.75">
      <c r="B15" s="11">
        <v>7</v>
      </c>
      <c r="C15" s="28" t="s">
        <v>190</v>
      </c>
      <c r="D15" s="28"/>
      <c r="E15" s="12" t="s">
        <v>50</v>
      </c>
      <c r="F15" s="13"/>
      <c r="G15" s="14"/>
      <c r="H15" s="14"/>
      <c r="I15" s="13"/>
      <c r="J15" s="15"/>
      <c r="BB15" s="16"/>
    </row>
    <row r="16" spans="2:54" ht="64.5" customHeight="1">
      <c r="B16" s="11">
        <v>8</v>
      </c>
      <c r="C16" s="28" t="s">
        <v>191</v>
      </c>
      <c r="D16" s="28"/>
      <c r="E16" s="12" t="s">
        <v>50</v>
      </c>
      <c r="F16" s="13"/>
      <c r="G16" s="14"/>
      <c r="H16" s="14"/>
      <c r="I16" s="13"/>
      <c r="J16" s="15"/>
      <c r="BB16" s="16"/>
    </row>
    <row r="17" spans="2:54" ht="45.75" customHeight="1">
      <c r="B17" s="11">
        <v>9</v>
      </c>
      <c r="C17" s="28" t="s">
        <v>192</v>
      </c>
      <c r="D17" s="28"/>
      <c r="E17" s="12" t="s">
        <v>50</v>
      </c>
      <c r="F17" s="13"/>
      <c r="G17" s="14"/>
      <c r="H17" s="14"/>
      <c r="I17" s="13"/>
      <c r="J17" s="15"/>
      <c r="BB17" s="16"/>
    </row>
    <row r="18" spans="2:54" ht="31.5">
      <c r="B18" s="11">
        <v>10</v>
      </c>
      <c r="C18" s="28" t="s">
        <v>193</v>
      </c>
      <c r="D18" s="28"/>
      <c r="E18" s="12" t="s">
        <v>50</v>
      </c>
      <c r="F18" s="13"/>
      <c r="G18" s="14"/>
      <c r="H18" s="14"/>
      <c r="I18" s="13"/>
      <c r="J18" s="15"/>
      <c r="BB18" s="16"/>
    </row>
    <row r="19" spans="2:54" ht="36" customHeight="1">
      <c r="B19" s="11">
        <v>11</v>
      </c>
      <c r="C19" s="28" t="s">
        <v>194</v>
      </c>
      <c r="D19" s="28"/>
      <c r="E19" s="12" t="s">
        <v>50</v>
      </c>
      <c r="F19" s="13"/>
      <c r="G19" s="14"/>
      <c r="H19" s="14"/>
      <c r="I19" s="13"/>
      <c r="J19" s="15"/>
      <c r="BB19" s="16"/>
    </row>
    <row r="20" spans="2:54" ht="27.75" customHeight="1" thickBot="1">
      <c r="B20" s="89" t="s">
        <v>106</v>
      </c>
      <c r="C20" s="90"/>
      <c r="D20" s="47"/>
      <c r="E20" s="17">
        <f>(COUNTIF(E9:E19,"Fail"))</f>
        <v>0</v>
      </c>
      <c r="F20" s="18"/>
      <c r="G20" s="19"/>
      <c r="H20" s="20"/>
      <c r="I20" s="21"/>
      <c r="J20" s="27"/>
    </row>
    <row r="21" spans="2:54" ht="27.75" customHeight="1" thickBot="1">
      <c r="B21" s="91" t="s">
        <v>107</v>
      </c>
      <c r="C21" s="92"/>
      <c r="D21" s="48"/>
      <c r="E21" s="22">
        <f>(11-E20)/11</f>
        <v>1</v>
      </c>
      <c r="F21" s="23"/>
      <c r="G21" s="24"/>
      <c r="H21" s="25"/>
      <c r="I21" s="26"/>
      <c r="J21" s="27"/>
    </row>
    <row r="22" spans="2:54" ht="115.5" customHeight="1" thickBot="1">
      <c r="B22" s="86" t="s">
        <v>108</v>
      </c>
      <c r="C22" s="87"/>
      <c r="D22" s="87"/>
      <c r="E22" s="87"/>
      <c r="F22" s="87"/>
      <c r="G22" s="87"/>
      <c r="H22" s="87"/>
      <c r="I22" s="87"/>
      <c r="J22" s="88"/>
    </row>
    <row r="23" spans="2:54" ht="46.5" customHeight="1"/>
    <row r="24" spans="2:54" ht="52.5" customHeight="1"/>
  </sheetData>
  <mergeCells count="14">
    <mergeCell ref="B22:J22"/>
    <mergeCell ref="B1:C1"/>
    <mergeCell ref="B2:J2"/>
    <mergeCell ref="B3:F3"/>
    <mergeCell ref="G3:H3"/>
    <mergeCell ref="I3:J3"/>
    <mergeCell ref="B4:F4"/>
    <mergeCell ref="G4:H4"/>
    <mergeCell ref="I4:J4"/>
    <mergeCell ref="B5:J5"/>
    <mergeCell ref="B6:J6"/>
    <mergeCell ref="B8:J8"/>
    <mergeCell ref="B20:C20"/>
    <mergeCell ref="B21:C21"/>
  </mergeCells>
  <conditionalFormatting sqref="H9:H19">
    <cfRule type="expression" dxfId="1" priority="2">
      <formula>E9="Not applicable for this review"</formula>
    </cfRule>
  </conditionalFormatting>
  <conditionalFormatting sqref="E9:E19">
    <cfRule type="expression" dxfId="0" priority="1">
      <formula>E9="Not applicable for this review"</formula>
    </cfRule>
  </conditionalFormatting>
  <dataValidations count="1">
    <dataValidation type="list" allowBlank="1" showInputMessage="1" showErrorMessage="1" sqref="G21:H21" xr:uid="{A920D0D2-4818-4FC4-B5E2-9663A0CC4A17}">
      <formula1>$G$511:$G$512</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33A55-8C17-4010-9136-D7B3E5296040}">
          <x14:formula1>
            <xm:f>'Drop Down List'!$B$6:$B$8</xm:f>
          </x14:formula1>
          <xm:sqref>G9:G19</xm:sqref>
        </x14:dataValidation>
        <x14:dataValidation type="list" allowBlank="1" showInputMessage="1" showErrorMessage="1" xr:uid="{13FBE279-D10A-4559-AC35-F6439EAC17A3}">
          <x14:formula1>
            <xm:f>'Drop Down List'!$B$1:$B$4</xm:f>
          </x14:formula1>
          <xm:sqref>E9:E19</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B16CB5-8DC8-4286-982E-4D28063D2814}">
  <dimension ref="B1:B8"/>
  <sheetViews>
    <sheetView zoomScale="90" zoomScaleNormal="90" workbookViewId="0">
      <selection activeCell="B16" sqref="B16"/>
    </sheetView>
  </sheetViews>
  <sheetFormatPr defaultRowHeight="15"/>
  <cols>
    <col min="1" max="1" width="3" customWidth="1"/>
    <col min="2" max="2" width="165.5703125" customWidth="1"/>
  </cols>
  <sheetData>
    <row r="1" spans="2:2">
      <c r="B1" t="s">
        <v>50</v>
      </c>
    </row>
    <row r="2" spans="2:2">
      <c r="B2" t="s">
        <v>73</v>
      </c>
    </row>
    <row r="3" spans="2:2">
      <c r="B3" t="s">
        <v>195</v>
      </c>
    </row>
    <row r="4" spans="2:2">
      <c r="B4" t="s">
        <v>93</v>
      </c>
    </row>
    <row r="6" spans="2:2">
      <c r="B6" t="s">
        <v>63</v>
      </c>
    </row>
    <row r="7" spans="2:2">
      <c r="B7" t="s">
        <v>122</v>
      </c>
    </row>
    <row r="8" spans="2:2">
      <c r="B8" t="s">
        <v>196</v>
      </c>
    </row>
  </sheetData>
  <sheetProtection selectLockedCells="1" selectUnlockedCells="1"/>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6f6ceba-cc09-45df-bfa7-0791b6bbf79d">
      <Terms xmlns="http://schemas.microsoft.com/office/infopath/2007/PartnerControls"/>
    </lcf76f155ced4ddcb4097134ff3c332f>
    <TaxCatchAll xmlns="0821988d-8727-4eb4-919d-4308d73b80d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20FABAA67A6884F82E2A50A779C13EA" ma:contentTypeVersion="17" ma:contentTypeDescription="Create a new document." ma:contentTypeScope="" ma:versionID="be68451fd984d67472fa1e5ac7931fdc">
  <xsd:schema xmlns:xsd="http://www.w3.org/2001/XMLSchema" xmlns:xs="http://www.w3.org/2001/XMLSchema" xmlns:p="http://schemas.microsoft.com/office/2006/metadata/properties" xmlns:ns2="16f6ceba-cc09-45df-bfa7-0791b6bbf79d" xmlns:ns3="9c50ebd9-a98e-4b01-b1aa-3c7c650e3423" xmlns:ns4="0821988d-8727-4eb4-919d-4308d73b80d4" targetNamespace="http://schemas.microsoft.com/office/2006/metadata/properties" ma:root="true" ma:fieldsID="e9182a29c266266dcde91652e9530303" ns2:_="" ns3:_="" ns4:_="">
    <xsd:import namespace="16f6ceba-cc09-45df-bfa7-0791b6bbf79d"/>
    <xsd:import namespace="9c50ebd9-a98e-4b01-b1aa-3c7c650e3423"/>
    <xsd:import namespace="0821988d-8727-4eb4-919d-4308d73b80d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4:TaxCatchAll" minOccurs="0"/>
                <xsd:element ref="ns2:MediaServiceOCR" minOccurs="0"/>
                <xsd:element ref="ns2:MediaServiceObjectDetectorVersion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6ceba-cc09-45df-bfa7-0791b6bbf7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8f7636e4-27fd-40f6-b66a-8c08e824a21d" ma:termSetId="09814cd3-568e-fe90-9814-8d621ff8fb84" ma:anchorId="fba54fb3-c3e1-fe81-a776-ca4b69148c4d" ma:open="true" ma:isKeyword="false">
      <xsd:complexType>
        <xsd:sequence>
          <xsd:element ref="pc:Terms" minOccurs="0" maxOccurs="1"/>
        </xsd:sequence>
      </xsd:complex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9c50ebd9-a98e-4b01-b1aa-3c7c650e3423"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21988d-8727-4eb4-919d-4308d73b80d4"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b5112344-99b2-47ef-89e6-61adb555fc3f}" ma:internalName="TaxCatchAll" ma:showField="CatchAllData" ma:web="9c50ebd9-a98e-4b01-b1aa-3c7c650e342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CEC5AB0-7C9C-45D4-BCFE-14259424336C}"/>
</file>

<file path=customXml/itemProps2.xml><?xml version="1.0" encoding="utf-8"?>
<ds:datastoreItem xmlns:ds="http://schemas.openxmlformats.org/officeDocument/2006/customXml" ds:itemID="{6DC22D38-9764-4C65-A32D-8549BCA8E068}"/>
</file>

<file path=customXml/itemProps3.xml><?xml version="1.0" encoding="utf-8"?>
<ds:datastoreItem xmlns:ds="http://schemas.openxmlformats.org/officeDocument/2006/customXml" ds:itemID="{024660F9-7308-4D41-94FA-F991CF5AE1B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Ward, Jessica</dc:creator>
  <cp:keywords/>
  <dc:description/>
  <cp:lastModifiedBy>Dávila, Sara</cp:lastModifiedBy>
  <cp:revision/>
  <dcterms:created xsi:type="dcterms:W3CDTF">2021-05-13T14:47:28Z</dcterms:created>
  <dcterms:modified xsi:type="dcterms:W3CDTF">2023-10-09T17:19:32Z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RiskLevel">
    <vt:lpwstr/>
  </property>
  <property fmtid="{D5CDD505-2E9C-101B-9397-08002B2CF9AE}" pid="3" name="DocRiskLevelWizardText">
    <vt:lpwstr>Atkins Baseline</vt:lpwstr>
  </property>
  <property fmtid="{D5CDD505-2E9C-101B-9397-08002B2CF9AE}" pid="4" name="DocRiskLevelWizardMarker">
    <vt:lpwstr/>
  </property>
  <property fmtid="{D5CDD505-2E9C-101B-9397-08002B2CF9AE}" pid="5" name="ContentTypeId">
    <vt:lpwstr>0x010100D20FABAA67A6884F82E2A50A779C13EA</vt:lpwstr>
  </property>
  <property fmtid="{D5CDD505-2E9C-101B-9397-08002B2CF9AE}" pid="6" name="MediaServiceImageTags">
    <vt:lpwstr/>
  </property>
</Properties>
</file>