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Brady_Documentation/"/>
    </mc:Choice>
  </mc:AlternateContent>
  <xr:revisionPtr revIDLastSave="1351" documentId="13_ncr:1_{813CBA0E-64C2-4737-BCF0-272907C28A2B}" xr6:coauthVersionLast="47" xr6:coauthVersionMax="47" xr10:uidLastSave="{60C5D546-09FA-43E7-9DC4-23087DD87EC0}"/>
  <bookViews>
    <workbookView xWindow="-120" yWindow="-120" windowWidth="29040" windowHeight="15840" firstSheet="4" activeTab="5" xr2:uid="{00000000-000D-0000-FFFF-FFFF00000000}"/>
  </bookViews>
  <sheets>
    <sheet name="HUC-8 Overview" sheetId="3" r:id="rId1"/>
    <sheet name="HUC-8 Results" sheetId="2" r:id="rId2"/>
    <sheet name="1001_A1 Plans (Pluvial)" sheetId="1" r:id="rId3"/>
    <sheet name="1001_A2 Plans (Direct Flow)" sheetId="15" r:id="rId4"/>
    <sheet name="1002_A3 Plans (Direct Flow) " sheetId="4" r:id="rId5"/>
    <sheet name="1002_A4 Plans (Direct Flow)" sheetId="14" r:id="rId6"/>
    <sheet name="Infiltration Look-up Table" sheetId="16" r:id="rId7"/>
    <sheet name="Manning-n Table" sheetId="17" r:id="rId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3" i="14" l="1"/>
  <c r="K74" i="14"/>
  <c r="K72" i="14"/>
  <c r="G7" i="3"/>
  <c r="G6" i="3"/>
  <c r="F6" i="3"/>
  <c r="E18" i="2"/>
  <c r="E26" i="2"/>
  <c r="E34" i="2"/>
  <c r="E42" i="2"/>
  <c r="E50" i="2"/>
  <c r="E58" i="2"/>
  <c r="E57" i="2"/>
  <c r="E49" i="2"/>
  <c r="E41" i="2"/>
  <c r="E33" i="2"/>
  <c r="E25" i="2"/>
  <c r="E17" i="2"/>
  <c r="E16" i="2"/>
  <c r="E24" i="2"/>
  <c r="E32" i="2"/>
  <c r="E40" i="2"/>
  <c r="E48" i="2"/>
  <c r="E56" i="2"/>
  <c r="E55" i="2"/>
  <c r="E47" i="2"/>
  <c r="E39" i="2"/>
  <c r="E31" i="2"/>
  <c r="E23" i="2"/>
  <c r="E15" i="2"/>
  <c r="C9" i="2"/>
  <c r="D9" i="2"/>
  <c r="B9" i="2"/>
  <c r="E10" i="2"/>
  <c r="E9" i="2"/>
  <c r="E8" i="2"/>
  <c r="E7" i="2"/>
  <c r="C8" i="2"/>
  <c r="D8" i="2"/>
  <c r="B8" i="2"/>
  <c r="C7" i="2"/>
  <c r="D7" i="2"/>
  <c r="B7" i="2"/>
  <c r="C9" i="14"/>
  <c r="B9" i="14"/>
  <c r="C9" i="4"/>
  <c r="B9" i="4"/>
  <c r="B9" i="15"/>
  <c r="C9" i="15"/>
  <c r="C9" i="1"/>
  <c r="B9" i="1"/>
  <c r="G5" i="3"/>
  <c r="F7" i="3" s="1"/>
  <c r="F8" i="3" l="1"/>
  <c r="G8" i="3" s="1"/>
</calcChain>
</file>

<file path=xl/sharedStrings.xml><?xml version="1.0" encoding="utf-8"?>
<sst xmlns="http://schemas.openxmlformats.org/spreadsheetml/2006/main" count="678" uniqueCount="268">
  <si>
    <t>Brady Model Summary</t>
  </si>
  <si>
    <t>Model Domain</t>
  </si>
  <si>
    <t>Domain Area (sqmi)</t>
  </si>
  <si>
    <t>Domain Type</t>
  </si>
  <si>
    <t>Flow Type</t>
  </si>
  <si>
    <t>Inflowing Area (sqmi)</t>
  </si>
  <si>
    <t>Total Drainage Area at Confluence</t>
  </si>
  <si>
    <t>1001_A1</t>
  </si>
  <si>
    <t>Headwater</t>
  </si>
  <si>
    <t>Pluvial</t>
  </si>
  <si>
    <t>1001_A2</t>
  </si>
  <si>
    <t>Receiving</t>
  </si>
  <si>
    <t>Direct Flow</t>
  </si>
  <si>
    <t>1002_A3</t>
  </si>
  <si>
    <t>1002_A4</t>
  </si>
  <si>
    <t>Summary of Outflows and Maximum Outflow Plan for Each Event</t>
  </si>
  <si>
    <t>1% AEP Results</t>
  </si>
  <si>
    <t>Basin outflows</t>
  </si>
  <si>
    <t>Regression</t>
  </si>
  <si>
    <t>Simulation Results</t>
  </si>
  <si>
    <t>Gage Analysis</t>
  </si>
  <si>
    <t>FIS Flow</t>
  </si>
  <si>
    <t>Basins</t>
  </si>
  <si>
    <t>1%-</t>
  </si>
  <si>
    <t>1%+</t>
  </si>
  <si>
    <t>Max Outflow</t>
  </si>
  <si>
    <t>Max Outflow Plan</t>
  </si>
  <si>
    <t>1%- Gage</t>
  </si>
  <si>
    <t>1% Gage</t>
  </si>
  <si>
    <t>NRCS_1.0_PCT</t>
  </si>
  <si>
    <t>1002_A3*</t>
  </si>
  <si>
    <t>1002_A4**</t>
  </si>
  <si>
    <t>0.2% AEP Results</t>
  </si>
  <si>
    <t>NRCS_0.2_PCT</t>
  </si>
  <si>
    <t>2% AEP Results</t>
  </si>
  <si>
    <t>NRCS_2.0_PCT</t>
  </si>
  <si>
    <t>4% AEP Results</t>
  </si>
  <si>
    <t>NRCS_4.0_PCT</t>
  </si>
  <si>
    <t>10% AEP Results</t>
  </si>
  <si>
    <t>NRCS_10_PCT</t>
  </si>
  <si>
    <t>1% minus AEP Results</t>
  </si>
  <si>
    <t>1% Min</t>
  </si>
  <si>
    <t>NRCS_1.0_MIN</t>
  </si>
  <si>
    <t>1% plus AEP Results</t>
  </si>
  <si>
    <t>1% Plu</t>
  </si>
  <si>
    <t>NRCS_1.0_PLU</t>
  </si>
  <si>
    <t>Watershed Type:</t>
  </si>
  <si>
    <t>Inflows from:</t>
  </si>
  <si>
    <t>None</t>
  </si>
  <si>
    <t xml:space="preserve">Outflow to: </t>
  </si>
  <si>
    <t>Model Plan Breakdown</t>
  </si>
  <si>
    <t>AEP Event</t>
  </si>
  <si>
    <t>Plan Name</t>
  </si>
  <si>
    <t>Precipitation</t>
  </si>
  <si>
    <t>NRCS_4_PCT</t>
  </si>
  <si>
    <t>NRCS_2_PCT</t>
  </si>
  <si>
    <t>NRCS_1_PCT</t>
  </si>
  <si>
    <t>1% minus</t>
  </si>
  <si>
    <t>1% plus</t>
  </si>
  <si>
    <t>DSS Inputs</t>
  </si>
  <si>
    <t>Summary of Results</t>
  </si>
  <si>
    <t>AEP</t>
  </si>
  <si>
    <t>Validation Summary</t>
  </si>
  <si>
    <t>Validation Location</t>
  </si>
  <si>
    <t>Name</t>
  </si>
  <si>
    <t>Drainage Area (sqmi)</t>
  </si>
  <si>
    <t>Computed Flow</t>
  </si>
  <si>
    <t>Plan</t>
  </si>
  <si>
    <t>Pt1</t>
  </si>
  <si>
    <t>Unnamed</t>
  </si>
  <si>
    <t>Pt2</t>
  </si>
  <si>
    <t>Maverick Creek</t>
  </si>
  <si>
    <t>Pt3</t>
  </si>
  <si>
    <t>Live Oak Creek</t>
  </si>
  <si>
    <t>Pt4</t>
  </si>
  <si>
    <t>Harden Branch</t>
  </si>
  <si>
    <t>Pt5</t>
  </si>
  <si>
    <t>Brady Creek</t>
  </si>
  <si>
    <t>Pt6</t>
  </si>
  <si>
    <t>Outflow</t>
  </si>
  <si>
    <t>Reubes Creek</t>
  </si>
  <si>
    <t>South Brady Creek</t>
  </si>
  <si>
    <t>Outfall</t>
  </si>
  <si>
    <t>Saddle Creek</t>
  </si>
  <si>
    <t>Bowie Creek</t>
  </si>
  <si>
    <t>Cow Creek</t>
  </si>
  <si>
    <t>San Saba</t>
  </si>
  <si>
    <t>The outflow is impacted by regulation and not compared to regression flows.</t>
  </si>
  <si>
    <t>Effective FIS</t>
  </si>
  <si>
    <t>ID</t>
  </si>
  <si>
    <t>CN</t>
  </si>
  <si>
    <t>Abstraction Ratio</t>
  </si>
  <si>
    <t>NoData</t>
  </si>
  <si>
    <t>NoData : D</t>
  </si>
  <si>
    <t>NoData : C</t>
  </si>
  <si>
    <t>NoData : A</t>
  </si>
  <si>
    <t>NoData : B</t>
  </si>
  <si>
    <t>NoData : (none)</t>
  </si>
  <si>
    <t>Shrub-Scrub : NoData</t>
  </si>
  <si>
    <t>Shrub-Scrub : D</t>
  </si>
  <si>
    <t>Shrub-Scrub : C</t>
  </si>
  <si>
    <t>Shrub-Scrub : A</t>
  </si>
  <si>
    <t>Shrub-Scrub : B</t>
  </si>
  <si>
    <t>Shrub-Scrub : (none)</t>
  </si>
  <si>
    <t>Cultivated Crops : NoData</t>
  </si>
  <si>
    <t>Cultivated Crops : D</t>
  </si>
  <si>
    <t>Cultivated Crops : C</t>
  </si>
  <si>
    <t>Cultivated Crops : A</t>
  </si>
  <si>
    <t>Cultivated Crops : B</t>
  </si>
  <si>
    <t>Cultivated Crops : (none)</t>
  </si>
  <si>
    <t>Developed, Open Space : NoData</t>
  </si>
  <si>
    <t>Developed, Open Space : D</t>
  </si>
  <si>
    <t>Developed, Open Space : C</t>
  </si>
  <si>
    <t>Developed, Open Space : A</t>
  </si>
  <si>
    <t>Developed, Open Space : B</t>
  </si>
  <si>
    <t>Developed, Open Space : (none)</t>
  </si>
  <si>
    <t>Deciduous Forest : NoData</t>
  </si>
  <si>
    <t>Deciduous Forest : D</t>
  </si>
  <si>
    <t>Deciduous Forest : C</t>
  </si>
  <si>
    <t>Deciduous Forest : A</t>
  </si>
  <si>
    <t>Deciduous Forest : B</t>
  </si>
  <si>
    <t>Deciduous Forest : (none)</t>
  </si>
  <si>
    <t>Developed, Low Intensity : NoData</t>
  </si>
  <si>
    <t>Developed, Low Intensity : D</t>
  </si>
  <si>
    <t>Developed, Low Intensity : C</t>
  </si>
  <si>
    <t>Developed, Low Intensity : A</t>
  </si>
  <si>
    <t>Developed, Low Intensity : B</t>
  </si>
  <si>
    <t>Developed, Low Intensity : (none)</t>
  </si>
  <si>
    <t>Developed, Medium Intensity : NoData</t>
  </si>
  <si>
    <t>Developed, Medium Intensity : D</t>
  </si>
  <si>
    <t>Developed, Medium Intensity : C</t>
  </si>
  <si>
    <t>Developed, Medium Intensity : A</t>
  </si>
  <si>
    <t>Developed, Medium Intensity : B</t>
  </si>
  <si>
    <t>Developed, Medium Intensity : (none)</t>
  </si>
  <si>
    <t>Evergreen Forest : NoData</t>
  </si>
  <si>
    <t>Evergreen Forest : D</t>
  </si>
  <si>
    <t>Evergreen Forest : C</t>
  </si>
  <si>
    <t>Evergreen Forest : A</t>
  </si>
  <si>
    <t>Evergreen Forest : B</t>
  </si>
  <si>
    <t>Evergreen Forest : (none)</t>
  </si>
  <si>
    <t>Mixed Forest : NoData</t>
  </si>
  <si>
    <t>Mixed Forest : D</t>
  </si>
  <si>
    <t>Mixed Forest : C</t>
  </si>
  <si>
    <t>Mixed Forest : A</t>
  </si>
  <si>
    <t>Mixed Forest : B</t>
  </si>
  <si>
    <t>Mixed Forest : (none)</t>
  </si>
  <si>
    <t>Pasture-Hay : NoData</t>
  </si>
  <si>
    <t>Pasture-Hay : D</t>
  </si>
  <si>
    <t>Pasture-Hay : C</t>
  </si>
  <si>
    <t>Pasture-Hay : A</t>
  </si>
  <si>
    <t>Pasture-Hay : B</t>
  </si>
  <si>
    <t>Pasture-Hay : (none)</t>
  </si>
  <si>
    <t>Grassland-Herbaceous : NoData</t>
  </si>
  <si>
    <t>Grassland-Herbaceous : D</t>
  </si>
  <si>
    <t>Grassland-Herbaceous : C</t>
  </si>
  <si>
    <t>Grassland-Herbaceous : A</t>
  </si>
  <si>
    <t>Grassland-Herbaceous : B</t>
  </si>
  <si>
    <t>Grassland-Herbaceous : (none)</t>
  </si>
  <si>
    <t>Barren Land Rock-Sand-Clay : NoData</t>
  </si>
  <si>
    <t>Barren Land Rock-Sand-Clay : D</t>
  </si>
  <si>
    <t>Barren Land Rock-Sand-Clay : C</t>
  </si>
  <si>
    <t>Barren Land Rock-Sand-Clay : A</t>
  </si>
  <si>
    <t>Barren Land Rock-Sand-Clay : B</t>
  </si>
  <si>
    <t>Barren Land Rock-Sand-Clay : (none)</t>
  </si>
  <si>
    <t>Developed, High Intensity : NoData</t>
  </si>
  <si>
    <t>Developed, High Intensity : D</t>
  </si>
  <si>
    <t>Developed, High Intensity : C</t>
  </si>
  <si>
    <t>Developed, High Intensity : A</t>
  </si>
  <si>
    <t>Developed, High Intensity : B</t>
  </si>
  <si>
    <t>Developed, High Intensity : (none)</t>
  </si>
  <si>
    <t>Open Water : NoData</t>
  </si>
  <si>
    <t>Open Water : D</t>
  </si>
  <si>
    <t>Open Water : C</t>
  </si>
  <si>
    <t>Open Water : A</t>
  </si>
  <si>
    <t>Open Water : B</t>
  </si>
  <si>
    <t>Open Water : (none)</t>
  </si>
  <si>
    <t>Emergent Herbaceous Wetlands : NoData</t>
  </si>
  <si>
    <t>Emergent Herbaceous Wetlands : D</t>
  </si>
  <si>
    <t>Emergent Herbaceous Wetlands : C</t>
  </si>
  <si>
    <t>Emergent Herbaceous Wetlands : A</t>
  </si>
  <si>
    <t>Emergent Herbaceous Wetlands : B</t>
  </si>
  <si>
    <t>Emergent Herbaceous Wetlands : (none)</t>
  </si>
  <si>
    <t>Woody Wetlands : NoData</t>
  </si>
  <si>
    <t>Woody Wetlands : D</t>
  </si>
  <si>
    <t>Woody Wetlands : C</t>
  </si>
  <si>
    <t>Woody Wetlands : A</t>
  </si>
  <si>
    <t>Woody Wetlands : B</t>
  </si>
  <si>
    <t>Woody Wetlands : (none)</t>
  </si>
  <si>
    <t>Channel : NoData</t>
  </si>
  <si>
    <t>Channel : D</t>
  </si>
  <si>
    <t>Channel : C</t>
  </si>
  <si>
    <t>Channel : A</t>
  </si>
  <si>
    <t>Channel : B</t>
  </si>
  <si>
    <t>Channel : (none)</t>
  </si>
  <si>
    <t>Class</t>
  </si>
  <si>
    <t>NLCD_2019</t>
  </si>
  <si>
    <t>n_Value</t>
  </si>
  <si>
    <t>Range</t>
  </si>
  <si>
    <t>No Data</t>
  </si>
  <si>
    <t>Open Water</t>
  </si>
  <si>
    <t>0.025 - 0.050</t>
  </si>
  <si>
    <t>Developed, Open Space</t>
  </si>
  <si>
    <t>0.030 - 0.050</t>
  </si>
  <si>
    <t>Developed, Low Intensity</t>
  </si>
  <si>
    <t>0.080 - 0.120</t>
  </si>
  <si>
    <t>Developed, Medium Intensity</t>
  </si>
  <si>
    <t>0.060 - 0.140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</si>
  <si>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</si>
  <si>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</si>
  <si>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</si>
  <si>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</si>
  <si>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</si>
  <si>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</si>
  <si>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</si>
  <si>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</si>
  <si>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</si>
  <si>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</si>
  <si>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</si>
  <si>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</si>
  <si>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</si>
  <si>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</si>
  <si>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</si>
  <si>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</si>
  <si>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</si>
  <si>
    <t>Pt7</t>
  </si>
  <si>
    <t>Pt8</t>
  </si>
  <si>
    <t>Pt9</t>
  </si>
  <si>
    <t>Honey Creek</t>
  </si>
  <si>
    <t>Little Brady Creek</t>
  </si>
  <si>
    <t>Post Oak Creek</t>
  </si>
  <si>
    <t>75  </t>
  </si>
  <si>
    <t>73  </t>
  </si>
  <si>
    <t>65  </t>
  </si>
  <si>
    <t>30  </t>
  </si>
  <si>
    <t>48  </t>
  </si>
  <si>
    <t>80  </t>
  </si>
  <si>
    <t>76  </t>
  </si>
  <si>
    <t>51  </t>
  </si>
  <si>
    <t>67  </t>
  </si>
  <si>
    <t>84  </t>
  </si>
  <si>
    <t>79  </t>
  </si>
  <si>
    <t>49  </t>
  </si>
  <si>
    <t>69  </t>
  </si>
  <si>
    <t>77  </t>
  </si>
  <si>
    <t>70  </t>
  </si>
  <si>
    <t>55  </t>
  </si>
  <si>
    <t>87  </t>
  </si>
  <si>
    <t>83  </t>
  </si>
  <si>
    <t>61  </t>
  </si>
  <si>
    <t>93  </t>
  </si>
  <si>
    <t>91  </t>
  </si>
  <si>
    <t>81  </t>
  </si>
  <si>
    <t>88  </t>
  </si>
  <si>
    <t>74  </t>
  </si>
  <si>
    <t>39  </t>
  </si>
  <si>
    <t>85  </t>
  </si>
  <si>
    <t>62  </t>
  </si>
  <si>
    <t>95  </t>
  </si>
  <si>
    <t>94  </t>
  </si>
  <si>
    <t>89  </t>
  </si>
  <si>
    <t>92  </t>
  </si>
  <si>
    <t>99  </t>
  </si>
  <si>
    <t>72  </t>
  </si>
  <si>
    <t>33   </t>
  </si>
  <si>
    <t>62   </t>
  </si>
  <si>
    <t>55   </t>
  </si>
  <si>
    <t>42   </t>
  </si>
  <si>
    <t xml:space="preserve">Parameters Adjusted for Validation: CN values were reduced to 90% of the original AMC II CN values and the channel n value was increased to 0.05.
Summary of Results: The computed peak flows are within the regression error bounds.
Limitations/Discussion: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</si>
</sst>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sz val="11"/>
      <color rgb="FF000000"/>
      <name val="Calibri"/>
      <family val="2"/>
      <scheme val="minor"/>
    </font>
    <font>
      <sz val="11"/>
      <color rgb="FF006100"/>
      <name val="Calibri"/>
      <family val="2"/>
      <scheme val="minor"/>
    </font>
    <font>
      <b/>
      <sz val="11"/>
      <color rgb="FF000000"/>
      <name val="Calibri"/>
      <family val="2"/>
      <scheme val="minor"/>
    </font>
    <font>
      <b/>
      <sz val="10"/>
      <color rgb="FF58595B"/>
      <name val="Arial"/>
      <family val="2"/>
    </font>
    <font>
      <sz val="10"/>
      <color rgb="FF58595B"/>
      <name val="Arial"/>
      <family val="2"/>
    </font>
    <font>
      <i/>
      <sz val="11"/>
      <color theme="1"/>
      <name val="Calibri"/>
      <family val="2"/>
      <scheme val="minor"/>
    </font>
    <font>
      <b/>
      <i/>
      <sz val="11"/>
      <color theme="1"/>
      <name val="Calibri"/>
      <family val="2"/>
      <scheme val="minor"/>
    </font>
    <font>
      <sz val="8"/>
      <name val="Calibri"/>
      <family val="2"/>
      <scheme val="minor"/>
    </font>
    <font>
      <sz val="11"/>
      <color theme="0"/>
      <name val="Calibri"/>
      <family val="2"/>
      <scheme val="minor"/>
    </font>
  </fonts>
  <fills count="13">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6EFCE"/>
      </patternFill>
    </fill>
    <fill>
      <patternFill patternType="solid">
        <fgColor rgb="FFCBCCCE"/>
        <bgColor indexed="64"/>
      </patternFill>
    </fill>
  </fills>
  <borders count="30">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right/>
      <top style="medium">
        <color indexed="64"/>
      </top>
      <bottom/>
      <diagonal/>
    </border>
    <border>
      <left style="medium">
        <color rgb="FF000000"/>
      </left>
      <right/>
      <top style="medium">
        <color indexed="64"/>
      </top>
      <bottom/>
      <diagonal/>
    </border>
    <border>
      <left style="medium">
        <color rgb="FF000000"/>
      </left>
      <right/>
      <top/>
      <bottom/>
      <diagonal/>
    </border>
    <border>
      <left style="medium">
        <color rgb="FF000000"/>
      </left>
      <right/>
      <top/>
      <bottom style="medium">
        <color indexed="64"/>
      </bottom>
      <diagonal/>
    </border>
  </borders>
  <cellStyleXfs count="8">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9" fontId="2" fillId="0" borderId="0" applyFont="0" applyFill="0" applyBorder="0" applyAlignment="0" applyProtection="0"/>
    <xf numFmtId="0" fontId="9" fillId="11" borderId="0" applyNumberFormat="0" applyBorder="0" applyAlignment="0" applyProtection="0"/>
  </cellStyleXfs>
  <cellXfs count="139">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6" borderId="6" xfId="5" applyBorder="1" applyAlignment="1">
      <alignment horizontal="center" vertical="center" wrapText="1"/>
    </xf>
    <xf numFmtId="0" fontId="2" fillId="5" borderId="8" xfId="4" applyBorder="1" applyAlignment="1">
      <alignment horizontal="center"/>
    </xf>
    <xf numFmtId="0" fontId="3" fillId="5" borderId="7" xfId="4" applyFont="1" applyBorder="1" applyAlignment="1"/>
    <xf numFmtId="0" fontId="3" fillId="0" borderId="12" xfId="0" applyFont="1" applyBorder="1"/>
    <xf numFmtId="0" fontId="3" fillId="0" borderId="9" xfId="0" applyFont="1" applyBorder="1" applyAlignment="1">
      <alignment horizontal="center" vertical="center"/>
    </xf>
    <xf numFmtId="9" fontId="3" fillId="0" borderId="10" xfId="0" applyNumberFormat="1"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xf numFmtId="0" fontId="3" fillId="0" borderId="10" xfId="0" applyFont="1" applyBorder="1"/>
    <xf numFmtId="0" fontId="3" fillId="0" borderId="11" xfId="0" applyFont="1" applyBorder="1"/>
    <xf numFmtId="0" fontId="0" fillId="0" borderId="6" xfId="0" applyBorder="1"/>
    <xf numFmtId="3" fontId="0" fillId="0" borderId="13" xfId="0" applyNumberFormat="1" applyBorder="1" applyAlignment="1">
      <alignment horizontal="center"/>
    </xf>
    <xf numFmtId="0" fontId="0" fillId="0" borderId="14" xfId="0" applyBorder="1"/>
    <xf numFmtId="0" fontId="0" fillId="0" borderId="13" xfId="0" applyBorder="1"/>
    <xf numFmtId="0" fontId="0" fillId="0" borderId="15" xfId="0" applyBorder="1"/>
    <xf numFmtId="0" fontId="0" fillId="0" borderId="16" xfId="0" applyBorder="1"/>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3" fontId="0" fillId="0" borderId="17" xfId="0" applyNumberFormat="1" applyBorder="1" applyAlignment="1">
      <alignment horizontal="center"/>
    </xf>
    <xf numFmtId="3" fontId="0" fillId="0" borderId="19" xfId="0" applyNumberFormat="1" applyBorder="1"/>
    <xf numFmtId="0" fontId="0" fillId="7" borderId="0" xfId="0" applyFill="1"/>
    <xf numFmtId="0" fontId="3" fillId="0" borderId="12" xfId="0" applyFont="1" applyBorder="1" applyAlignment="1">
      <alignment wrapText="1"/>
    </xf>
    <xf numFmtId="0" fontId="3" fillId="0" borderId="0" xfId="0" applyFont="1"/>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2" xfId="0" applyFont="1" applyBorder="1" applyAlignment="1">
      <alignment horizontal="center" vertical="center"/>
    </xf>
    <xf numFmtId="3" fontId="0" fillId="0" borderId="15" xfId="0" applyNumberFormat="1" applyBorder="1" applyAlignment="1">
      <alignment horizontal="center"/>
    </xf>
    <xf numFmtId="9" fontId="0" fillId="0" borderId="6" xfId="6" applyFont="1" applyBorder="1" applyAlignment="1">
      <alignment horizontal="center"/>
    </xf>
    <xf numFmtId="9" fontId="0" fillId="0" borderId="15" xfId="6" applyFont="1" applyBorder="1" applyAlignment="1">
      <alignment horizontal="center"/>
    </xf>
    <xf numFmtId="164" fontId="0" fillId="0" borderId="15" xfId="6" applyNumberFormat="1"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5" fillId="0" borderId="0" xfId="0" applyFont="1"/>
    <xf numFmtId="0" fontId="4" fillId="0" borderId="0" xfId="0" applyFont="1"/>
    <xf numFmtId="0" fontId="4" fillId="0" borderId="0" xfId="0" applyFont="1" applyAlignment="1">
      <alignment horizontal="center"/>
    </xf>
    <xf numFmtId="0" fontId="0" fillId="10" borderId="0" xfId="0" applyFill="1"/>
    <xf numFmtId="0" fontId="6" fillId="10" borderId="0" xfId="0" applyFont="1" applyFill="1"/>
    <xf numFmtId="0" fontId="0" fillId="9" borderId="0" xfId="0" applyFill="1"/>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9" xfId="0" applyBorder="1"/>
    <xf numFmtId="0" fontId="0" fillId="0" borderId="17" xfId="0" applyBorder="1"/>
    <xf numFmtId="0" fontId="0" fillId="0" borderId="18" xfId="0" applyBorder="1"/>
    <xf numFmtId="0" fontId="8" fillId="0" borderId="6" xfId="0" applyFont="1" applyBorder="1"/>
    <xf numFmtId="0" fontId="8" fillId="0" borderId="15" xfId="0" applyFont="1" applyBorder="1"/>
    <xf numFmtId="0" fontId="8" fillId="0" borderId="16" xfId="0" applyFont="1" applyBorder="1"/>
    <xf numFmtId="3" fontId="9" fillId="11" borderId="6" xfId="7" applyNumberFormat="1" applyBorder="1" applyAlignment="1">
      <alignment horizontal="center" vertical="center" wrapText="1"/>
    </xf>
    <xf numFmtId="3" fontId="9" fillId="11" borderId="15" xfId="7" applyNumberFormat="1" applyBorder="1" applyAlignment="1">
      <alignment horizontal="center" vertical="center" wrapText="1"/>
    </xf>
    <xf numFmtId="3" fontId="9" fillId="11" borderId="16" xfId="7" applyNumberFormat="1" applyBorder="1" applyAlignment="1">
      <alignment horizontal="center" vertical="center" wrapText="1"/>
    </xf>
    <xf numFmtId="0" fontId="3" fillId="0" borderId="9" xfId="0" applyFont="1" applyBorder="1" applyAlignment="1">
      <alignment vertical="center" wrapText="1"/>
    </xf>
    <xf numFmtId="3" fontId="9" fillId="11" borderId="20" xfId="7" applyNumberFormat="1" applyBorder="1" applyAlignment="1">
      <alignment horizontal="center" vertical="center" wrapText="1"/>
    </xf>
    <xf numFmtId="3" fontId="9" fillId="11" borderId="21" xfId="7" applyNumberFormat="1" applyBorder="1" applyAlignment="1">
      <alignment horizontal="center" vertical="center" wrapText="1"/>
    </xf>
    <xf numFmtId="3" fontId="9" fillId="11" borderId="22" xfId="7" applyNumberFormat="1" applyBorder="1" applyAlignment="1">
      <alignment horizontal="center" vertical="center" wrapText="1"/>
    </xf>
    <xf numFmtId="0" fontId="3" fillId="0" borderId="23" xfId="0" applyFont="1" applyBorder="1" applyAlignment="1">
      <alignment horizontal="center" vertical="center"/>
    </xf>
    <xf numFmtId="10" fontId="10" fillId="0" borderId="10" xfId="0" applyNumberFormat="1" applyFont="1" applyBorder="1" applyAlignment="1">
      <alignment horizontal="center" vertical="center"/>
    </xf>
    <xf numFmtId="9" fontId="10" fillId="0" borderId="10" xfId="0" applyNumberFormat="1" applyFont="1" applyBorder="1" applyAlignment="1">
      <alignment horizontal="center" vertical="center"/>
    </xf>
    <xf numFmtId="0" fontId="10" fillId="0" borderId="10" xfId="0" applyFont="1" applyBorder="1" applyAlignment="1">
      <alignment horizontal="center" vertical="center"/>
    </xf>
    <xf numFmtId="0" fontId="3" fillId="0" borderId="24" xfId="0" applyFont="1" applyBorder="1" applyAlignment="1">
      <alignment horizontal="center" vertical="center"/>
    </xf>
    <xf numFmtId="3" fontId="0" fillId="0" borderId="19" xfId="0" applyNumberFormat="1" applyBorder="1" applyAlignment="1">
      <alignment horizontal="center"/>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vertical="center"/>
    </xf>
    <xf numFmtId="0" fontId="8" fillId="0" borderId="19" xfId="0" applyFont="1" applyBorder="1" applyAlignment="1">
      <alignment horizontal="center" vertical="center"/>
    </xf>
    <xf numFmtId="0" fontId="11" fillId="12" borderId="12" xfId="0" applyFont="1" applyFill="1" applyBorder="1" applyAlignment="1">
      <alignment horizontal="center" vertical="center"/>
    </xf>
    <xf numFmtId="0" fontId="11" fillId="12" borderId="11" xfId="0" applyFont="1" applyFill="1" applyBorder="1" applyAlignment="1">
      <alignment vertical="center"/>
    </xf>
    <xf numFmtId="0" fontId="11" fillId="12" borderId="11" xfId="0" applyFont="1" applyFill="1" applyBorder="1" applyAlignment="1">
      <alignment horizontal="center" vertical="center"/>
    </xf>
    <xf numFmtId="0" fontId="12" fillId="0" borderId="16" xfId="0" applyFont="1" applyBorder="1" applyAlignment="1">
      <alignment horizontal="center" vertical="center"/>
    </xf>
    <xf numFmtId="0" fontId="12" fillId="0" borderId="19" xfId="0" applyFont="1" applyBorder="1" applyAlignment="1">
      <alignment vertical="center"/>
    </xf>
    <xf numFmtId="0" fontId="12" fillId="0" borderId="19" xfId="0" applyFont="1" applyBorder="1" applyAlignment="1">
      <alignment horizontal="center" vertical="center"/>
    </xf>
    <xf numFmtId="3" fontId="0" fillId="0" borderId="16" xfId="0" applyNumberFormat="1" applyBorder="1" applyAlignment="1">
      <alignment horizontal="center"/>
    </xf>
    <xf numFmtId="3" fontId="0" fillId="0" borderId="0" xfId="0" applyNumberFormat="1" applyAlignment="1">
      <alignment horizontal="center"/>
    </xf>
    <xf numFmtId="3" fontId="0" fillId="0" borderId="14" xfId="0" applyNumberFormat="1" applyBorder="1" applyAlignment="1">
      <alignment horizontal="center"/>
    </xf>
    <xf numFmtId="3" fontId="0" fillId="0" borderId="18" xfId="0" applyNumberFormat="1" applyBorder="1" applyAlignment="1">
      <alignment horizontal="center"/>
    </xf>
    <xf numFmtId="0" fontId="0" fillId="0" borderId="12" xfId="0" applyBorder="1" applyAlignment="1">
      <alignment horizontal="center" wrapText="1"/>
    </xf>
    <xf numFmtId="3" fontId="13" fillId="0" borderId="16" xfId="0" applyNumberFormat="1" applyFont="1" applyBorder="1" applyAlignment="1">
      <alignment horizontal="center"/>
    </xf>
    <xf numFmtId="3" fontId="0" fillId="0" borderId="14" xfId="0" applyNumberFormat="1" applyBorder="1"/>
    <xf numFmtId="3" fontId="0" fillId="0" borderId="13" xfId="0" applyNumberFormat="1" applyBorder="1"/>
    <xf numFmtId="3" fontId="0" fillId="0" borderId="0" xfId="0" applyNumberFormat="1"/>
    <xf numFmtId="0" fontId="14" fillId="0" borderId="0" xfId="0" applyFont="1"/>
    <xf numFmtId="3" fontId="0" fillId="0" borderId="23" xfId="0" applyNumberFormat="1" applyBorder="1" applyAlignment="1">
      <alignment horizontal="center"/>
    </xf>
    <xf numFmtId="0" fontId="0" fillId="0" borderId="0" xfId="0" applyAlignment="1">
      <alignment vertic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3" fillId="0" borderId="6" xfId="0" applyFont="1" applyBorder="1" applyAlignment="1">
      <alignment wrapText="1"/>
    </xf>
    <xf numFmtId="0" fontId="3" fillId="0" borderId="23" xfId="0" applyFont="1" applyBorder="1" applyAlignment="1">
      <alignment vertical="center" wrapText="1"/>
    </xf>
    <xf numFmtId="9" fontId="3" fillId="0" borderId="26" xfId="0" applyNumberFormat="1" applyFont="1" applyBorder="1" applyAlignment="1">
      <alignment horizontal="center" vertical="center"/>
    </xf>
    <xf numFmtId="0" fontId="0" fillId="0" borderId="23" xfId="0" applyBorder="1"/>
    <xf numFmtId="3" fontId="0" fillId="0" borderId="26" xfId="0" applyNumberFormat="1" applyBorder="1" applyAlignment="1">
      <alignment horizontal="center"/>
    </xf>
    <xf numFmtId="0" fontId="0" fillId="0" borderId="24" xfId="0" applyBorder="1"/>
    <xf numFmtId="3" fontId="0" fillId="0" borderId="0" xfId="0" applyNumberFormat="1" applyBorder="1" applyAlignment="1">
      <alignment horizontal="center"/>
    </xf>
    <xf numFmtId="3" fontId="9" fillId="11" borderId="27" xfId="7" applyNumberFormat="1" applyBorder="1" applyAlignment="1">
      <alignment horizontal="center" vertical="center" wrapText="1"/>
    </xf>
    <xf numFmtId="3" fontId="9" fillId="11" borderId="28" xfId="7" applyNumberFormat="1" applyBorder="1" applyAlignment="1">
      <alignment horizontal="center" vertical="center" wrapText="1"/>
    </xf>
    <xf numFmtId="3" fontId="9" fillId="11" borderId="29" xfId="7" applyNumberFormat="1" applyBorder="1" applyAlignment="1">
      <alignment horizontal="center" vertical="center" wrapText="1"/>
    </xf>
    <xf numFmtId="3" fontId="0" fillId="0" borderId="6" xfId="0" applyNumberFormat="1" applyBorder="1" applyAlignment="1">
      <alignment horizontal="center"/>
    </xf>
    <xf numFmtId="0" fontId="3" fillId="0" borderId="12" xfId="0" applyFont="1" applyBorder="1" applyAlignment="1">
      <alignment horizontal="center" vertical="center" wrapText="1"/>
    </xf>
    <xf numFmtId="0" fontId="16" fillId="0" borderId="0" xfId="0" applyFont="1"/>
    <xf numFmtId="0" fontId="3" fillId="0" borderId="12" xfId="0" applyFont="1" applyFill="1" applyBorder="1" applyAlignment="1">
      <alignment wrapText="1"/>
    </xf>
    <xf numFmtId="0" fontId="3" fillId="0" borderId="9" xfId="0" applyFont="1" applyFill="1" applyBorder="1" applyAlignment="1">
      <alignment vertical="center" wrapText="1"/>
    </xf>
    <xf numFmtId="0" fontId="0" fillId="0" borderId="6" xfId="0" applyFill="1" applyBorder="1"/>
    <xf numFmtId="0" fontId="0" fillId="0" borderId="13" xfId="0" applyFill="1" applyBorder="1"/>
    <xf numFmtId="0" fontId="0" fillId="0" borderId="15" xfId="0" applyFill="1" applyBorder="1"/>
    <xf numFmtId="0" fontId="8" fillId="0" borderId="13" xfId="0" applyFont="1" applyFill="1" applyBorder="1"/>
    <xf numFmtId="0" fontId="0" fillId="0" borderId="16" xfId="0" applyFill="1" applyBorder="1"/>
    <xf numFmtId="0" fontId="0" fillId="0" borderId="17" xfId="0" applyFill="1" applyBorder="1"/>
    <xf numFmtId="0" fontId="3" fillId="7" borderId="0" xfId="0" applyFont="1" applyFill="1" applyAlignment="1">
      <alignment horizontal="center"/>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5" fillId="0" borderId="0" xfId="0" applyFont="1" applyAlignment="1">
      <alignment horizontal="center"/>
    </xf>
    <xf numFmtId="0" fontId="7" fillId="9" borderId="0" xfId="0" applyFont="1" applyFill="1" applyAlignment="1">
      <alignment horizontal="center"/>
    </xf>
    <xf numFmtId="0" fontId="0" fillId="0" borderId="9" xfId="0" applyBorder="1" applyAlignment="1">
      <alignment horizontal="left" wrapText="1"/>
    </xf>
    <xf numFmtId="0" fontId="6" fillId="8" borderId="0" xfId="0" applyFont="1" applyFill="1" applyAlignment="1">
      <alignment horizontal="center"/>
    </xf>
    <xf numFmtId="0" fontId="3" fillId="0" borderId="9" xfId="0" applyFont="1" applyBorder="1" applyAlignment="1">
      <alignment horizontal="center" wrapText="1"/>
    </xf>
    <xf numFmtId="0" fontId="3" fillId="0" borderId="11" xfId="0" applyFont="1" applyBorder="1" applyAlignment="1">
      <alignment horizontal="center" wrapText="1"/>
    </xf>
    <xf numFmtId="3" fontId="0" fillId="0" borderId="17" xfId="0" applyNumberFormat="1" applyBorder="1" applyAlignment="1">
      <alignment horizontal="left" wrapText="1"/>
    </xf>
    <xf numFmtId="3" fontId="0" fillId="0" borderId="18" xfId="0" applyNumberFormat="1" applyBorder="1" applyAlignment="1">
      <alignment horizontal="left" wrapText="1"/>
    </xf>
    <xf numFmtId="3" fontId="0" fillId="0" borderId="25" xfId="0" applyNumberFormat="1"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cellXfs>
  <cellStyles count="8">
    <cellStyle name="20% - Accent1" xfId="1" builtinId="30"/>
    <cellStyle name="20% - Accent6" xfId="4" builtinId="50"/>
    <cellStyle name="40% - Accent1" xfId="2" builtinId="31"/>
    <cellStyle name="60% - Accent1" xfId="3" builtinId="32"/>
    <cellStyle name="60% - Accent6" xfId="5" builtinId="52"/>
    <cellStyle name="Good" xfId="7" builtinId="26"/>
    <cellStyle name="Normal" xfId="0" builtinId="0"/>
    <cellStyle name="Percent" xfId="6" builtinId="5"/>
  </cellStyles>
  <dxfs count="8">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7</xdr:col>
      <xdr:colOff>425823</xdr:colOff>
      <xdr:row>3</xdr:row>
      <xdr:rowOff>33618</xdr:rowOff>
    </xdr:from>
    <xdr:to>
      <xdr:col>19</xdr:col>
      <xdr:colOff>504265</xdr:colOff>
      <xdr:row>11</xdr:row>
      <xdr:rowOff>336176</xdr:rowOff>
    </xdr:to>
    <xdr:sp macro="" textlink="">
      <xdr:nvSpPr>
        <xdr:cNvPr id="21" name="TextBox 20">
          <a:extLst>
            <a:ext uri="{FF2B5EF4-FFF2-40B4-BE49-F238E27FC236}">
              <a16:creationId xmlns:a16="http://schemas.microsoft.com/office/drawing/2014/main" id="{F6B6EC8E-7901-4C3A-AEFF-6D582FBA8B27}"/>
            </a:ext>
          </a:extLst>
        </xdr:cNvPr>
        <xdr:cNvSpPr txBox="1"/>
      </xdr:nvSpPr>
      <xdr:spPr>
        <a:xfrm>
          <a:off x="10936941" y="750794"/>
          <a:ext cx="8012206" cy="191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joint</a:t>
          </a:r>
          <a:r>
            <a:rPr lang="en-US" sz="1400" baseline="0"/>
            <a:t> probability matrices where applicable, plan descriptions, and summary of validation effort and results.</a:t>
          </a:r>
          <a:endParaRPr lang="en-US" sz="1400"/>
        </a:p>
      </xdr:txBody>
    </xdr:sp>
    <xdr:clientData/>
  </xdr:twoCellAnchor>
  <xdr:twoCellAnchor editAs="oneCell">
    <xdr:from>
      <xdr:col>1</xdr:col>
      <xdr:colOff>100852</xdr:colOff>
      <xdr:row>13</xdr:row>
      <xdr:rowOff>33617</xdr:rowOff>
    </xdr:from>
    <xdr:to>
      <xdr:col>6</xdr:col>
      <xdr:colOff>2290276</xdr:colOff>
      <xdr:row>33</xdr:row>
      <xdr:rowOff>109332</xdr:rowOff>
    </xdr:to>
    <xdr:pic>
      <xdr:nvPicPr>
        <xdr:cNvPr id="2" name="Picture 1">
          <a:extLst>
            <a:ext uri="{FF2B5EF4-FFF2-40B4-BE49-F238E27FC236}">
              <a16:creationId xmlns:a16="http://schemas.microsoft.com/office/drawing/2014/main" id="{6C238559-A96E-463C-90E5-3E98686D5636}"/>
            </a:ext>
          </a:extLst>
        </xdr:cNvPr>
        <xdr:cNvPicPr>
          <a:picLocks noChangeAspect="1"/>
        </xdr:cNvPicPr>
      </xdr:nvPicPr>
      <xdr:blipFill>
        <a:blip xmlns:r="http://schemas.openxmlformats.org/officeDocument/2006/relationships" r:embed="rId1"/>
        <a:stretch>
          <a:fillRect/>
        </a:stretch>
      </xdr:blipFill>
      <xdr:spPr>
        <a:xfrm>
          <a:off x="705970" y="2711823"/>
          <a:ext cx="9714286" cy="3876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76200</xdr:rowOff>
    </xdr:from>
    <xdr:to>
      <xdr:col>23</xdr:col>
      <xdr:colOff>257175</xdr:colOff>
      <xdr:row>4</xdr:row>
      <xdr:rowOff>171450</xdr:rowOff>
    </xdr:to>
    <xdr:sp macro="" textlink="">
      <xdr:nvSpPr>
        <xdr:cNvPr id="2" name="TextBox 1">
          <a:extLst>
            <a:ext uri="{FF2B5EF4-FFF2-40B4-BE49-F238E27FC236}">
              <a16:creationId xmlns:a16="http://schemas.microsoft.com/office/drawing/2014/main" id="{8B8C1472-8BD0-4608-9B20-390ABB48C95A}"/>
            </a:ext>
          </a:extLst>
        </xdr:cNvPr>
        <xdr:cNvSpPr txBox="1"/>
      </xdr:nvSpPr>
      <xdr:spPr>
        <a:xfrm>
          <a:off x="8524875" y="76200"/>
          <a:ext cx="8001000" cy="1009650"/>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a:p>
          <a:pPr marL="0" indent="0" algn="l"/>
          <a:endParaRPr lang="en-US" sz="1100" b="1">
            <a:latin typeface="+mn-lt"/>
            <a:ea typeface="+mn-lt"/>
            <a:cs typeface="+mn-lt"/>
          </a:endParaRPr>
        </a:p>
        <a:p>
          <a:pPr marL="0" indent="0" algn="l"/>
          <a:r>
            <a:rPr lang="en-US" sz="1100" b="1">
              <a:latin typeface="+mn-lt"/>
              <a:ea typeface="+mn-lt"/>
              <a:cs typeface="+mn-lt"/>
            </a:rPr>
            <a:t>The gage and FIS flows for the other recurrence intervals are provided as reference only. Differences are not considered in this analysis.</a:t>
          </a:r>
        </a:p>
      </xdr:txBody>
    </xdr:sp>
    <xdr:clientData/>
  </xdr:twoCellAnchor>
  <xdr:twoCellAnchor>
    <xdr:from>
      <xdr:col>10</xdr:col>
      <xdr:colOff>200025</xdr:colOff>
      <xdr:row>5</xdr:row>
      <xdr:rowOff>66675</xdr:rowOff>
    </xdr:from>
    <xdr:to>
      <xdr:col>23</xdr:col>
      <xdr:colOff>276225</xdr:colOff>
      <xdr:row>10</xdr:row>
      <xdr:rowOff>104775</xdr:rowOff>
    </xdr:to>
    <xdr:sp macro="" textlink="">
      <xdr:nvSpPr>
        <xdr:cNvPr id="3" name="TextBox 2">
          <a:extLst>
            <a:ext uri="{FF2B5EF4-FFF2-40B4-BE49-F238E27FC236}">
              <a16:creationId xmlns:a16="http://schemas.microsoft.com/office/drawing/2014/main" id="{C0B7F98A-B819-491D-8149-1668A8099306}"/>
            </a:ext>
          </a:extLst>
        </xdr:cNvPr>
        <xdr:cNvSpPr txBox="1"/>
      </xdr:nvSpPr>
      <xdr:spPr>
        <a:xfrm>
          <a:off x="8543925" y="1181100"/>
          <a:ext cx="8001000" cy="1009650"/>
        </a:xfrm>
        <a:prstGeom prst="rect">
          <a:avLst/>
        </a:prstGeom>
        <a:solidFill>
          <a:schemeClr val="bg1"/>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*The outflow reported for 1002_A3 is for Bowie Creek and is transferred to 1002_A4. The computed outflow from Brady Creek Reservoir is not used</a:t>
          </a:r>
          <a:r>
            <a:rPr lang="en-US" sz="1100" b="1" baseline="0">
              <a:latin typeface="+mn-lt"/>
              <a:ea typeface="+mn-lt"/>
              <a:cs typeface="+mn-lt"/>
            </a:rPr>
            <a:t> as an inflow to 1002_A4. The reservoir outflow was determined from a USACE gage analysis on Brady Creek just downstream of the dam  and then used as the reservoir inflow to 1002_A4.</a:t>
          </a:r>
        </a:p>
        <a:p>
          <a:pPr marL="0" indent="0" algn="l"/>
          <a:endParaRPr lang="en-US" sz="1100" b="1" baseline="0">
            <a:latin typeface="+mn-lt"/>
            <a:ea typeface="+mn-lt"/>
            <a:cs typeface="+mn-lt"/>
          </a:endParaRPr>
        </a:p>
        <a:p>
          <a:pPr marL="0" indent="0" algn="l"/>
          <a:r>
            <a:rPr lang="en-US" sz="1100" b="1" baseline="0">
              <a:latin typeface="+mn-lt"/>
              <a:ea typeface="+mn-lt"/>
              <a:cs typeface="+mn-lt"/>
            </a:rPr>
            <a:t>**The outflow from 1002_A4 is impacted by regulation and therefore not compared to regression flows.</a:t>
          </a:r>
          <a:endParaRPr lang="en-US" sz="1100" b="1">
            <a:latin typeface="+mn-lt"/>
            <a:ea typeface="+mn-lt"/>
            <a:cs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12</xdr:col>
      <xdr:colOff>212912</xdr:colOff>
      <xdr:row>29</xdr:row>
      <xdr:rowOff>0</xdr:rowOff>
    </xdr:to>
    <xdr:sp macro="" textlink="">
      <xdr:nvSpPr>
        <xdr:cNvPr id="4" name="TextBox 3">
          <a:extLst>
            <a:ext uri="{FF2B5EF4-FFF2-40B4-BE49-F238E27FC236}">
              <a16:creationId xmlns:a16="http://schemas.microsoft.com/office/drawing/2014/main" id="{E4D2A899-C8AE-4088-9E4B-A504E14D855B}"/>
            </a:ext>
          </a:extLst>
        </xdr:cNvPr>
        <xdr:cNvSpPr txBox="1"/>
      </xdr:nvSpPr>
      <xdr:spPr>
        <a:xfrm>
          <a:off x="605118" y="4616824"/>
          <a:ext cx="12203206" cy="1075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All DSS</a:t>
          </a:r>
          <a:r>
            <a:rPr lang="en-US" sz="1100" baseline="0"/>
            <a:t> data stored in model Hydrology folder so models can be sent independently</a:t>
          </a:r>
        </a:p>
        <a:p>
          <a:endParaRPr lang="en-US" sz="1100" baseline="0"/>
        </a:p>
        <a:p>
          <a:r>
            <a:rPr lang="en-US" sz="1100" baseline="0"/>
            <a:t>Precipitation data:</a:t>
          </a:r>
        </a:p>
        <a:p>
          <a:r>
            <a:rPr lang="en-US" sz="1100" baseline="0"/>
            <a:t>Brady_1001_A1_Rainfall_NRCS.dss</a:t>
          </a:r>
        </a:p>
        <a:p>
          <a:endParaRPr lang="en-US" sz="1100"/>
        </a:p>
      </xdr:txBody>
    </xdr:sp>
    <xdr:clientData/>
  </xdr:twoCellAnchor>
  <xdr:twoCellAnchor>
    <xdr:from>
      <xdr:col>5</xdr:col>
      <xdr:colOff>0</xdr:colOff>
      <xdr:row>2</xdr:row>
      <xdr:rowOff>0</xdr:rowOff>
    </xdr:from>
    <xdr:to>
      <xdr:col>12</xdr:col>
      <xdr:colOff>156882</xdr:colOff>
      <xdr:row>15</xdr:row>
      <xdr:rowOff>179294</xdr:rowOff>
    </xdr:to>
    <xdr:sp macro="" textlink="">
      <xdr:nvSpPr>
        <xdr:cNvPr id="5" name="TextBox 4">
          <a:extLst>
            <a:ext uri="{FF2B5EF4-FFF2-40B4-BE49-F238E27FC236}">
              <a16:creationId xmlns:a16="http://schemas.microsoft.com/office/drawing/2014/main" id="{5841682F-8DA0-46BF-BA8D-987BCF6196BC}"/>
            </a:ext>
          </a:extLst>
        </xdr:cNvPr>
        <xdr:cNvSpPr txBox="1"/>
      </xdr:nvSpPr>
      <xdr:spPr>
        <a:xfrm>
          <a:off x="6286500" y="459441"/>
          <a:ext cx="6185647"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1001_A1</a:t>
          </a:r>
          <a:r>
            <a:rPr lang="en-US" sz="1200" b="1" u="sng" baseline="0"/>
            <a:t> Overview:</a:t>
          </a:r>
        </a:p>
        <a:p>
          <a:endParaRPr lang="en-US" sz="1200" baseline="0"/>
        </a:p>
        <a:p>
          <a:r>
            <a:rPr lang="en-US" sz="1200" baseline="0"/>
            <a:t>There are no major lakes, stream gages or FIS flows in this study area.</a:t>
          </a:r>
        </a:p>
        <a:p>
          <a:endParaRPr lang="en-US" sz="1200" baseline="0"/>
        </a:p>
        <a:p>
          <a:r>
            <a:rPr lang="en-US" sz="1200" baseline="0"/>
            <a:t>There is one urban area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16</xdr:col>
      <xdr:colOff>266700</xdr:colOff>
      <xdr:row>0</xdr:row>
      <xdr:rowOff>0</xdr:rowOff>
    </xdr:from>
    <xdr:to>
      <xdr:col>29</xdr:col>
      <xdr:colOff>114300</xdr:colOff>
      <xdr:row>46</xdr:row>
      <xdr:rowOff>571500</xdr:rowOff>
    </xdr:to>
    <xdr:pic>
      <xdr:nvPicPr>
        <xdr:cNvPr id="6" name="Picture 5">
          <a:extLst>
            <a:ext uri="{FF2B5EF4-FFF2-40B4-BE49-F238E27FC236}">
              <a16:creationId xmlns:a16="http://schemas.microsoft.com/office/drawing/2014/main" id="{DB5914F2-06B3-408D-BB2D-3CD97CB789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98800" y="0"/>
          <a:ext cx="7772400"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 name="TextBox 1">
          <a:extLst>
            <a:ext uri="{FF2B5EF4-FFF2-40B4-BE49-F238E27FC236}">
              <a16:creationId xmlns:a16="http://schemas.microsoft.com/office/drawing/2014/main" id="{42E0BA8E-7BD3-4699-A512-5482AAEB93FF}"/>
            </a:ext>
          </a:extLst>
        </xdr:cNvPr>
        <xdr:cNvSpPr txBox="1"/>
      </xdr:nvSpPr>
      <xdr:spPr>
        <a:xfrm>
          <a:off x="668542" y="4549587"/>
          <a:ext cx="12244219" cy="1333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Brady_1001_A2_Rainfall_NRCS.dss</a:t>
          </a:r>
        </a:p>
        <a:p>
          <a:r>
            <a:rPr lang="en-US" sz="1100"/>
            <a:t>Fluvial:</a:t>
          </a:r>
        </a:p>
        <a:p>
          <a:r>
            <a:rPr lang="en-US" sz="1100"/>
            <a:t>Brady_1001_A1.dss</a:t>
          </a:r>
        </a:p>
      </xdr:txBody>
    </xdr:sp>
    <xdr:clientData/>
  </xdr:twoCellAnchor>
  <xdr:twoCellAnchor>
    <xdr:from>
      <xdr:col>1</xdr:col>
      <xdr:colOff>0</xdr:colOff>
      <xdr:row>46</xdr:row>
      <xdr:rowOff>0</xdr:rowOff>
    </xdr:from>
    <xdr:to>
      <xdr:col>8</xdr:col>
      <xdr:colOff>1124398</xdr:colOff>
      <xdr:row>51</xdr:row>
      <xdr:rowOff>168088</xdr:rowOff>
    </xdr:to>
    <xdr:sp macro="" textlink="">
      <xdr:nvSpPr>
        <xdr:cNvPr id="3" name="TextBox 2">
          <a:extLst>
            <a:ext uri="{FF2B5EF4-FFF2-40B4-BE49-F238E27FC236}">
              <a16:creationId xmlns:a16="http://schemas.microsoft.com/office/drawing/2014/main" id="{7C67AF75-57FE-4024-9556-3FC13EFC5124}"/>
            </a:ext>
          </a:extLst>
        </xdr:cNvPr>
        <xdr:cNvSpPr txBox="1"/>
      </xdr:nvSpPr>
      <xdr:spPr>
        <a:xfrm>
          <a:off x="605118" y="8987118"/>
          <a:ext cx="13742221" cy="10645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t>Parameters Adjusted for Validation: </a:t>
          </a:r>
          <a:r>
            <a:rPr lang="en-US" sz="1100">
              <a:solidFill>
                <a:schemeClr val="dk1"/>
              </a:solidFill>
              <a:effectLst/>
              <a:latin typeface="+mn-lt"/>
              <a:ea typeface="+mn-ea"/>
              <a:cs typeface="+mn-cs"/>
            </a:rPr>
            <a:t>CN values were reduced to 90% of the original AMC II CN values</a:t>
          </a:r>
          <a:r>
            <a:rPr lang="en-US" sz="1100" baseline="0">
              <a:solidFill>
                <a:schemeClr val="dk1"/>
              </a:solidFill>
              <a:effectLst/>
              <a:latin typeface="+mn-lt"/>
              <a:ea typeface="+mn-ea"/>
              <a:cs typeface="+mn-cs"/>
            </a:rPr>
            <a:t> and and the channel n value was increased to 0.045.</a:t>
          </a:r>
          <a:endParaRPr lang="en-US" sz="1100"/>
        </a:p>
        <a:p>
          <a:endParaRPr lang="en-US" sz="1100"/>
        </a:p>
        <a:p>
          <a:r>
            <a:rPr lang="en-US" sz="1100"/>
            <a:t>Summary of Results: The computed peak flows are within the regression error bounds</a:t>
          </a:r>
        </a:p>
        <a:p>
          <a:endParaRPr lang="en-US" sz="1100"/>
        </a:p>
        <a:p>
          <a:r>
            <a:rPr lang="en-US" sz="1100"/>
            <a:t>Limitations/Discussion: N/A</a:t>
          </a:r>
          <a:endParaRPr lang="en-US" sz="1100" baseline="0"/>
        </a:p>
      </xdr:txBody>
    </xdr:sp>
    <xdr:clientData/>
  </xdr:twoCellAnchor>
  <xdr:twoCellAnchor>
    <xdr:from>
      <xdr:col>5</xdr:col>
      <xdr:colOff>0</xdr:colOff>
      <xdr:row>1</xdr:row>
      <xdr:rowOff>0</xdr:rowOff>
    </xdr:from>
    <xdr:to>
      <xdr:col>9</xdr:col>
      <xdr:colOff>537882</xdr:colOff>
      <xdr:row>14</xdr:row>
      <xdr:rowOff>100853</xdr:rowOff>
    </xdr:to>
    <xdr:sp macro="" textlink="">
      <xdr:nvSpPr>
        <xdr:cNvPr id="4" name="TextBox 3">
          <a:extLst>
            <a:ext uri="{FF2B5EF4-FFF2-40B4-BE49-F238E27FC236}">
              <a16:creationId xmlns:a16="http://schemas.microsoft.com/office/drawing/2014/main" id="{15043FF1-A7FB-449A-B853-77137B8D4799}"/>
            </a:ext>
          </a:extLst>
        </xdr:cNvPr>
        <xdr:cNvSpPr txBox="1"/>
      </xdr:nvSpPr>
      <xdr:spPr>
        <a:xfrm>
          <a:off x="7115735" y="190500"/>
          <a:ext cx="6185647"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1001_A2</a:t>
          </a:r>
          <a:r>
            <a:rPr lang="en-US" sz="1200" b="1" u="sng" baseline="0"/>
            <a:t> Overview:</a:t>
          </a:r>
        </a:p>
        <a:p>
          <a:endParaRPr lang="en-US" sz="1200" baseline="0"/>
        </a:p>
        <a:p>
          <a:r>
            <a:rPr lang="en-US" sz="1200" baseline="0"/>
            <a:t>There are no major lakes, stream gages or FIS flows in this study area.</a:t>
          </a:r>
        </a:p>
        <a:p>
          <a:endParaRPr lang="en-US" sz="1200" baseline="0"/>
        </a:p>
        <a:p>
          <a:r>
            <a:rPr lang="en-US" sz="1200" baseline="0"/>
            <a:t>There is one small urban area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12</xdr:col>
      <xdr:colOff>392205</xdr:colOff>
      <xdr:row>0</xdr:row>
      <xdr:rowOff>0</xdr:rowOff>
    </xdr:from>
    <xdr:to>
      <xdr:col>23</xdr:col>
      <xdr:colOff>555811</xdr:colOff>
      <xdr:row>49</xdr:row>
      <xdr:rowOff>62753</xdr:rowOff>
    </xdr:to>
    <xdr:pic>
      <xdr:nvPicPr>
        <xdr:cNvPr id="12" name="Picture 11">
          <a:extLst>
            <a:ext uri="{FF2B5EF4-FFF2-40B4-BE49-F238E27FC236}">
              <a16:creationId xmlns:a16="http://schemas.microsoft.com/office/drawing/2014/main" id="{C7CDB155-B19A-44B5-A77E-5080E7988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74470" y="0"/>
          <a:ext cx="7772400"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29</xdr:row>
      <xdr:rowOff>0</xdr:rowOff>
    </xdr:to>
    <xdr:sp macro="" textlink="">
      <xdr:nvSpPr>
        <xdr:cNvPr id="5" name="TextBox 4">
          <a:extLst>
            <a:ext uri="{FF2B5EF4-FFF2-40B4-BE49-F238E27FC236}">
              <a16:creationId xmlns:a16="http://schemas.microsoft.com/office/drawing/2014/main" id="{56359508-0AFA-43AD-85BE-7A91D7D2AB42}"/>
            </a:ext>
          </a:extLst>
        </xdr:cNvPr>
        <xdr:cNvSpPr txBox="1"/>
      </xdr:nvSpPr>
      <xdr:spPr>
        <a:xfrm>
          <a:off x="668542" y="4549587"/>
          <a:ext cx="12244219" cy="1143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p>
        <a:p>
          <a:endParaRPr lang="en-US">
            <a:effectLst/>
          </a:endParaRPr>
        </a:p>
        <a:p>
          <a:r>
            <a:rPr lang="en-US" sz="1100">
              <a:solidFill>
                <a:schemeClr val="dk1"/>
              </a:solidFill>
              <a:effectLst/>
              <a:latin typeface="+mn-lt"/>
              <a:ea typeface="+mn-ea"/>
              <a:cs typeface="+mn-cs"/>
            </a:rPr>
            <a:t>Precipitation:</a:t>
          </a:r>
          <a:endParaRPr lang="en-US">
            <a:effectLst/>
          </a:endParaRPr>
        </a:p>
        <a:p>
          <a:r>
            <a:rPr lang="en-US" sz="1100">
              <a:solidFill>
                <a:schemeClr val="dk1"/>
              </a:solidFill>
              <a:effectLst/>
              <a:latin typeface="+mn-lt"/>
              <a:ea typeface="+mn-ea"/>
              <a:cs typeface="+mn-cs"/>
            </a:rPr>
            <a:t>Brady_1002_A3_Rainfall_NRCS.dss</a:t>
          </a:r>
          <a:endParaRPr lang="en-US">
            <a:effectLst/>
          </a:endParaRPr>
        </a:p>
        <a:p>
          <a:r>
            <a:rPr lang="en-US" sz="1100">
              <a:solidFill>
                <a:schemeClr val="dk1"/>
              </a:solidFill>
              <a:effectLst/>
              <a:latin typeface="+mn-lt"/>
              <a:ea typeface="+mn-ea"/>
              <a:cs typeface="+mn-cs"/>
            </a:rPr>
            <a:t>Fluvial:</a:t>
          </a:r>
          <a:endParaRPr lang="en-US">
            <a:effectLst/>
          </a:endParaRPr>
        </a:p>
        <a:p>
          <a:r>
            <a:rPr lang="en-US" sz="1100">
              <a:solidFill>
                <a:schemeClr val="dk1"/>
              </a:solidFill>
              <a:effectLst/>
              <a:latin typeface="+mn-lt"/>
              <a:ea typeface="+mn-ea"/>
              <a:cs typeface="+mn-cs"/>
            </a:rPr>
            <a:t>Brady_1001_A2.dss</a:t>
          </a:r>
          <a:endParaRPr lang="en-US">
            <a:effectLst/>
          </a:endParaRPr>
        </a:p>
      </xdr:txBody>
    </xdr:sp>
    <xdr:clientData/>
  </xdr:twoCellAnchor>
  <xdr:twoCellAnchor>
    <xdr:from>
      <xdr:col>1</xdr:col>
      <xdr:colOff>0</xdr:colOff>
      <xdr:row>44</xdr:row>
      <xdr:rowOff>188258</xdr:rowOff>
    </xdr:from>
    <xdr:to>
      <xdr:col>8</xdr:col>
      <xdr:colOff>1128208</xdr:colOff>
      <xdr:row>51</xdr:row>
      <xdr:rowOff>22412</xdr:rowOff>
    </xdr:to>
    <xdr:sp macro="" textlink="">
      <xdr:nvSpPr>
        <xdr:cNvPr id="6" name="TextBox 5">
          <a:extLst>
            <a:ext uri="{FF2B5EF4-FFF2-40B4-BE49-F238E27FC236}">
              <a16:creationId xmlns:a16="http://schemas.microsoft.com/office/drawing/2014/main" id="{45B7DE05-5067-4D95-9C00-7E147574CADE}"/>
            </a:ext>
          </a:extLst>
        </xdr:cNvPr>
        <xdr:cNvSpPr txBox="1"/>
      </xdr:nvSpPr>
      <xdr:spPr>
        <a:xfrm>
          <a:off x="605118" y="9231405"/>
          <a:ext cx="11863443" cy="11676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Parameters Adjusted for Validation: CN values were reduced to 90% of the original AMC II CN values</a:t>
          </a:r>
          <a:r>
            <a:rPr lang="en-US" sz="1100" baseline="0">
              <a:solidFill>
                <a:schemeClr val="dk1"/>
              </a:solidFill>
              <a:effectLst/>
              <a:latin typeface="+mn-lt"/>
              <a:ea typeface="+mn-ea"/>
              <a:cs typeface="+mn-cs"/>
            </a:rPr>
            <a:t> and and the channel n value was increased to 0.045.</a:t>
          </a:r>
          <a:endParaRPr lang="en-US" sz="1100">
            <a:solidFill>
              <a:schemeClr val="dk1"/>
            </a:solidFill>
            <a:effectLst/>
            <a:latin typeface="+mn-lt"/>
            <a:ea typeface="+mn-ea"/>
            <a:cs typeface="+mn-cs"/>
          </a:endParaRPr>
        </a:p>
        <a:p>
          <a:endParaRPr lang="en-US">
            <a:effectLst/>
          </a:endParaRPr>
        </a:p>
        <a:p>
          <a:r>
            <a:rPr lang="en-US" sz="1100">
              <a:solidFill>
                <a:schemeClr val="dk1"/>
              </a:solidFill>
              <a:effectLst/>
              <a:latin typeface="+mn-lt"/>
              <a:ea typeface="+mn-ea"/>
              <a:cs typeface="+mn-cs"/>
            </a:rPr>
            <a:t>Summary of Results: The computed peak flow rates are within the</a:t>
          </a:r>
          <a:r>
            <a:rPr lang="en-US" sz="1100" baseline="0">
              <a:solidFill>
                <a:schemeClr val="dk1"/>
              </a:solidFill>
              <a:effectLst/>
              <a:latin typeface="+mn-lt"/>
              <a:ea typeface="+mn-ea"/>
              <a:cs typeface="+mn-cs"/>
            </a:rPr>
            <a:t> errors of the regression flows.</a:t>
          </a:r>
          <a:endParaRPr lang="en-US" sz="1100">
            <a:solidFill>
              <a:schemeClr val="dk1"/>
            </a:solidFill>
            <a:effectLst/>
            <a:latin typeface="+mn-lt"/>
            <a:ea typeface="+mn-ea"/>
            <a:cs typeface="+mn-cs"/>
          </a:endParaRPr>
        </a:p>
        <a:p>
          <a:endParaRPr lang="en-US">
            <a:effectLst/>
          </a:endParaRPr>
        </a:p>
        <a:p>
          <a:r>
            <a:rPr lang="en-US" sz="1100">
              <a:solidFill>
                <a:schemeClr val="dk1"/>
              </a:solidFill>
              <a:effectLst/>
              <a:latin typeface="+mn-lt"/>
              <a:ea typeface="+mn-ea"/>
              <a:cs typeface="+mn-cs"/>
            </a:rPr>
            <a:t>Limitations/Discussion: Areas</a:t>
          </a:r>
          <a:r>
            <a:rPr lang="en-US" sz="1100" baseline="0">
              <a:solidFill>
                <a:schemeClr val="dk1"/>
              </a:solidFill>
              <a:effectLst/>
              <a:latin typeface="+mn-lt"/>
              <a:ea typeface="+mn-ea"/>
              <a:cs typeface="+mn-cs"/>
            </a:rPr>
            <a:t> influenced by the Brady Creek Reservoir were not compared to regression flows, only areas upstream of the influence of the reservoir were compared for validation. </a:t>
          </a:r>
          <a:endParaRPr lang="en-US">
            <a:effectLst/>
          </a:endParaRPr>
        </a:p>
      </xdr:txBody>
    </xdr:sp>
    <xdr:clientData/>
  </xdr:twoCellAnchor>
  <xdr:twoCellAnchor>
    <xdr:from>
      <xdr:col>5</xdr:col>
      <xdr:colOff>0</xdr:colOff>
      <xdr:row>1</xdr:row>
      <xdr:rowOff>0</xdr:rowOff>
    </xdr:from>
    <xdr:to>
      <xdr:col>9</xdr:col>
      <xdr:colOff>526676</xdr:colOff>
      <xdr:row>14</xdr:row>
      <xdr:rowOff>100853</xdr:rowOff>
    </xdr:to>
    <xdr:sp macro="" textlink="">
      <xdr:nvSpPr>
        <xdr:cNvPr id="4" name="TextBox 3">
          <a:extLst>
            <a:ext uri="{FF2B5EF4-FFF2-40B4-BE49-F238E27FC236}">
              <a16:creationId xmlns:a16="http://schemas.microsoft.com/office/drawing/2014/main" id="{B0F31C86-8EAD-47C4-88F2-255E36881AC7}"/>
            </a:ext>
          </a:extLst>
        </xdr:cNvPr>
        <xdr:cNvSpPr txBox="1"/>
      </xdr:nvSpPr>
      <xdr:spPr>
        <a:xfrm>
          <a:off x="7115735" y="190500"/>
          <a:ext cx="6185647"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1002_A3</a:t>
          </a:r>
          <a:r>
            <a:rPr lang="en-US" sz="1200" b="1" u="sng" baseline="0"/>
            <a:t> Overview:</a:t>
          </a:r>
        </a:p>
        <a:p>
          <a:endParaRPr lang="en-US" sz="1200" baseline="0"/>
        </a:p>
        <a:p>
          <a:r>
            <a:rPr lang="en-US" sz="1200" baseline="0"/>
            <a:t>There are no stream gages or FIS flows in this study area.</a:t>
          </a:r>
        </a:p>
        <a:p>
          <a:endParaRPr lang="en-US" sz="1200" baseline="0"/>
        </a:p>
        <a:p>
          <a:r>
            <a:rPr lang="en-US" sz="1200" baseline="0"/>
            <a:t>There is one urban area in the domain.</a:t>
          </a:r>
        </a:p>
        <a:p>
          <a:endParaRPr lang="en-US" sz="1200" baseline="0"/>
        </a:p>
        <a:p>
          <a:r>
            <a:rPr lang="en-US" sz="1200" baseline="0"/>
            <a:t>There are no digital effective mapping layers available in this area.</a:t>
          </a:r>
        </a:p>
        <a:p>
          <a:endParaRPr lang="en-US" sz="1200" baseline="0"/>
        </a:p>
        <a:p>
          <a:r>
            <a:rPr lang="en-US" sz="1200"/>
            <a:t>Brady Creek Reservoir is within this model domain.</a:t>
          </a:r>
          <a:r>
            <a:rPr lang="en-US" sz="1200" baseline="0"/>
            <a:t> The USACE performed a 17C gage analysis at a location downstream of the dam that accounted for the effects of urbanization </a:t>
          </a:r>
          <a:r>
            <a:rPr lang="en-US" sz="1200" baseline="0">
              <a:solidFill>
                <a:schemeClr val="dk1"/>
              </a:solidFill>
              <a:effectLst/>
              <a:latin typeface="+mn-lt"/>
              <a:ea typeface="+mn-ea"/>
              <a:cs typeface="+mn-cs"/>
            </a:rPr>
            <a:t>and regulation (DRAFT InFRM Watershed Hydrology Assessment for the Lower Colorado River Basin, Fall 2021, pages 84 and 151). The model is truncated at the spillway and a normal depth boundary condition line is applied. No other adjustments were made to model the impact of the lake. If a stage/frequency curve is obtained, the downstream boundary condition will be modified in the final submittal.</a:t>
          </a:r>
        </a:p>
      </xdr:txBody>
    </xdr:sp>
    <xdr:clientData/>
  </xdr:twoCellAnchor>
  <xdr:twoCellAnchor>
    <xdr:from>
      <xdr:col>7</xdr:col>
      <xdr:colOff>806823</xdr:colOff>
      <xdr:row>62</xdr:row>
      <xdr:rowOff>145676</xdr:rowOff>
    </xdr:from>
    <xdr:to>
      <xdr:col>12</xdr:col>
      <xdr:colOff>280147</xdr:colOff>
      <xdr:row>68</xdr:row>
      <xdr:rowOff>179294</xdr:rowOff>
    </xdr:to>
    <xdr:sp macro="" textlink="">
      <xdr:nvSpPr>
        <xdr:cNvPr id="2" name="Speech Bubble: Rectangle 1">
          <a:extLst>
            <a:ext uri="{FF2B5EF4-FFF2-40B4-BE49-F238E27FC236}">
              <a16:creationId xmlns:a16="http://schemas.microsoft.com/office/drawing/2014/main" id="{0EF5C8A6-51B9-41FB-B316-F6B59F75720F}"/>
            </a:ext>
          </a:extLst>
        </xdr:cNvPr>
        <xdr:cNvSpPr/>
      </xdr:nvSpPr>
      <xdr:spPr>
        <a:xfrm>
          <a:off x="11026588" y="12853147"/>
          <a:ext cx="4247030" cy="1176618"/>
        </a:xfrm>
        <a:prstGeom prst="wedgeRectCallout">
          <a:avLst>
            <a:gd name="adj1" fmla="val -55925"/>
            <a:gd name="adj2" fmla="val -7750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0">
              <a:solidFill>
                <a:schemeClr val="dk1"/>
              </a:solidFill>
              <a:effectLst/>
              <a:latin typeface="+mn-lt"/>
              <a:ea typeface="+mn-ea"/>
              <a:cs typeface="+mn-cs"/>
            </a:rPr>
            <a:t>The outflow reported for 1002_A3 is for Bowie Creek and is transferred to 1002_A4.</a:t>
          </a:r>
        </a:p>
        <a:p>
          <a:pPr algn="l"/>
          <a:r>
            <a:rPr lang="en-US" sz="1100" b="0">
              <a:solidFill>
                <a:schemeClr val="dk1"/>
              </a:solidFill>
              <a:effectLst/>
              <a:latin typeface="+mn-lt"/>
              <a:ea typeface="+mn-ea"/>
              <a:cs typeface="+mn-cs"/>
            </a:rPr>
            <a:t> The computed outflow from Brady Creek Reservoir is not used</a:t>
          </a:r>
          <a:r>
            <a:rPr lang="en-US" sz="1100" b="0" baseline="0">
              <a:solidFill>
                <a:schemeClr val="dk1"/>
              </a:solidFill>
              <a:effectLst/>
              <a:latin typeface="+mn-lt"/>
              <a:ea typeface="+mn-ea"/>
              <a:cs typeface="+mn-cs"/>
            </a:rPr>
            <a:t> as an inflow to 1002_A4. The reservoir outflow was determined from a USACE gage analysis on Brady Creek just downstream of the dam  and then used as the reservoir inflow to 1002_A4.</a:t>
          </a:r>
          <a:endParaRPr lang="en-US" sz="1100" b="0"/>
        </a:p>
      </xdr:txBody>
    </xdr:sp>
    <xdr:clientData/>
  </xdr:twoCellAnchor>
  <xdr:twoCellAnchor>
    <xdr:from>
      <xdr:col>4</xdr:col>
      <xdr:colOff>145675</xdr:colOff>
      <xdr:row>34</xdr:row>
      <xdr:rowOff>112059</xdr:rowOff>
    </xdr:from>
    <xdr:to>
      <xdr:col>8</xdr:col>
      <xdr:colOff>694764</xdr:colOff>
      <xdr:row>39</xdr:row>
      <xdr:rowOff>169209</xdr:rowOff>
    </xdr:to>
    <xdr:sp macro="" textlink="">
      <xdr:nvSpPr>
        <xdr:cNvPr id="9" name="TextBox 8">
          <a:extLst>
            <a:ext uri="{FF2B5EF4-FFF2-40B4-BE49-F238E27FC236}">
              <a16:creationId xmlns:a16="http://schemas.microsoft.com/office/drawing/2014/main" id="{1030CDEA-1F34-4497-ACA8-6806AF0C66C3}"/>
            </a:ext>
          </a:extLst>
        </xdr:cNvPr>
        <xdr:cNvSpPr txBox="1"/>
      </xdr:nvSpPr>
      <xdr:spPr>
        <a:xfrm>
          <a:off x="5894293" y="7160559"/>
          <a:ext cx="6140824" cy="1009650"/>
        </a:xfrm>
        <a:prstGeom prst="rect">
          <a:avLst/>
        </a:prstGeom>
        <a:solidFill>
          <a:schemeClr val="bg1"/>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*The outflow reported for 1002_A3 is for Bowie Creek and is transferred to 1002_A4. The computed outflow from Brady Creek Reservoir is not used</a:t>
          </a:r>
          <a:r>
            <a:rPr lang="en-US" sz="1100" b="1" baseline="0">
              <a:latin typeface="+mn-lt"/>
              <a:ea typeface="+mn-lt"/>
              <a:cs typeface="+mn-lt"/>
            </a:rPr>
            <a:t> as an inflow to 1002_A4. The reservoir outflow was determined from a USACE gage analysis on Brady Creek just downstream of the dam  and then used as the reservoir inflow to 1002_A4.</a:t>
          </a:r>
          <a:endParaRPr lang="en-US" sz="1100" b="1">
            <a:latin typeface="+mn-lt"/>
            <a:ea typeface="+mn-lt"/>
            <a:cs typeface="+mn-lt"/>
          </a:endParaRPr>
        </a:p>
      </xdr:txBody>
    </xdr:sp>
    <xdr:clientData/>
  </xdr:twoCellAnchor>
  <xdr:twoCellAnchor editAs="oneCell">
    <xdr:from>
      <xdr:col>12</xdr:col>
      <xdr:colOff>78441</xdr:colOff>
      <xdr:row>0</xdr:row>
      <xdr:rowOff>0</xdr:rowOff>
    </xdr:from>
    <xdr:to>
      <xdr:col>23</xdr:col>
      <xdr:colOff>242047</xdr:colOff>
      <xdr:row>49</xdr:row>
      <xdr:rowOff>62753</xdr:rowOff>
    </xdr:to>
    <xdr:pic>
      <xdr:nvPicPr>
        <xdr:cNvPr id="10" name="Picture 9">
          <a:extLst>
            <a:ext uri="{FF2B5EF4-FFF2-40B4-BE49-F238E27FC236}">
              <a16:creationId xmlns:a16="http://schemas.microsoft.com/office/drawing/2014/main" id="{FA47376A-0BAD-49A2-B8FB-289DCCAFF8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87382" y="0"/>
          <a:ext cx="7772400" cy="10058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65329</xdr:colOff>
      <xdr:row>22</xdr:row>
      <xdr:rowOff>112058</xdr:rowOff>
    </xdr:from>
    <xdr:to>
      <xdr:col>7</xdr:col>
      <xdr:colOff>859042</xdr:colOff>
      <xdr:row>29</xdr:row>
      <xdr:rowOff>0</xdr:rowOff>
    </xdr:to>
    <xdr:sp macro="" textlink="">
      <xdr:nvSpPr>
        <xdr:cNvPr id="2" name="TextBox 1">
          <a:extLst>
            <a:ext uri="{FF2B5EF4-FFF2-40B4-BE49-F238E27FC236}">
              <a16:creationId xmlns:a16="http://schemas.microsoft.com/office/drawing/2014/main" id="{F4C32B77-A2F0-41BB-9AD0-224D11530F26}"/>
            </a:ext>
          </a:extLst>
        </xdr:cNvPr>
        <xdr:cNvSpPr txBox="1"/>
      </xdr:nvSpPr>
      <xdr:spPr>
        <a:xfrm>
          <a:off x="670447" y="4549587"/>
          <a:ext cx="10722124" cy="1143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p>
        <a:p>
          <a:endParaRPr lang="en-US">
            <a:effectLst/>
          </a:endParaRPr>
        </a:p>
        <a:p>
          <a:r>
            <a:rPr lang="en-US" sz="1100">
              <a:solidFill>
                <a:schemeClr val="dk1"/>
              </a:solidFill>
              <a:effectLst/>
              <a:latin typeface="+mn-lt"/>
              <a:ea typeface="+mn-ea"/>
              <a:cs typeface="+mn-cs"/>
            </a:rPr>
            <a:t>Precipitation:</a:t>
          </a:r>
          <a:endParaRPr lang="en-US">
            <a:effectLst/>
          </a:endParaRPr>
        </a:p>
        <a:p>
          <a:r>
            <a:rPr lang="en-US" sz="1100">
              <a:solidFill>
                <a:schemeClr val="dk1"/>
              </a:solidFill>
              <a:effectLst/>
              <a:latin typeface="+mn-lt"/>
              <a:ea typeface="+mn-ea"/>
              <a:cs typeface="+mn-cs"/>
            </a:rPr>
            <a:t>Brady_1002_A4_Rainfall_NRCS.dss</a:t>
          </a:r>
          <a:endParaRPr lang="en-US">
            <a:effectLst/>
          </a:endParaRPr>
        </a:p>
        <a:p>
          <a:r>
            <a:rPr lang="en-US" sz="1100">
              <a:solidFill>
                <a:schemeClr val="dk1"/>
              </a:solidFill>
              <a:effectLst/>
              <a:latin typeface="+mn-lt"/>
              <a:ea typeface="+mn-ea"/>
              <a:cs typeface="+mn-cs"/>
            </a:rPr>
            <a:t>Fluvial:</a:t>
          </a:r>
          <a:endParaRPr lang="en-US">
            <a:effectLst/>
          </a:endParaRPr>
        </a:p>
        <a:p>
          <a:r>
            <a:rPr lang="en-US" sz="1100">
              <a:solidFill>
                <a:schemeClr val="dk1"/>
              </a:solidFill>
              <a:effectLst/>
              <a:latin typeface="+mn-lt"/>
              <a:ea typeface="+mn-ea"/>
              <a:cs typeface="+mn-cs"/>
            </a:rPr>
            <a:t>Brady_1002_A3.dss</a:t>
          </a:r>
          <a:endParaRPr lang="en-US">
            <a:effectLst/>
          </a:endParaRPr>
        </a:p>
      </xdr:txBody>
    </xdr:sp>
    <xdr:clientData/>
  </xdr:twoCellAnchor>
  <xdr:twoCellAnchor>
    <xdr:from>
      <xdr:col>1</xdr:col>
      <xdr:colOff>0</xdr:colOff>
      <xdr:row>45</xdr:row>
      <xdr:rowOff>2</xdr:rowOff>
    </xdr:from>
    <xdr:to>
      <xdr:col>8</xdr:col>
      <xdr:colOff>1124398</xdr:colOff>
      <xdr:row>51</xdr:row>
      <xdr:rowOff>112060</xdr:rowOff>
    </xdr:to>
    <xdr:sp macro="" textlink="">
      <xdr:nvSpPr>
        <xdr:cNvPr id="3" name="TextBox 2">
          <a:extLst>
            <a:ext uri="{FF2B5EF4-FFF2-40B4-BE49-F238E27FC236}">
              <a16:creationId xmlns:a16="http://schemas.microsoft.com/office/drawing/2014/main" id="{420FED84-228D-4CF7-8FC0-BF1FE23B2244}"/>
            </a:ext>
          </a:extLst>
        </xdr:cNvPr>
        <xdr:cNvSpPr txBox="1"/>
      </xdr:nvSpPr>
      <xdr:spPr>
        <a:xfrm>
          <a:off x="605118" y="9233649"/>
          <a:ext cx="11915662" cy="1255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Parameters Adjusted for ValidationCN values were reduced to 90% of the original AMC II CN values.</a:t>
          </a:r>
          <a:r>
            <a:rPr lang="en-US" sz="1100" baseline="0">
              <a:solidFill>
                <a:schemeClr val="dk1"/>
              </a:solidFill>
              <a:effectLst/>
              <a:latin typeface="+mn-lt"/>
              <a:ea typeface="+mn-ea"/>
              <a:cs typeface="+mn-cs"/>
            </a:rPr>
            <a:t> For Brady creek, manningsN was used as 0.04 and for all other tributaries 0.045 was used</a:t>
          </a:r>
          <a:endParaRPr lang="en-US" sz="1100">
            <a:solidFill>
              <a:schemeClr val="dk1"/>
            </a:solidFill>
            <a:effectLst/>
            <a:latin typeface="+mn-lt"/>
            <a:ea typeface="+mn-ea"/>
            <a:cs typeface="+mn-cs"/>
          </a:endParaRPr>
        </a:p>
        <a:p>
          <a:endParaRPr lang="en-US">
            <a:effectLst/>
          </a:endParaRPr>
        </a:p>
        <a:p>
          <a:r>
            <a:rPr lang="en-US" sz="1100">
              <a:solidFill>
                <a:schemeClr val="dk1"/>
              </a:solidFill>
              <a:effectLst/>
              <a:latin typeface="+mn-lt"/>
              <a:ea typeface="+mn-ea"/>
              <a:cs typeface="+mn-cs"/>
            </a:rPr>
            <a:t>Summary of Results: The computed flows are within</a:t>
          </a:r>
          <a:r>
            <a:rPr lang="en-US" sz="1100" baseline="0">
              <a:solidFill>
                <a:schemeClr val="dk1"/>
              </a:solidFill>
              <a:effectLst/>
              <a:latin typeface="+mn-lt"/>
              <a:ea typeface="+mn-ea"/>
              <a:cs typeface="+mn-cs"/>
            </a:rPr>
            <a:t> the errors of the regression flows. Computed flow at the Gage location is withing the 90% Confidence interval of the gage values. Computed flows at the Effective FIS location are comparable</a:t>
          </a:r>
          <a:endParaRPr lang="en-US" sz="1100">
            <a:solidFill>
              <a:schemeClr val="dk1"/>
            </a:solidFill>
            <a:effectLst/>
            <a:latin typeface="+mn-lt"/>
            <a:ea typeface="+mn-ea"/>
            <a:cs typeface="+mn-cs"/>
          </a:endParaRPr>
        </a:p>
        <a:p>
          <a:endParaRPr lang="en-US">
            <a:effectLst/>
          </a:endParaRPr>
        </a:p>
        <a:p>
          <a:r>
            <a:rPr lang="en-US" sz="1100">
              <a:solidFill>
                <a:schemeClr val="dk1"/>
              </a:solidFill>
              <a:effectLst/>
              <a:latin typeface="+mn-lt"/>
              <a:ea typeface="+mn-ea"/>
              <a:cs typeface="+mn-cs"/>
            </a:rPr>
            <a:t>Limitations/Discussion: The Brady Creek mainstem is</a:t>
          </a:r>
          <a:r>
            <a:rPr lang="en-US" sz="1100" baseline="0">
              <a:solidFill>
                <a:schemeClr val="dk1"/>
              </a:solidFill>
              <a:effectLst/>
              <a:latin typeface="+mn-lt"/>
              <a:ea typeface="+mn-ea"/>
              <a:cs typeface="+mn-cs"/>
            </a:rPr>
            <a:t> iregulated by the Brady Creek Reservoir and so therefore was not compared to regression flow. Only tributaries, which are not influenced by the reservoir, were checked during validation. </a:t>
          </a:r>
          <a:endParaRPr lang="en-US">
            <a:effectLst/>
          </a:endParaRPr>
        </a:p>
      </xdr:txBody>
    </xdr:sp>
    <xdr:clientData/>
  </xdr:twoCellAnchor>
  <xdr:twoCellAnchor>
    <xdr:from>
      <xdr:col>5</xdr:col>
      <xdr:colOff>0</xdr:colOff>
      <xdr:row>1</xdr:row>
      <xdr:rowOff>0</xdr:rowOff>
    </xdr:from>
    <xdr:to>
      <xdr:col>9</xdr:col>
      <xdr:colOff>470647</xdr:colOff>
      <xdr:row>18</xdr:row>
      <xdr:rowOff>112059</xdr:rowOff>
    </xdr:to>
    <xdr:sp macro="" textlink="">
      <xdr:nvSpPr>
        <xdr:cNvPr id="4" name="TextBox 3">
          <a:extLst>
            <a:ext uri="{FF2B5EF4-FFF2-40B4-BE49-F238E27FC236}">
              <a16:creationId xmlns:a16="http://schemas.microsoft.com/office/drawing/2014/main" id="{3DBB2D54-E063-4AF9-85AF-0389225FA7BA}"/>
            </a:ext>
          </a:extLst>
        </xdr:cNvPr>
        <xdr:cNvSpPr txBox="1"/>
      </xdr:nvSpPr>
      <xdr:spPr>
        <a:xfrm>
          <a:off x="7115735" y="190500"/>
          <a:ext cx="6185647" cy="3709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1002_A4</a:t>
          </a:r>
          <a:r>
            <a:rPr lang="en-US" sz="1200" b="1" u="sng" baseline="0"/>
            <a:t> Overview:</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There are two USGS gages and eighteen FIS flows in this domain.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Gage 08145000 (Brady Creek at Brady, TX) is just downstream of Brady Creek Reservoir. The USACE performed a 17C gage analysis at a location downstream of the dam that accounted for the effects of urbanization and regulation (DRAFT InFRM Watershed Hydrology Assessment for the Lower Colorado River Basin, Fall 2021, pages 84 and 151). This was used to compute the inflows to Brady Creek just downstream of the dam. The results of the gage analysis are shown in the screen shot below.</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The other gage (08145100) is located on a tributary to Brady Creek and does not have an adequate period of record to perform statistical gage analysis.</a:t>
          </a:r>
          <a:endParaRPr lang="en-US" sz="14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 </a:t>
          </a:r>
          <a:r>
            <a:rPr lang="en-US" sz="1200" baseline="0"/>
            <a:t>There are no major lakes in this study area.</a:t>
          </a:r>
        </a:p>
        <a:p>
          <a:endParaRPr lang="en-US" sz="1200" baseline="0"/>
        </a:p>
        <a:p>
          <a:r>
            <a:rPr lang="en-US" sz="1200" baseline="0"/>
            <a:t>There is one urban area in the domain.</a:t>
          </a:r>
        </a:p>
        <a:p>
          <a:endParaRPr lang="en-US" sz="1200" baseline="0"/>
        </a:p>
        <a:p>
          <a:r>
            <a:rPr lang="en-US" sz="1200" baseline="0"/>
            <a:t>There are no digital effective mapping layers available in this area.</a:t>
          </a:r>
        </a:p>
        <a:p>
          <a:endParaRPr lang="en-US" sz="1200" baseline="0"/>
        </a:p>
      </xdr:txBody>
    </xdr:sp>
    <xdr:clientData/>
  </xdr:twoCellAnchor>
  <xdr:twoCellAnchor>
    <xdr:from>
      <xdr:col>4</xdr:col>
      <xdr:colOff>336176</xdr:colOff>
      <xdr:row>19</xdr:row>
      <xdr:rowOff>67235</xdr:rowOff>
    </xdr:from>
    <xdr:to>
      <xdr:col>9</xdr:col>
      <xdr:colOff>697224</xdr:colOff>
      <xdr:row>28</xdr:row>
      <xdr:rowOff>142194</xdr:rowOff>
    </xdr:to>
    <xdr:grpSp>
      <xdr:nvGrpSpPr>
        <xdr:cNvPr id="13" name="Group 12">
          <a:extLst>
            <a:ext uri="{FF2B5EF4-FFF2-40B4-BE49-F238E27FC236}">
              <a16:creationId xmlns:a16="http://schemas.microsoft.com/office/drawing/2014/main" id="{30A9FE5D-DF13-4702-B63C-6062FF82960D}"/>
            </a:ext>
          </a:extLst>
        </xdr:cNvPr>
        <xdr:cNvGrpSpPr/>
      </xdr:nvGrpSpPr>
      <xdr:grpSpPr>
        <a:xfrm>
          <a:off x="6091997" y="4067735"/>
          <a:ext cx="7450370" cy="1871102"/>
          <a:chOff x="13592735" y="7295029"/>
          <a:chExt cx="7443165" cy="1867900"/>
        </a:xfrm>
      </xdr:grpSpPr>
      <xdr:pic>
        <xdr:nvPicPr>
          <xdr:cNvPr id="5" name="Picture 4">
            <a:extLst>
              <a:ext uri="{FF2B5EF4-FFF2-40B4-BE49-F238E27FC236}">
                <a16:creationId xmlns:a16="http://schemas.microsoft.com/office/drawing/2014/main" id="{7ABB223C-34AD-487E-9E2D-F13961FD4473}"/>
              </a:ext>
            </a:extLst>
          </xdr:cNvPr>
          <xdr:cNvPicPr>
            <a:picLocks noChangeAspect="1"/>
          </xdr:cNvPicPr>
        </xdr:nvPicPr>
        <xdr:blipFill>
          <a:blip xmlns:r="http://schemas.openxmlformats.org/officeDocument/2006/relationships" r:embed="rId1"/>
          <a:stretch>
            <a:fillRect/>
          </a:stretch>
        </xdr:blipFill>
        <xdr:spPr>
          <a:xfrm>
            <a:off x="13592735" y="8191500"/>
            <a:ext cx="7342857" cy="971429"/>
          </a:xfrm>
          <a:prstGeom prst="rect">
            <a:avLst/>
          </a:prstGeom>
        </xdr:spPr>
      </xdr:pic>
      <xdr:pic>
        <xdr:nvPicPr>
          <xdr:cNvPr id="6" name="Picture 5">
            <a:extLst>
              <a:ext uri="{FF2B5EF4-FFF2-40B4-BE49-F238E27FC236}">
                <a16:creationId xmlns:a16="http://schemas.microsoft.com/office/drawing/2014/main" id="{F1C0D3DE-A6CC-4243-994C-B2ADF3FCECAF}"/>
              </a:ext>
            </a:extLst>
          </xdr:cNvPr>
          <xdr:cNvPicPr>
            <a:picLocks noChangeAspect="1"/>
          </xdr:cNvPicPr>
        </xdr:nvPicPr>
        <xdr:blipFill>
          <a:blip xmlns:r="http://schemas.openxmlformats.org/officeDocument/2006/relationships" r:embed="rId2"/>
          <a:stretch>
            <a:fillRect/>
          </a:stretch>
        </xdr:blipFill>
        <xdr:spPr>
          <a:xfrm>
            <a:off x="13816852" y="7295029"/>
            <a:ext cx="7219048" cy="904762"/>
          </a:xfrm>
          <a:prstGeom prst="rect">
            <a:avLst/>
          </a:prstGeom>
        </xdr:spPr>
      </xdr:pic>
    </xdr:grpSp>
    <xdr:clientData/>
  </xdr:twoCellAnchor>
  <xdr:twoCellAnchor editAs="oneCell">
    <xdr:from>
      <xdr:col>13</xdr:col>
      <xdr:colOff>63500</xdr:colOff>
      <xdr:row>25</xdr:row>
      <xdr:rowOff>15874</xdr:rowOff>
    </xdr:from>
    <xdr:to>
      <xdr:col>28</xdr:col>
      <xdr:colOff>444500</xdr:colOff>
      <xdr:row>93</xdr:row>
      <xdr:rowOff>116727</xdr:rowOff>
    </xdr:to>
    <xdr:pic>
      <xdr:nvPicPr>
        <xdr:cNvPr id="21" name="Picture 20">
          <a:extLst>
            <a:ext uri="{FF2B5EF4-FFF2-40B4-BE49-F238E27FC236}">
              <a16:creationId xmlns:a16="http://schemas.microsoft.com/office/drawing/2014/main" id="{0959323C-2C61-47E9-ADAF-D3012410E1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875000" y="5238749"/>
          <a:ext cx="10382250" cy="1343585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G8" totalsRowShown="0" headerRowDxfId="7" dataDxfId="6">
  <tableColumns count="6">
    <tableColumn id="1" xr3:uid="{C1D31983-71A7-485E-AF50-0C972431CBCC}" name="Model Domain" dataDxfId="5"/>
    <tableColumn id="2" xr3:uid="{D0654C0B-D0AB-420E-BD1D-8CD21F972585}" name="Domain Area (sqmi)" dataDxfId="4"/>
    <tableColumn id="3" xr3:uid="{AF854DA2-8350-4C14-A9C7-EED58B8010E2}" name="Domain Type" dataDxfId="3"/>
    <tableColumn id="4" xr3:uid="{259493D1-4D40-4542-AAC4-933EB6029F2E}" name="Flow Type" dataDxfId="2"/>
    <tableColumn id="5" xr3:uid="{40BD40A9-8C70-4F2D-8959-F2187081D85E}" name="Inflowing Area (sqmi)" dataDxfId="1"/>
    <tableColumn id="6" xr3:uid="{EFB63D85-CDC3-4611-B8C3-96A349C9E74C}" name="Total Drainage Area at Confluence" dataDxfId="0">
      <calculatedColumnFormula>C5+F5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G8"/>
  <sheetViews>
    <sheetView zoomScale="85" zoomScaleNormal="85" workbookViewId="0"/>
  </sheetViews>
  <sheetFormatPr defaultRowHeight="15" x14ac:dyDescent="0.2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16.85546875" customWidth="1"/>
    <col min="10" max="10" width="11.42578125" customWidth="1"/>
  </cols>
  <sheetData>
    <row r="2" spans="2:7" ht="26.25" x14ac:dyDescent="0.4">
      <c r="B2" s="46" t="s">
        <v>0</v>
      </c>
    </row>
    <row r="4" spans="2:7" ht="15.75" x14ac:dyDescent="0.25">
      <c r="B4" s="47" t="s">
        <v>1</v>
      </c>
      <c r="C4" s="47" t="s">
        <v>2</v>
      </c>
      <c r="D4" s="47" t="s">
        <v>3</v>
      </c>
      <c r="E4" s="47" t="s">
        <v>4</v>
      </c>
      <c r="F4" s="47" t="s">
        <v>5</v>
      </c>
      <c r="G4" s="47" t="s">
        <v>6</v>
      </c>
    </row>
    <row r="5" spans="2:7" ht="15.75" x14ac:dyDescent="0.25">
      <c r="B5" s="47" t="s">
        <v>7</v>
      </c>
      <c r="C5" s="48">
        <v>202</v>
      </c>
      <c r="D5" s="48" t="s">
        <v>8</v>
      </c>
      <c r="E5" s="48" t="s">
        <v>9</v>
      </c>
      <c r="F5" s="48">
        <v>0</v>
      </c>
      <c r="G5" s="48">
        <f t="shared" ref="G5" si="0">C5+F5</f>
        <v>202</v>
      </c>
    </row>
    <row r="6" spans="2:7" ht="15.75" x14ac:dyDescent="0.25">
      <c r="B6" s="47" t="s">
        <v>10</v>
      </c>
      <c r="C6" s="48">
        <v>195</v>
      </c>
      <c r="D6" s="48" t="s">
        <v>11</v>
      </c>
      <c r="E6" s="48" t="s">
        <v>12</v>
      </c>
      <c r="F6" s="48">
        <f>G5</f>
        <v>202</v>
      </c>
      <c r="G6" s="48">
        <f>C6+F6</f>
        <v>397</v>
      </c>
    </row>
    <row r="7" spans="2:7" ht="15.75" x14ac:dyDescent="0.25">
      <c r="B7" s="47" t="s">
        <v>13</v>
      </c>
      <c r="C7" s="48">
        <v>155</v>
      </c>
      <c r="D7" s="48" t="s">
        <v>11</v>
      </c>
      <c r="E7" s="48" t="s">
        <v>12</v>
      </c>
      <c r="F7" s="48">
        <f>G6</f>
        <v>397</v>
      </c>
      <c r="G7" s="48">
        <f>C7+F7</f>
        <v>552</v>
      </c>
    </row>
    <row r="8" spans="2:7" ht="15.75" x14ac:dyDescent="0.25">
      <c r="B8" s="47" t="s">
        <v>14</v>
      </c>
      <c r="C8" s="48">
        <v>252</v>
      </c>
      <c r="D8" s="48" t="s">
        <v>11</v>
      </c>
      <c r="E8" s="48" t="s">
        <v>12</v>
      </c>
      <c r="F8" s="48">
        <f>G7</f>
        <v>552</v>
      </c>
      <c r="G8" s="48">
        <f>C8+F8</f>
        <v>804</v>
      </c>
    </row>
  </sheetData>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L58"/>
  <sheetViews>
    <sheetView workbookViewId="0"/>
  </sheetViews>
  <sheetFormatPr defaultRowHeight="15" x14ac:dyDescent="0.25"/>
  <cols>
    <col min="1" max="1" width="21.7109375" customWidth="1"/>
    <col min="5" max="5" width="16.5703125" customWidth="1"/>
    <col min="6" max="6" width="22.85546875" customWidth="1"/>
  </cols>
  <sheetData>
    <row r="2" spans="1:12" ht="26.25" x14ac:dyDescent="0.4">
      <c r="A2" s="128" t="s">
        <v>15</v>
      </c>
      <c r="B2" s="128"/>
      <c r="C2" s="128"/>
      <c r="D2" s="128"/>
      <c r="E2" s="128"/>
      <c r="F2" s="128"/>
      <c r="G2" s="128"/>
      <c r="H2" s="128"/>
      <c r="I2" s="128"/>
    </row>
    <row r="4" spans="1:12" s="24" customFormat="1" ht="15.75" thickBot="1" x14ac:dyDescent="0.3">
      <c r="A4" s="121" t="s">
        <v>16</v>
      </c>
      <c r="B4" s="121"/>
      <c r="C4" s="121"/>
      <c r="D4" s="121"/>
      <c r="E4" s="121"/>
      <c r="F4" s="121"/>
      <c r="G4" s="121"/>
      <c r="H4" s="121"/>
      <c r="I4" s="121"/>
    </row>
    <row r="5" spans="1:12" ht="15.75" thickBot="1" x14ac:dyDescent="0.3">
      <c r="A5" t="s">
        <v>17</v>
      </c>
      <c r="B5" s="125" t="s">
        <v>18</v>
      </c>
      <c r="C5" s="126"/>
      <c r="D5" s="127"/>
      <c r="E5" s="122" t="s">
        <v>19</v>
      </c>
      <c r="F5" s="124"/>
      <c r="G5" s="122" t="s">
        <v>20</v>
      </c>
      <c r="H5" s="123"/>
      <c r="I5" s="124"/>
      <c r="J5" s="89" t="s">
        <v>21</v>
      </c>
    </row>
    <row r="6" spans="1:12" ht="15.75" thickBot="1" x14ac:dyDescent="0.3">
      <c r="A6" s="6" t="s">
        <v>22</v>
      </c>
      <c r="B6" s="7" t="s">
        <v>23</v>
      </c>
      <c r="C6" s="8">
        <v>0.01</v>
      </c>
      <c r="D6" s="9" t="s">
        <v>24</v>
      </c>
      <c r="E6" s="7" t="s">
        <v>25</v>
      </c>
      <c r="F6" s="9" t="s">
        <v>26</v>
      </c>
      <c r="G6" s="10" t="s">
        <v>27</v>
      </c>
      <c r="H6" s="11" t="s">
        <v>28</v>
      </c>
      <c r="I6" s="12" t="s">
        <v>28</v>
      </c>
      <c r="J6" s="6"/>
    </row>
    <row r="7" spans="1:12" x14ac:dyDescent="0.25">
      <c r="A7" s="13" t="s">
        <v>7</v>
      </c>
      <c r="B7" s="14">
        <f>'1001_A1 Plans (Pluvial)'!E57</f>
        <v>16579</v>
      </c>
      <c r="C7" s="14">
        <f>'1001_A1 Plans (Pluvial)'!F57</f>
        <v>27322</v>
      </c>
      <c r="D7" s="14">
        <f>'1001_A1 Plans (Pluvial)'!G57</f>
        <v>45027</v>
      </c>
      <c r="E7" s="14">
        <f>'1001_A1 Plans (Pluvial)'!H57</f>
        <v>24429</v>
      </c>
      <c r="F7" s="15" t="s">
        <v>29</v>
      </c>
      <c r="G7" s="16"/>
      <c r="I7" s="15"/>
      <c r="J7" s="17"/>
      <c r="L7" s="94"/>
    </row>
    <row r="8" spans="1:12" x14ac:dyDescent="0.25">
      <c r="A8" s="17" t="s">
        <v>10</v>
      </c>
      <c r="B8" s="14">
        <f>'1001_A2 Plans (Direct Flow)'!E60</f>
        <v>24796</v>
      </c>
      <c r="C8" s="14">
        <f>'1001_A2 Plans (Direct Flow)'!F60</f>
        <v>40864</v>
      </c>
      <c r="D8" s="14">
        <f>'1001_A2 Plans (Direct Flow)'!G60</f>
        <v>67343</v>
      </c>
      <c r="E8" s="14">
        <f>'1001_A2 Plans (Direct Flow)'!H60</f>
        <v>39827</v>
      </c>
      <c r="F8" s="15" t="s">
        <v>29</v>
      </c>
      <c r="G8" s="16"/>
      <c r="I8" s="15"/>
      <c r="J8" s="17"/>
    </row>
    <row r="9" spans="1:12" x14ac:dyDescent="0.25">
      <c r="A9" s="17" t="s">
        <v>30</v>
      </c>
      <c r="B9" s="14">
        <f>'1002_A3 Plans (Direct Flow) '!E61</f>
        <v>5233</v>
      </c>
      <c r="C9" s="14">
        <f>'1002_A3 Plans (Direct Flow) '!F61</f>
        <v>8624</v>
      </c>
      <c r="D9" s="14">
        <f>'1002_A3 Plans (Direct Flow) '!G61</f>
        <v>14213</v>
      </c>
      <c r="E9" s="14">
        <f>'1002_A3 Plans (Direct Flow) '!$H$61</f>
        <v>10598</v>
      </c>
      <c r="F9" s="15" t="s">
        <v>29</v>
      </c>
      <c r="G9" s="16"/>
      <c r="I9" s="15"/>
      <c r="J9" s="17"/>
    </row>
    <row r="10" spans="1:12" ht="15.75" thickBot="1" x14ac:dyDescent="0.3">
      <c r="A10" s="18" t="s">
        <v>31</v>
      </c>
      <c r="B10" s="22"/>
      <c r="C10" s="22"/>
      <c r="D10" s="22"/>
      <c r="E10" s="22">
        <f>'1002_A4 Plans (Direct Flow)'!H85</f>
        <v>0</v>
      </c>
      <c r="F10" s="55" t="s">
        <v>29</v>
      </c>
      <c r="G10" s="56"/>
      <c r="H10" s="57"/>
      <c r="I10" s="55"/>
      <c r="J10" s="90"/>
    </row>
    <row r="12" spans="1:12" ht="15.75" thickBot="1" x14ac:dyDescent="0.3">
      <c r="A12" s="121" t="s">
        <v>32</v>
      </c>
      <c r="B12" s="121"/>
      <c r="C12" s="121"/>
      <c r="D12" s="121"/>
      <c r="E12" s="121"/>
      <c r="F12" s="121"/>
      <c r="G12" s="121"/>
      <c r="H12" s="121"/>
      <c r="I12" s="121"/>
      <c r="J12" s="24"/>
    </row>
    <row r="13" spans="1:12" ht="15.75" thickBot="1" x14ac:dyDescent="0.3">
      <c r="A13" t="s">
        <v>17</v>
      </c>
      <c r="B13" s="125"/>
      <c r="C13" s="126"/>
      <c r="D13" s="127"/>
      <c r="E13" s="122" t="s">
        <v>19</v>
      </c>
      <c r="F13" s="124"/>
      <c r="G13" s="122"/>
      <c r="H13" s="123"/>
      <c r="I13" s="124"/>
      <c r="J13" s="89" t="s">
        <v>21</v>
      </c>
    </row>
    <row r="14" spans="1:12" ht="15.75" thickBot="1" x14ac:dyDescent="0.3">
      <c r="A14" s="6" t="s">
        <v>22</v>
      </c>
      <c r="B14" s="7"/>
      <c r="C14" s="69">
        <v>2E-3</v>
      </c>
      <c r="D14" s="9"/>
      <c r="E14" s="7" t="s">
        <v>25</v>
      </c>
      <c r="F14" s="9" t="s">
        <v>26</v>
      </c>
      <c r="G14" s="10"/>
      <c r="H14" s="11"/>
      <c r="I14" s="12"/>
      <c r="J14" s="6"/>
    </row>
    <row r="15" spans="1:12" x14ac:dyDescent="0.25">
      <c r="A15" s="13" t="s">
        <v>7</v>
      </c>
      <c r="B15" s="14"/>
      <c r="C15" s="86"/>
      <c r="D15" s="87"/>
      <c r="E15" s="14">
        <f>'1001_A1 Plans (Pluvial)'!C39</f>
        <v>44745</v>
      </c>
      <c r="F15" s="15" t="s">
        <v>33</v>
      </c>
      <c r="G15" s="16"/>
      <c r="I15" s="15"/>
      <c r="J15" s="17"/>
    </row>
    <row r="16" spans="1:12" x14ac:dyDescent="0.25">
      <c r="A16" s="17" t="s">
        <v>10</v>
      </c>
      <c r="B16" s="14"/>
      <c r="C16" s="86"/>
      <c r="D16" s="87"/>
      <c r="E16" s="14">
        <f>'1001_A2 Plans (Direct Flow)'!C40</f>
        <v>71207</v>
      </c>
      <c r="F16" s="15" t="s">
        <v>33</v>
      </c>
      <c r="G16" s="16"/>
      <c r="I16" s="15"/>
      <c r="J16" s="17"/>
    </row>
    <row r="17" spans="1:10" x14ac:dyDescent="0.25">
      <c r="A17" s="17" t="s">
        <v>30</v>
      </c>
      <c r="B17" s="14"/>
      <c r="C17" s="86"/>
      <c r="D17" s="87"/>
      <c r="E17" s="14">
        <f>'1002_A3 Plans (Direct Flow) '!C39</f>
        <v>20510</v>
      </c>
      <c r="F17" s="15" t="s">
        <v>33</v>
      </c>
      <c r="G17" s="16"/>
      <c r="I17" s="15"/>
      <c r="J17" s="17"/>
    </row>
    <row r="18" spans="1:10" ht="15.75" thickBot="1" x14ac:dyDescent="0.3">
      <c r="A18" s="18" t="s">
        <v>14</v>
      </c>
      <c r="B18" s="22"/>
      <c r="C18" s="88"/>
      <c r="D18" s="73"/>
      <c r="E18" s="22">
        <f>'1002_A4 Plans (Direct Flow)'!C39</f>
        <v>152670</v>
      </c>
      <c r="F18" s="23" t="s">
        <v>33</v>
      </c>
      <c r="G18" s="56"/>
      <c r="H18" s="57"/>
      <c r="I18" s="55"/>
      <c r="J18" s="90"/>
    </row>
    <row r="20" spans="1:10" ht="15.75" thickBot="1" x14ac:dyDescent="0.3">
      <c r="A20" s="121" t="s">
        <v>34</v>
      </c>
      <c r="B20" s="121"/>
      <c r="C20" s="121"/>
      <c r="D20" s="121"/>
      <c r="E20" s="121"/>
      <c r="F20" s="121"/>
      <c r="G20" s="121"/>
      <c r="H20" s="121"/>
      <c r="I20" s="121"/>
      <c r="J20" s="24"/>
    </row>
    <row r="21" spans="1:10" ht="15.75" thickBot="1" x14ac:dyDescent="0.3">
      <c r="A21" t="s">
        <v>17</v>
      </c>
      <c r="B21" s="125"/>
      <c r="C21" s="126"/>
      <c r="D21" s="127"/>
      <c r="E21" s="122" t="s">
        <v>19</v>
      </c>
      <c r="F21" s="124"/>
      <c r="G21" s="122"/>
      <c r="H21" s="123"/>
      <c r="I21" s="124"/>
      <c r="J21" s="89" t="s">
        <v>21</v>
      </c>
    </row>
    <row r="22" spans="1:10" ht="15.75" thickBot="1" x14ac:dyDescent="0.3">
      <c r="A22" s="6" t="s">
        <v>22</v>
      </c>
      <c r="B22" s="7"/>
      <c r="C22" s="70">
        <v>0.02</v>
      </c>
      <c r="D22" s="9"/>
      <c r="E22" s="7" t="s">
        <v>25</v>
      </c>
      <c r="F22" s="9" t="s">
        <v>26</v>
      </c>
      <c r="G22" s="10"/>
      <c r="H22" s="11"/>
      <c r="I22" s="12"/>
      <c r="J22" s="6"/>
    </row>
    <row r="23" spans="1:10" x14ac:dyDescent="0.25">
      <c r="A23" s="13" t="s">
        <v>7</v>
      </c>
      <c r="B23" s="14"/>
      <c r="C23" s="86"/>
      <c r="D23" s="87"/>
      <c r="E23" s="14">
        <f>'1001_A1 Plans (Pluvial)'!C37</f>
        <v>18178</v>
      </c>
      <c r="F23" s="15" t="s">
        <v>35</v>
      </c>
      <c r="G23" s="16"/>
      <c r="I23" s="15"/>
      <c r="J23" s="17"/>
    </row>
    <row r="24" spans="1:10" x14ac:dyDescent="0.25">
      <c r="A24" s="17" t="s">
        <v>10</v>
      </c>
      <c r="B24" s="14"/>
      <c r="C24" s="86"/>
      <c r="D24" s="87"/>
      <c r="E24" s="14">
        <f>'1001_A2 Plans (Direct Flow)'!C38</f>
        <v>30335</v>
      </c>
      <c r="F24" s="15" t="s">
        <v>35</v>
      </c>
      <c r="G24" s="16"/>
      <c r="I24" s="15"/>
      <c r="J24" s="17"/>
    </row>
    <row r="25" spans="1:10" x14ac:dyDescent="0.25">
      <c r="A25" s="17" t="s">
        <v>30</v>
      </c>
      <c r="B25" s="14"/>
      <c r="C25" s="86"/>
      <c r="D25" s="87"/>
      <c r="E25" s="14">
        <f>'1002_A3 Plans (Direct Flow) '!C37</f>
        <v>7608</v>
      </c>
      <c r="F25" s="15" t="s">
        <v>35</v>
      </c>
      <c r="G25" s="16"/>
      <c r="I25" s="15"/>
      <c r="J25" s="17"/>
    </row>
    <row r="26" spans="1:10" ht="15.75" thickBot="1" x14ac:dyDescent="0.3">
      <c r="A26" s="18" t="s">
        <v>14</v>
      </c>
      <c r="B26" s="22"/>
      <c r="C26" s="88"/>
      <c r="D26" s="73"/>
      <c r="E26" s="22">
        <f>'1002_A4 Plans (Direct Flow)'!C37</f>
        <v>56813</v>
      </c>
      <c r="F26" s="23" t="s">
        <v>35</v>
      </c>
      <c r="G26" s="56"/>
      <c r="H26" s="57"/>
      <c r="I26" s="55"/>
      <c r="J26" s="90"/>
    </row>
    <row r="28" spans="1:10" ht="15.75" thickBot="1" x14ac:dyDescent="0.3">
      <c r="A28" s="121" t="s">
        <v>36</v>
      </c>
      <c r="B28" s="121"/>
      <c r="C28" s="121"/>
      <c r="D28" s="121"/>
      <c r="E28" s="121"/>
      <c r="F28" s="121"/>
      <c r="G28" s="121"/>
      <c r="H28" s="121"/>
      <c r="I28" s="121"/>
      <c r="J28" s="24"/>
    </row>
    <row r="29" spans="1:10" ht="15.75" thickBot="1" x14ac:dyDescent="0.3">
      <c r="A29" t="s">
        <v>17</v>
      </c>
      <c r="B29" s="125"/>
      <c r="C29" s="126"/>
      <c r="D29" s="127"/>
      <c r="E29" s="122" t="s">
        <v>19</v>
      </c>
      <c r="F29" s="124"/>
      <c r="G29" s="122"/>
      <c r="H29" s="123"/>
      <c r="I29" s="124"/>
      <c r="J29" s="89" t="s">
        <v>21</v>
      </c>
    </row>
    <row r="30" spans="1:10" ht="15.75" thickBot="1" x14ac:dyDescent="0.3">
      <c r="A30" s="6" t="s">
        <v>22</v>
      </c>
      <c r="B30" s="7"/>
      <c r="C30" s="70">
        <v>0.04</v>
      </c>
      <c r="D30" s="9"/>
      <c r="E30" s="7" t="s">
        <v>25</v>
      </c>
      <c r="F30" s="9" t="s">
        <v>26</v>
      </c>
      <c r="G30" s="10"/>
      <c r="H30" s="11"/>
      <c r="I30" s="12"/>
      <c r="J30" s="6"/>
    </row>
    <row r="31" spans="1:10" x14ac:dyDescent="0.25">
      <c r="A31" s="13" t="s">
        <v>7</v>
      </c>
      <c r="B31" s="14"/>
      <c r="C31" s="86"/>
      <c r="D31" s="87"/>
      <c r="E31" s="14">
        <f>'1001_A1 Plans (Pluvial)'!C36</f>
        <v>13182</v>
      </c>
      <c r="F31" s="15" t="s">
        <v>37</v>
      </c>
      <c r="G31" s="16"/>
      <c r="I31" s="15"/>
      <c r="J31" s="17"/>
    </row>
    <row r="32" spans="1:10" x14ac:dyDescent="0.25">
      <c r="A32" s="17" t="s">
        <v>10</v>
      </c>
      <c r="B32" s="14"/>
      <c r="C32" s="86"/>
      <c r="D32" s="87"/>
      <c r="E32" s="14">
        <f>'1001_A2 Plans (Direct Flow)'!C37</f>
        <v>22070</v>
      </c>
      <c r="F32" s="15" t="s">
        <v>37</v>
      </c>
      <c r="G32" s="16"/>
      <c r="I32" s="15"/>
      <c r="J32" s="17"/>
    </row>
    <row r="33" spans="1:10" x14ac:dyDescent="0.25">
      <c r="A33" s="17" t="s">
        <v>30</v>
      </c>
      <c r="B33" s="14"/>
      <c r="C33" s="86"/>
      <c r="D33" s="87"/>
      <c r="E33" s="14">
        <f>'1002_A3 Plans (Direct Flow) '!C36</f>
        <v>5174</v>
      </c>
      <c r="F33" s="15" t="s">
        <v>37</v>
      </c>
      <c r="G33" s="16"/>
      <c r="I33" s="15"/>
      <c r="J33" s="17"/>
    </row>
    <row r="34" spans="1:10" ht="15.75" thickBot="1" x14ac:dyDescent="0.3">
      <c r="A34" s="18" t="s">
        <v>14</v>
      </c>
      <c r="B34" s="22"/>
      <c r="C34" s="88"/>
      <c r="D34" s="73"/>
      <c r="E34" s="22">
        <f>'1002_A4 Plans (Direct Flow)'!C36</f>
        <v>39174</v>
      </c>
      <c r="F34" s="23" t="s">
        <v>37</v>
      </c>
      <c r="G34" s="56"/>
      <c r="H34" s="57"/>
      <c r="I34" s="55"/>
      <c r="J34" s="90"/>
    </row>
    <row r="36" spans="1:10" ht="15.75" thickBot="1" x14ac:dyDescent="0.3">
      <c r="A36" s="121" t="s">
        <v>38</v>
      </c>
      <c r="B36" s="121"/>
      <c r="C36" s="121"/>
      <c r="D36" s="121"/>
      <c r="E36" s="121"/>
      <c r="F36" s="121"/>
      <c r="G36" s="121"/>
      <c r="H36" s="121"/>
      <c r="I36" s="121"/>
      <c r="J36" s="24"/>
    </row>
    <row r="37" spans="1:10" ht="15.75" thickBot="1" x14ac:dyDescent="0.3">
      <c r="A37" t="s">
        <v>17</v>
      </c>
      <c r="B37" s="125"/>
      <c r="C37" s="126"/>
      <c r="D37" s="127"/>
      <c r="E37" s="122" t="s">
        <v>19</v>
      </c>
      <c r="F37" s="124"/>
      <c r="G37" s="122"/>
      <c r="H37" s="123"/>
      <c r="I37" s="124"/>
      <c r="J37" s="89" t="s">
        <v>21</v>
      </c>
    </row>
    <row r="38" spans="1:10" ht="15.75" thickBot="1" x14ac:dyDescent="0.3">
      <c r="A38" s="6" t="s">
        <v>22</v>
      </c>
      <c r="B38" s="7"/>
      <c r="C38" s="70">
        <v>0.1</v>
      </c>
      <c r="D38" s="9"/>
      <c r="E38" s="7" t="s">
        <v>25</v>
      </c>
      <c r="F38" s="9" t="s">
        <v>26</v>
      </c>
      <c r="G38" s="10"/>
      <c r="H38" s="11"/>
      <c r="I38" s="12"/>
      <c r="J38" s="6"/>
    </row>
    <row r="39" spans="1:10" x14ac:dyDescent="0.25">
      <c r="A39" s="13" t="s">
        <v>7</v>
      </c>
      <c r="B39" s="14"/>
      <c r="C39" s="86"/>
      <c r="D39" s="87"/>
      <c r="E39" s="14">
        <f>'1001_A1 Plans (Pluvial)'!C35</f>
        <v>7610</v>
      </c>
      <c r="F39" s="15" t="s">
        <v>39</v>
      </c>
      <c r="G39" s="16"/>
      <c r="I39" s="15"/>
      <c r="J39" s="17"/>
    </row>
    <row r="40" spans="1:10" x14ac:dyDescent="0.25">
      <c r="A40" s="17" t="s">
        <v>10</v>
      </c>
      <c r="B40" s="14"/>
      <c r="C40" s="86"/>
      <c r="D40" s="87"/>
      <c r="E40" s="14">
        <f>'1001_A2 Plans (Direct Flow)'!C36</f>
        <v>19033</v>
      </c>
      <c r="F40" s="15" t="s">
        <v>39</v>
      </c>
      <c r="G40" s="16"/>
      <c r="I40" s="15"/>
      <c r="J40" s="17"/>
    </row>
    <row r="41" spans="1:10" x14ac:dyDescent="0.25">
      <c r="A41" s="17" t="s">
        <v>30</v>
      </c>
      <c r="B41" s="14"/>
      <c r="C41" s="86"/>
      <c r="D41" s="87"/>
      <c r="E41" s="14">
        <f>'1002_A3 Plans (Direct Flow) '!C35</f>
        <v>2823</v>
      </c>
      <c r="F41" s="15" t="s">
        <v>39</v>
      </c>
      <c r="G41" s="16"/>
      <c r="I41" s="15"/>
      <c r="J41" s="17"/>
    </row>
    <row r="42" spans="1:10" ht="15.75" thickBot="1" x14ac:dyDescent="0.3">
      <c r="A42" s="18" t="s">
        <v>14</v>
      </c>
      <c r="B42" s="22"/>
      <c r="C42" s="88"/>
      <c r="D42" s="73"/>
      <c r="E42" s="22">
        <f>'1002_A4 Plans (Direct Flow)'!C35</f>
        <v>21726</v>
      </c>
      <c r="F42" s="23" t="s">
        <v>39</v>
      </c>
      <c r="G42" s="56"/>
      <c r="H42" s="57"/>
      <c r="I42" s="55"/>
      <c r="J42" s="90"/>
    </row>
    <row r="44" spans="1:10" ht="15.75" thickBot="1" x14ac:dyDescent="0.3">
      <c r="A44" s="121" t="s">
        <v>40</v>
      </c>
      <c r="B44" s="121"/>
      <c r="C44" s="121"/>
      <c r="D44" s="121"/>
      <c r="E44" s="121"/>
      <c r="F44" s="121"/>
      <c r="G44" s="121"/>
      <c r="H44" s="121"/>
      <c r="I44" s="121"/>
    </row>
    <row r="45" spans="1:10" ht="15.75" thickBot="1" x14ac:dyDescent="0.3">
      <c r="A45" t="s">
        <v>17</v>
      </c>
      <c r="B45" s="125"/>
      <c r="C45" s="126"/>
      <c r="D45" s="127"/>
      <c r="E45" s="122" t="s">
        <v>19</v>
      </c>
      <c r="F45" s="124"/>
      <c r="G45" s="122"/>
      <c r="H45" s="123"/>
      <c r="I45" s="124"/>
    </row>
    <row r="46" spans="1:10" ht="15.75" thickBot="1" x14ac:dyDescent="0.3">
      <c r="A46" s="6" t="s">
        <v>22</v>
      </c>
      <c r="B46" s="7"/>
      <c r="C46" s="71" t="s">
        <v>41</v>
      </c>
      <c r="D46" s="9"/>
      <c r="E46" s="7" t="s">
        <v>25</v>
      </c>
      <c r="F46" s="9" t="s">
        <v>26</v>
      </c>
      <c r="G46" s="10"/>
      <c r="H46" s="11"/>
      <c r="I46" s="12"/>
    </row>
    <row r="47" spans="1:10" x14ac:dyDescent="0.25">
      <c r="A47" s="13" t="s">
        <v>7</v>
      </c>
      <c r="B47" s="14"/>
      <c r="C47" s="86"/>
      <c r="D47" s="87"/>
      <c r="E47" s="14">
        <f>'1001_A1 Plans (Pluvial)'!C40</f>
        <v>15655</v>
      </c>
      <c r="F47" s="15" t="s">
        <v>42</v>
      </c>
      <c r="G47" s="16"/>
      <c r="I47" s="15"/>
    </row>
    <row r="48" spans="1:10" x14ac:dyDescent="0.25">
      <c r="A48" s="17" t="s">
        <v>10</v>
      </c>
      <c r="B48" s="14"/>
      <c r="C48" s="86"/>
      <c r="D48" s="87"/>
      <c r="E48" s="14">
        <f>'1001_A2 Plans (Direct Flow)'!C41</f>
        <v>25963</v>
      </c>
      <c r="F48" s="15" t="s">
        <v>42</v>
      </c>
      <c r="G48" s="16"/>
      <c r="I48" s="15"/>
    </row>
    <row r="49" spans="1:9" x14ac:dyDescent="0.25">
      <c r="A49" s="17" t="s">
        <v>30</v>
      </c>
      <c r="B49" s="14"/>
      <c r="C49" s="86"/>
      <c r="D49" s="87"/>
      <c r="E49" s="14">
        <f>'1002_A3 Plans (Direct Flow) '!C40</f>
        <v>6452</v>
      </c>
      <c r="F49" s="15" t="s">
        <v>42</v>
      </c>
      <c r="G49" s="16"/>
      <c r="I49" s="15"/>
    </row>
    <row r="50" spans="1:9" ht="15.75" thickBot="1" x14ac:dyDescent="0.3">
      <c r="A50" s="18" t="s">
        <v>14</v>
      </c>
      <c r="B50" s="22"/>
      <c r="C50" s="88"/>
      <c r="D50" s="73"/>
      <c r="E50" s="22">
        <f>'1002_A4 Plans (Direct Flow)'!C40</f>
        <v>48790</v>
      </c>
      <c r="F50" s="23" t="s">
        <v>42</v>
      </c>
      <c r="G50" s="56"/>
      <c r="H50" s="57"/>
      <c r="I50" s="55"/>
    </row>
    <row r="52" spans="1:9" ht="15.75" thickBot="1" x14ac:dyDescent="0.3">
      <c r="A52" s="121" t="s">
        <v>43</v>
      </c>
      <c r="B52" s="121"/>
      <c r="C52" s="121"/>
      <c r="D52" s="121"/>
      <c r="E52" s="121"/>
      <c r="F52" s="121"/>
      <c r="G52" s="121"/>
      <c r="H52" s="121"/>
      <c r="I52" s="121"/>
    </row>
    <row r="53" spans="1:9" ht="15.75" thickBot="1" x14ac:dyDescent="0.3">
      <c r="A53" t="s">
        <v>17</v>
      </c>
      <c r="B53" s="125"/>
      <c r="C53" s="126"/>
      <c r="D53" s="127"/>
      <c r="E53" s="122" t="s">
        <v>19</v>
      </c>
      <c r="F53" s="124"/>
      <c r="G53" s="122"/>
      <c r="H53" s="123"/>
      <c r="I53" s="124"/>
    </row>
    <row r="54" spans="1:9" ht="15.75" thickBot="1" x14ac:dyDescent="0.3">
      <c r="A54" s="6" t="s">
        <v>22</v>
      </c>
      <c r="B54" s="7"/>
      <c r="C54" s="71" t="s">
        <v>44</v>
      </c>
      <c r="D54" s="9"/>
      <c r="E54" s="7" t="s">
        <v>25</v>
      </c>
      <c r="F54" s="9" t="s">
        <v>26</v>
      </c>
      <c r="G54" s="10"/>
      <c r="H54" s="11"/>
      <c r="I54" s="12"/>
    </row>
    <row r="55" spans="1:9" x14ac:dyDescent="0.25">
      <c r="A55" s="13" t="s">
        <v>7</v>
      </c>
      <c r="B55" s="14"/>
      <c r="C55" s="86"/>
      <c r="D55" s="87"/>
      <c r="E55" s="14">
        <f>'1001_A1 Plans (Pluvial)'!C41</f>
        <v>34259</v>
      </c>
      <c r="F55" s="15" t="s">
        <v>45</v>
      </c>
      <c r="G55" s="16"/>
      <c r="I55" s="15"/>
    </row>
    <row r="56" spans="1:9" x14ac:dyDescent="0.25">
      <c r="A56" s="17" t="s">
        <v>10</v>
      </c>
      <c r="B56" s="14"/>
      <c r="C56" s="86"/>
      <c r="D56" s="87"/>
      <c r="E56" s="14">
        <f>'1001_A2 Plans (Direct Flow)'!C42</f>
        <v>54796</v>
      </c>
      <c r="F56" s="15" t="s">
        <v>45</v>
      </c>
      <c r="G56" s="16"/>
      <c r="I56" s="15"/>
    </row>
    <row r="57" spans="1:9" x14ac:dyDescent="0.25">
      <c r="A57" s="17" t="s">
        <v>30</v>
      </c>
      <c r="B57" s="14"/>
      <c r="C57" s="86"/>
      <c r="D57" s="87"/>
      <c r="E57" s="14">
        <f>'1002_A3 Plans (Direct Flow) '!C41</f>
        <v>15100</v>
      </c>
      <c r="F57" s="15" t="s">
        <v>45</v>
      </c>
      <c r="G57" s="16"/>
      <c r="I57" s="15"/>
    </row>
    <row r="58" spans="1:9" ht="15.75" thickBot="1" x14ac:dyDescent="0.3">
      <c r="A58" s="18" t="s">
        <v>14</v>
      </c>
      <c r="B58" s="22"/>
      <c r="C58" s="88"/>
      <c r="D58" s="73"/>
      <c r="E58" s="22">
        <f>'1002_A4 Plans (Direct Flow)'!C41</f>
        <v>114056</v>
      </c>
      <c r="F58" s="23" t="s">
        <v>45</v>
      </c>
      <c r="G58" s="56"/>
      <c r="H58" s="57"/>
      <c r="I58" s="55"/>
    </row>
  </sheetData>
  <mergeCells count="29">
    <mergeCell ref="A52:I52"/>
    <mergeCell ref="B53:D53"/>
    <mergeCell ref="E53:F53"/>
    <mergeCell ref="G53:I53"/>
    <mergeCell ref="A2:I2"/>
    <mergeCell ref="A36:I36"/>
    <mergeCell ref="B37:D37"/>
    <mergeCell ref="E37:F37"/>
    <mergeCell ref="G37:I37"/>
    <mergeCell ref="A44:I44"/>
    <mergeCell ref="B45:D45"/>
    <mergeCell ref="E45:F45"/>
    <mergeCell ref="G45:I45"/>
    <mergeCell ref="A20:I20"/>
    <mergeCell ref="B21:D21"/>
    <mergeCell ref="E21:F21"/>
    <mergeCell ref="A4:I4"/>
    <mergeCell ref="A12:I12"/>
    <mergeCell ref="G21:I21"/>
    <mergeCell ref="A28:I28"/>
    <mergeCell ref="B29:D29"/>
    <mergeCell ref="E29:F29"/>
    <mergeCell ref="G29:I29"/>
    <mergeCell ref="B13:D13"/>
    <mergeCell ref="E13:F13"/>
    <mergeCell ref="G13:I13"/>
    <mergeCell ref="B5:D5"/>
    <mergeCell ref="E5:F5"/>
    <mergeCell ref="G5:I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57"/>
  <sheetViews>
    <sheetView topLeftCell="A27" zoomScale="75" zoomScaleNormal="75" workbookViewId="0">
      <selection activeCell="B47" sqref="B47:H47"/>
    </sheetView>
  </sheetViews>
  <sheetFormatPr defaultRowHeight="15" x14ac:dyDescent="0.25"/>
  <cols>
    <col min="2" max="2" width="22.7109375" customWidth="1"/>
    <col min="3" max="3" width="29.7109375" bestFit="1" customWidth="1"/>
    <col min="4" max="4" width="21" customWidth="1"/>
    <col min="5" max="5" width="15.5703125" bestFit="1" customWidth="1"/>
    <col min="6" max="6" width="15.5703125" customWidth="1"/>
    <col min="7" max="7" width="17.7109375" customWidth="1"/>
    <col min="8" max="8" width="16.85546875" customWidth="1"/>
    <col min="9" max="9" width="14.7109375" customWidth="1"/>
    <col min="10" max="10" width="11.42578125" customWidth="1"/>
    <col min="11" max="11" width="12.7109375" customWidth="1"/>
  </cols>
  <sheetData>
    <row r="2" spans="2:4" ht="21" x14ac:dyDescent="0.35">
      <c r="B2" s="27" t="s">
        <v>46</v>
      </c>
      <c r="C2" s="27" t="s">
        <v>8</v>
      </c>
    </row>
    <row r="4" spans="2:4" ht="21" x14ac:dyDescent="0.35">
      <c r="B4" s="27" t="s">
        <v>47</v>
      </c>
      <c r="C4" s="27" t="s">
        <v>48</v>
      </c>
    </row>
    <row r="5" spans="2:4" ht="21" x14ac:dyDescent="0.35">
      <c r="B5" s="27"/>
      <c r="C5" s="27"/>
    </row>
    <row r="6" spans="2:4" ht="21" x14ac:dyDescent="0.35">
      <c r="B6" s="27" t="s">
        <v>49</v>
      </c>
      <c r="C6" s="27" t="s">
        <v>10</v>
      </c>
    </row>
    <row r="7" spans="2:4" ht="15.75" thickBot="1" x14ac:dyDescent="0.3"/>
    <row r="8" spans="2:4" ht="15.75" thickBot="1" x14ac:dyDescent="0.3">
      <c r="B8" s="3" t="s">
        <v>1</v>
      </c>
      <c r="C8" s="3" t="s">
        <v>2</v>
      </c>
    </row>
    <row r="9" spans="2:4" x14ac:dyDescent="0.25">
      <c r="B9" s="5" t="str">
        <f>'HUC-8 Overview'!B5</f>
        <v>1001_A1</v>
      </c>
      <c r="C9" s="4">
        <f>'HUC-8 Overview'!C5</f>
        <v>202</v>
      </c>
    </row>
    <row r="12" spans="2:4" ht="15.75" thickBot="1" x14ac:dyDescent="0.3">
      <c r="B12" t="s">
        <v>50</v>
      </c>
    </row>
    <row r="13" spans="2:4" ht="15.75" thickBot="1" x14ac:dyDescent="0.3">
      <c r="B13" s="1" t="s">
        <v>51</v>
      </c>
      <c r="C13" s="2" t="s">
        <v>52</v>
      </c>
      <c r="D13" s="2" t="s">
        <v>53</v>
      </c>
    </row>
    <row r="14" spans="2:4" x14ac:dyDescent="0.25">
      <c r="B14" s="28">
        <v>0.1</v>
      </c>
      <c r="C14" s="32" t="s">
        <v>39</v>
      </c>
      <c r="D14" s="34">
        <v>0.1</v>
      </c>
    </row>
    <row r="15" spans="2:4" x14ac:dyDescent="0.25">
      <c r="B15" s="28">
        <v>0.04</v>
      </c>
      <c r="C15" s="32" t="s">
        <v>54</v>
      </c>
      <c r="D15" s="35">
        <v>0.04</v>
      </c>
    </row>
    <row r="16" spans="2:4" x14ac:dyDescent="0.25">
      <c r="B16" s="30">
        <v>0.02</v>
      </c>
      <c r="C16" s="33" t="s">
        <v>55</v>
      </c>
      <c r="D16" s="36">
        <v>0.02</v>
      </c>
    </row>
    <row r="17" spans="2:29" x14ac:dyDescent="0.25">
      <c r="B17" s="30">
        <v>0.01</v>
      </c>
      <c r="C17" s="33" t="s">
        <v>56</v>
      </c>
      <c r="D17" s="36">
        <v>0.01</v>
      </c>
    </row>
    <row r="18" spans="2:29" x14ac:dyDescent="0.25">
      <c r="B18" s="29">
        <v>2E-3</v>
      </c>
      <c r="C18" s="32" t="s">
        <v>33</v>
      </c>
      <c r="D18" s="38">
        <v>2E-3</v>
      </c>
    </row>
    <row r="19" spans="2:29" x14ac:dyDescent="0.25">
      <c r="B19" s="31" t="s">
        <v>57</v>
      </c>
      <c r="C19" s="32" t="s">
        <v>42</v>
      </c>
      <c r="D19" s="37" t="s">
        <v>23</v>
      </c>
    </row>
    <row r="20" spans="2:29" x14ac:dyDescent="0.25">
      <c r="B20" s="31" t="s">
        <v>58</v>
      </c>
      <c r="C20" s="32" t="s">
        <v>45</v>
      </c>
      <c r="D20" s="37" t="s">
        <v>24</v>
      </c>
    </row>
    <row r="22" spans="2:29" s="49" customFormat="1" ht="21" x14ac:dyDescent="0.35">
      <c r="B22" s="50" t="s">
        <v>59</v>
      </c>
      <c r="Q22"/>
      <c r="R22"/>
      <c r="S22"/>
      <c r="T22"/>
      <c r="U22"/>
      <c r="V22"/>
      <c r="W22"/>
      <c r="X22"/>
      <c r="Y22"/>
      <c r="Z22"/>
      <c r="AA22"/>
      <c r="AB22"/>
      <c r="AC22"/>
    </row>
    <row r="31" spans="2:29" s="51" customFormat="1" ht="23.25" x14ac:dyDescent="0.35">
      <c r="B31" s="129" t="s">
        <v>60</v>
      </c>
      <c r="C31" s="129"/>
      <c r="D31" s="129"/>
      <c r="E31" s="129"/>
      <c r="F31" s="129"/>
      <c r="G31" s="129"/>
      <c r="H31" s="129"/>
    </row>
    <row r="32" spans="2:29" ht="15.75" thickBot="1" x14ac:dyDescent="0.3"/>
    <row r="33" spans="2:8" ht="15.75" thickBot="1" x14ac:dyDescent="0.3">
      <c r="C33" s="122" t="s">
        <v>19</v>
      </c>
      <c r="D33" s="124"/>
    </row>
    <row r="34" spans="2:8" ht="15.75" thickBot="1" x14ac:dyDescent="0.3">
      <c r="B34" s="6" t="s">
        <v>61</v>
      </c>
      <c r="C34" s="39" t="s">
        <v>25</v>
      </c>
      <c r="D34" s="39"/>
    </row>
    <row r="35" spans="2:8" x14ac:dyDescent="0.25">
      <c r="B35" s="41">
        <v>0.1</v>
      </c>
      <c r="C35" s="40">
        <v>7610</v>
      </c>
      <c r="D35" s="58" t="s">
        <v>39</v>
      </c>
    </row>
    <row r="36" spans="2:8" x14ac:dyDescent="0.25">
      <c r="B36" s="42">
        <v>0.04</v>
      </c>
      <c r="C36" s="40">
        <v>13182</v>
      </c>
      <c r="D36" s="59" t="s">
        <v>54</v>
      </c>
    </row>
    <row r="37" spans="2:8" x14ac:dyDescent="0.25">
      <c r="B37" s="42">
        <v>0.02</v>
      </c>
      <c r="C37" s="40">
        <v>18178</v>
      </c>
      <c r="D37" s="59" t="s">
        <v>55</v>
      </c>
    </row>
    <row r="38" spans="2:8" x14ac:dyDescent="0.25">
      <c r="B38" s="42">
        <v>0.01</v>
      </c>
      <c r="C38" s="40">
        <v>24429</v>
      </c>
      <c r="D38" s="59" t="s">
        <v>29</v>
      </c>
    </row>
    <row r="39" spans="2:8" x14ac:dyDescent="0.25">
      <c r="B39" s="43">
        <v>2E-3</v>
      </c>
      <c r="C39" s="40">
        <v>44745</v>
      </c>
      <c r="D39" s="59" t="s">
        <v>33</v>
      </c>
    </row>
    <row r="40" spans="2:8" x14ac:dyDescent="0.25">
      <c r="B40" s="44" t="s">
        <v>57</v>
      </c>
      <c r="C40" s="40">
        <v>15655</v>
      </c>
      <c r="D40" s="59" t="s">
        <v>42</v>
      </c>
    </row>
    <row r="41" spans="2:8" ht="15.75" thickBot="1" x14ac:dyDescent="0.3">
      <c r="B41" s="45" t="s">
        <v>58</v>
      </c>
      <c r="C41" s="85">
        <v>34259</v>
      </c>
      <c r="D41" s="60" t="s">
        <v>45</v>
      </c>
    </row>
    <row r="45" spans="2:8" ht="21" x14ac:dyDescent="0.35">
      <c r="B45" s="131" t="s">
        <v>62</v>
      </c>
      <c r="C45" s="131"/>
      <c r="D45" s="131"/>
      <c r="E45" s="131"/>
      <c r="F45" s="131"/>
      <c r="G45" s="131"/>
      <c r="H45" s="131"/>
    </row>
    <row r="46" spans="2:8" ht="20.25" customHeight="1" thickBot="1" x14ac:dyDescent="0.3"/>
    <row r="47" spans="2:8" ht="121.5" customHeight="1" thickBot="1" x14ac:dyDescent="0.3">
      <c r="B47" s="130" t="s">
        <v>267</v>
      </c>
      <c r="C47" s="137"/>
      <c r="D47" s="137"/>
      <c r="E47" s="137"/>
      <c r="F47" s="137"/>
      <c r="G47" s="137"/>
      <c r="H47" s="138"/>
    </row>
    <row r="48" spans="2:8" ht="15.75" thickBot="1" x14ac:dyDescent="0.3"/>
    <row r="49" spans="2:13" ht="15.75" thickBot="1" x14ac:dyDescent="0.3">
      <c r="E49" s="125" t="s">
        <v>18</v>
      </c>
      <c r="F49" s="126"/>
      <c r="G49" s="127"/>
      <c r="H49" s="122" t="s">
        <v>19</v>
      </c>
      <c r="I49" s="124"/>
      <c r="J49" s="122" t="s">
        <v>20</v>
      </c>
      <c r="K49" s="123"/>
      <c r="L49" s="124"/>
    </row>
    <row r="50" spans="2:13" ht="15.75" thickBot="1" x14ac:dyDescent="0.3">
      <c r="B50" s="25" t="s">
        <v>63</v>
      </c>
      <c r="C50" s="64" t="s">
        <v>64</v>
      </c>
      <c r="D50" s="64" t="s">
        <v>65</v>
      </c>
      <c r="E50" s="7" t="s">
        <v>23</v>
      </c>
      <c r="F50" s="8">
        <v>0.01</v>
      </c>
      <c r="G50" s="9" t="s">
        <v>24</v>
      </c>
      <c r="H50" s="7" t="s">
        <v>66</v>
      </c>
      <c r="I50" s="9" t="s">
        <v>67</v>
      </c>
      <c r="J50" s="10" t="s">
        <v>27</v>
      </c>
      <c r="K50" s="11" t="s">
        <v>28</v>
      </c>
      <c r="L50" s="12" t="s">
        <v>28</v>
      </c>
      <c r="M50" s="26"/>
    </row>
    <row r="51" spans="2:13" x14ac:dyDescent="0.25">
      <c r="B51" s="13" t="s">
        <v>68</v>
      </c>
      <c r="C51" s="16" t="s">
        <v>69</v>
      </c>
      <c r="D51" s="16">
        <v>1.2</v>
      </c>
      <c r="E51" s="14">
        <v>703</v>
      </c>
      <c r="F51" s="86">
        <v>1159</v>
      </c>
      <c r="G51" s="87">
        <v>1910</v>
      </c>
      <c r="H51" s="61">
        <v>1173</v>
      </c>
      <c r="I51" s="15" t="s">
        <v>29</v>
      </c>
      <c r="J51" s="16"/>
      <c r="L51" s="15"/>
    </row>
    <row r="52" spans="2:13" x14ac:dyDescent="0.25">
      <c r="B52" s="17" t="s">
        <v>70</v>
      </c>
      <c r="C52" s="16" t="s">
        <v>71</v>
      </c>
      <c r="D52" s="16">
        <v>5.2</v>
      </c>
      <c r="E52" s="14">
        <v>1374</v>
      </c>
      <c r="F52" s="86">
        <v>2264</v>
      </c>
      <c r="G52" s="87">
        <v>3731</v>
      </c>
      <c r="H52" s="62">
        <v>3493</v>
      </c>
      <c r="I52" s="15" t="s">
        <v>29</v>
      </c>
      <c r="J52" s="16"/>
      <c r="L52" s="15"/>
    </row>
    <row r="53" spans="2:13" x14ac:dyDescent="0.25">
      <c r="B53" s="17" t="s">
        <v>72</v>
      </c>
      <c r="C53" s="16" t="s">
        <v>73</v>
      </c>
      <c r="D53" s="16">
        <v>12.88</v>
      </c>
      <c r="E53" s="14">
        <v>3126</v>
      </c>
      <c r="F53" s="86">
        <v>5151</v>
      </c>
      <c r="G53" s="87">
        <v>8490</v>
      </c>
      <c r="H53" s="62">
        <v>5403</v>
      </c>
      <c r="I53" s="15" t="s">
        <v>29</v>
      </c>
      <c r="J53" s="16"/>
      <c r="L53" s="15"/>
    </row>
    <row r="54" spans="2:13" x14ac:dyDescent="0.25">
      <c r="B54" s="17" t="s">
        <v>74</v>
      </c>
      <c r="C54" s="16" t="s">
        <v>75</v>
      </c>
      <c r="D54" s="16">
        <v>22.48</v>
      </c>
      <c r="E54" s="14">
        <v>3508</v>
      </c>
      <c r="F54" s="86">
        <v>5781</v>
      </c>
      <c r="G54" s="87">
        <v>9527</v>
      </c>
      <c r="H54" s="62">
        <v>6124</v>
      </c>
      <c r="I54" s="15" t="s">
        <v>29</v>
      </c>
      <c r="J54" s="16"/>
      <c r="L54" s="15"/>
    </row>
    <row r="55" spans="2:13" x14ac:dyDescent="0.25">
      <c r="B55" s="17" t="s">
        <v>76</v>
      </c>
      <c r="C55" s="16" t="s">
        <v>77</v>
      </c>
      <c r="D55" s="16">
        <v>101.9</v>
      </c>
      <c r="E55" s="14">
        <v>10928</v>
      </c>
      <c r="F55" s="86">
        <v>18009</v>
      </c>
      <c r="G55" s="87">
        <v>29680</v>
      </c>
      <c r="H55" s="62">
        <v>16226</v>
      </c>
      <c r="I55" s="15" t="s">
        <v>29</v>
      </c>
      <c r="J55" s="16"/>
      <c r="L55" s="15"/>
    </row>
    <row r="56" spans="2:13" x14ac:dyDescent="0.25">
      <c r="B56" s="17" t="s">
        <v>78</v>
      </c>
      <c r="C56" s="16" t="s">
        <v>77</v>
      </c>
      <c r="D56" s="16">
        <v>173.2</v>
      </c>
      <c r="E56" s="14">
        <v>15259</v>
      </c>
      <c r="F56" s="86">
        <v>25148</v>
      </c>
      <c r="G56" s="87">
        <v>41443</v>
      </c>
      <c r="H56" s="62">
        <v>22641</v>
      </c>
      <c r="I56" s="15" t="s">
        <v>29</v>
      </c>
      <c r="J56" s="16"/>
      <c r="L56" s="15"/>
    </row>
    <row r="57" spans="2:13" ht="15.75" thickBot="1" x14ac:dyDescent="0.3">
      <c r="B57" s="18" t="s">
        <v>79</v>
      </c>
      <c r="C57" s="56" t="s">
        <v>77</v>
      </c>
      <c r="D57" s="56">
        <v>202.1</v>
      </c>
      <c r="E57" s="22">
        <v>16579</v>
      </c>
      <c r="F57" s="88">
        <v>27322</v>
      </c>
      <c r="G57" s="73">
        <v>45027</v>
      </c>
      <c r="H57" s="63">
        <v>24429</v>
      </c>
      <c r="I57" s="23" t="s">
        <v>29</v>
      </c>
      <c r="J57" s="19"/>
      <c r="K57" s="20"/>
      <c r="L57" s="21"/>
      <c r="M57" s="93"/>
    </row>
  </sheetData>
  <sortState xmlns:xlrd2="http://schemas.microsoft.com/office/spreadsheetml/2017/richdata2" ref="N51:N56">
    <sortCondition ref="N51:N56"/>
  </sortState>
  <mergeCells count="7">
    <mergeCell ref="J49:L49"/>
    <mergeCell ref="B31:H31"/>
    <mergeCell ref="C33:D33"/>
    <mergeCell ref="B47:H47"/>
    <mergeCell ref="B45:H45"/>
    <mergeCell ref="E49:G49"/>
    <mergeCell ref="H49:I49"/>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8FC17-3E46-4C60-A40A-853068C0F6C0}">
  <dimension ref="B2:AC69"/>
  <sheetViews>
    <sheetView topLeftCell="A29" zoomScale="85" zoomScaleNormal="85" workbookViewId="0">
      <selection activeCell="D66" sqref="D66"/>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23" max="23" width="23.42578125" customWidth="1"/>
  </cols>
  <sheetData>
    <row r="2" spans="2:5" ht="21" x14ac:dyDescent="0.35">
      <c r="B2" s="27" t="s">
        <v>46</v>
      </c>
      <c r="C2" s="27" t="s">
        <v>11</v>
      </c>
    </row>
    <row r="4" spans="2:5" ht="21" x14ac:dyDescent="0.35">
      <c r="B4" s="27" t="s">
        <v>47</v>
      </c>
      <c r="C4" s="27" t="s">
        <v>7</v>
      </c>
      <c r="E4" s="26"/>
    </row>
    <row r="5" spans="2:5" ht="21" x14ac:dyDescent="0.35">
      <c r="B5" s="27"/>
      <c r="C5" s="27"/>
    </row>
    <row r="6" spans="2:5" ht="21" x14ac:dyDescent="0.35">
      <c r="B6" s="27" t="s">
        <v>49</v>
      </c>
      <c r="C6" s="27" t="s">
        <v>13</v>
      </c>
    </row>
    <row r="7" spans="2:5" ht="15.75" thickBot="1" x14ac:dyDescent="0.3"/>
    <row r="8" spans="2:5" ht="15.75" thickBot="1" x14ac:dyDescent="0.3">
      <c r="B8" s="3" t="s">
        <v>1</v>
      </c>
      <c r="C8" s="3" t="s">
        <v>2</v>
      </c>
    </row>
    <row r="9" spans="2:5" x14ac:dyDescent="0.25">
      <c r="B9" s="5" t="str">
        <f>'HUC-8 Overview'!B6</f>
        <v>1001_A2</v>
      </c>
      <c r="C9" s="4">
        <f>'HUC-8 Overview'!C6</f>
        <v>195</v>
      </c>
    </row>
    <row r="12" spans="2:5" ht="15.75" thickBot="1" x14ac:dyDescent="0.3">
      <c r="B12" t="s">
        <v>50</v>
      </c>
    </row>
    <row r="13" spans="2:5" ht="15.75" thickBot="1" x14ac:dyDescent="0.3">
      <c r="B13" s="1" t="s">
        <v>51</v>
      </c>
      <c r="C13" s="2" t="s">
        <v>52</v>
      </c>
      <c r="D13" s="2" t="s">
        <v>53</v>
      </c>
    </row>
    <row r="14" spans="2:5" x14ac:dyDescent="0.25">
      <c r="B14" s="28">
        <v>0.1</v>
      </c>
      <c r="C14" s="32" t="s">
        <v>39</v>
      </c>
      <c r="D14" s="34">
        <v>0.1</v>
      </c>
    </row>
    <row r="15" spans="2:5" x14ac:dyDescent="0.25">
      <c r="B15" s="28">
        <v>0.04</v>
      </c>
      <c r="C15" s="32" t="s">
        <v>54</v>
      </c>
      <c r="D15" s="35">
        <v>0.04</v>
      </c>
    </row>
    <row r="16" spans="2:5" x14ac:dyDescent="0.25">
      <c r="B16" s="30">
        <v>0.02</v>
      </c>
      <c r="C16" s="33" t="s">
        <v>55</v>
      </c>
      <c r="D16" s="36">
        <v>0.02</v>
      </c>
    </row>
    <row r="17" spans="2:29" x14ac:dyDescent="0.25">
      <c r="B17" s="30">
        <v>0.01</v>
      </c>
      <c r="C17" s="33" t="s">
        <v>56</v>
      </c>
      <c r="D17" s="36">
        <v>0.01</v>
      </c>
    </row>
    <row r="18" spans="2:29" x14ac:dyDescent="0.25">
      <c r="B18" s="29">
        <v>2E-3</v>
      </c>
      <c r="C18" s="32" t="s">
        <v>33</v>
      </c>
      <c r="D18" s="38">
        <v>2E-3</v>
      </c>
    </row>
    <row r="19" spans="2:29" x14ac:dyDescent="0.25">
      <c r="B19" s="31" t="s">
        <v>57</v>
      </c>
      <c r="C19" s="32" t="s">
        <v>42</v>
      </c>
      <c r="D19" s="37" t="s">
        <v>23</v>
      </c>
    </row>
    <row r="20" spans="2:29" x14ac:dyDescent="0.25">
      <c r="B20" s="31" t="s">
        <v>58</v>
      </c>
      <c r="C20" s="32" t="s">
        <v>45</v>
      </c>
      <c r="D20" s="37" t="s">
        <v>24</v>
      </c>
    </row>
    <row r="22" spans="2:29" s="49" customFormat="1" ht="21" x14ac:dyDescent="0.35">
      <c r="B22" s="50" t="s">
        <v>59</v>
      </c>
      <c r="Q22"/>
      <c r="R22"/>
      <c r="S22"/>
      <c r="T22"/>
      <c r="U22"/>
      <c r="V22"/>
      <c r="W22"/>
      <c r="X22"/>
      <c r="Y22"/>
      <c r="Z22"/>
      <c r="AA22"/>
      <c r="AB22"/>
      <c r="AC22"/>
    </row>
    <row r="32" spans="2:29" ht="23.25" x14ac:dyDescent="0.35">
      <c r="B32" s="129" t="s">
        <v>60</v>
      </c>
      <c r="C32" s="129"/>
      <c r="D32" s="129"/>
      <c r="E32" s="129"/>
      <c r="F32" s="129"/>
      <c r="G32" s="129"/>
      <c r="H32" s="129"/>
    </row>
    <row r="33" spans="2:8" ht="15.75" thickBot="1" x14ac:dyDescent="0.3"/>
    <row r="34" spans="2:8" ht="15.75" thickBot="1" x14ac:dyDescent="0.3">
      <c r="C34" s="132" t="s">
        <v>19</v>
      </c>
      <c r="D34" s="133"/>
    </row>
    <row r="35" spans="2:8" ht="15.75" thickBot="1" x14ac:dyDescent="0.3">
      <c r="B35" s="6" t="s">
        <v>61</v>
      </c>
      <c r="C35" s="39" t="s">
        <v>25</v>
      </c>
      <c r="D35" s="39" t="s">
        <v>67</v>
      </c>
    </row>
    <row r="36" spans="2:8" x14ac:dyDescent="0.25">
      <c r="B36" s="41">
        <v>0.1</v>
      </c>
      <c r="C36" s="40">
        <v>19033</v>
      </c>
      <c r="D36" s="58" t="s">
        <v>39</v>
      </c>
    </row>
    <row r="37" spans="2:8" x14ac:dyDescent="0.25">
      <c r="B37" s="42">
        <v>0.04</v>
      </c>
      <c r="C37" s="40">
        <v>22070</v>
      </c>
      <c r="D37" s="59" t="s">
        <v>54</v>
      </c>
    </row>
    <row r="38" spans="2:8" x14ac:dyDescent="0.25">
      <c r="B38" s="42">
        <v>0.02</v>
      </c>
      <c r="C38" s="40">
        <v>30335</v>
      </c>
      <c r="D38" s="59" t="s">
        <v>55</v>
      </c>
    </row>
    <row r="39" spans="2:8" x14ac:dyDescent="0.25">
      <c r="B39" s="42">
        <v>0.01</v>
      </c>
      <c r="C39" s="40">
        <v>39827</v>
      </c>
      <c r="D39" s="59" t="s">
        <v>29</v>
      </c>
    </row>
    <row r="40" spans="2:8" x14ac:dyDescent="0.25">
      <c r="B40" s="43">
        <v>2E-3</v>
      </c>
      <c r="C40" s="40">
        <v>71207</v>
      </c>
      <c r="D40" s="59" t="s">
        <v>33</v>
      </c>
    </row>
    <row r="41" spans="2:8" x14ac:dyDescent="0.25">
      <c r="B41" s="44" t="s">
        <v>57</v>
      </c>
      <c r="C41" s="40">
        <v>25963</v>
      </c>
      <c r="D41" s="59" t="s">
        <v>42</v>
      </c>
    </row>
    <row r="42" spans="2:8" ht="15.75" thickBot="1" x14ac:dyDescent="0.3">
      <c r="B42" s="45" t="s">
        <v>58</v>
      </c>
      <c r="C42" s="85">
        <v>54796</v>
      </c>
      <c r="D42" s="60" t="s">
        <v>45</v>
      </c>
    </row>
    <row r="45" spans="2:8" ht="21" x14ac:dyDescent="0.35">
      <c r="B45" s="131" t="s">
        <v>62</v>
      </c>
      <c r="C45" s="131"/>
      <c r="D45" s="131"/>
      <c r="E45" s="131"/>
      <c r="F45" s="131"/>
      <c r="G45" s="131"/>
      <c r="H45" s="131"/>
    </row>
    <row r="53" spans="2:13" ht="15.75" thickBot="1" x14ac:dyDescent="0.3"/>
    <row r="54" spans="2:13" ht="30.75" thickBot="1" x14ac:dyDescent="0.3">
      <c r="E54" s="125" t="s">
        <v>18</v>
      </c>
      <c r="F54" s="126"/>
      <c r="G54" s="127"/>
      <c r="H54" s="122" t="s">
        <v>19</v>
      </c>
      <c r="I54" s="124"/>
      <c r="J54" s="52" t="s">
        <v>20</v>
      </c>
      <c r="K54" s="53"/>
      <c r="L54" s="54"/>
    </row>
    <row r="55" spans="2:13" ht="15.75" thickBot="1" x14ac:dyDescent="0.3">
      <c r="B55" s="25" t="s">
        <v>63</v>
      </c>
      <c r="C55" s="64" t="s">
        <v>64</v>
      </c>
      <c r="D55" s="64" t="s">
        <v>65</v>
      </c>
      <c r="E55" s="7" t="s">
        <v>23</v>
      </c>
      <c r="F55" s="8">
        <v>0.01</v>
      </c>
      <c r="G55" s="9" t="s">
        <v>24</v>
      </c>
      <c r="H55" s="7" t="s">
        <v>66</v>
      </c>
      <c r="I55" s="9" t="s">
        <v>67</v>
      </c>
      <c r="J55" s="10" t="s">
        <v>27</v>
      </c>
      <c r="K55" s="11" t="s">
        <v>28</v>
      </c>
      <c r="L55" s="12" t="s">
        <v>28</v>
      </c>
      <c r="M55" s="26"/>
    </row>
    <row r="56" spans="2:13" x14ac:dyDescent="0.25">
      <c r="B56" s="13" t="s">
        <v>68</v>
      </c>
      <c r="C56" s="16" t="s">
        <v>69</v>
      </c>
      <c r="D56" s="16">
        <v>1.8</v>
      </c>
      <c r="E56" s="14">
        <v>835</v>
      </c>
      <c r="F56" s="86">
        <v>1406</v>
      </c>
      <c r="G56" s="87">
        <v>2318</v>
      </c>
      <c r="H56" s="61">
        <v>1399</v>
      </c>
      <c r="I56" s="91" t="s">
        <v>29</v>
      </c>
      <c r="J56" s="92"/>
      <c r="K56" s="93"/>
      <c r="L56" s="91"/>
    </row>
    <row r="57" spans="2:13" x14ac:dyDescent="0.25">
      <c r="B57" s="17" t="s">
        <v>70</v>
      </c>
      <c r="C57" s="16" t="s">
        <v>80</v>
      </c>
      <c r="D57" s="16">
        <v>37.700000000000003</v>
      </c>
      <c r="E57" s="14">
        <v>6123</v>
      </c>
      <c r="F57" s="86">
        <v>10091</v>
      </c>
      <c r="G57" s="87">
        <v>16630</v>
      </c>
      <c r="H57" s="62">
        <v>9346</v>
      </c>
      <c r="I57" s="91" t="s">
        <v>29</v>
      </c>
      <c r="J57" s="92"/>
      <c r="K57" s="93"/>
      <c r="L57" s="91"/>
    </row>
    <row r="58" spans="2:13" x14ac:dyDescent="0.25">
      <c r="B58" s="17" t="s">
        <v>72</v>
      </c>
      <c r="C58" s="16" t="s">
        <v>81</v>
      </c>
      <c r="D58" s="16">
        <v>110</v>
      </c>
      <c r="E58" s="14">
        <v>12264</v>
      </c>
      <c r="F58" s="86">
        <v>12264</v>
      </c>
      <c r="G58" s="87">
        <v>33308</v>
      </c>
      <c r="H58" s="62">
        <v>13128</v>
      </c>
      <c r="I58" s="91" t="s">
        <v>29</v>
      </c>
      <c r="J58" s="92"/>
      <c r="K58" s="93"/>
      <c r="L58" s="91"/>
    </row>
    <row r="59" spans="2:13" x14ac:dyDescent="0.25">
      <c r="B59" s="17" t="s">
        <v>74</v>
      </c>
      <c r="C59" s="16" t="s">
        <v>77</v>
      </c>
      <c r="D59" s="16">
        <v>203</v>
      </c>
      <c r="E59" s="14">
        <v>16611</v>
      </c>
      <c r="F59" s="86">
        <v>27375</v>
      </c>
      <c r="G59" s="87">
        <v>45114</v>
      </c>
      <c r="H59" s="62">
        <v>24485</v>
      </c>
      <c r="I59" s="91" t="s">
        <v>29</v>
      </c>
      <c r="J59" s="92"/>
      <c r="K59" s="93"/>
      <c r="L59" s="91"/>
    </row>
    <row r="60" spans="2:13" ht="15.75" thickBot="1" x14ac:dyDescent="0.3">
      <c r="B60" s="18" t="s">
        <v>82</v>
      </c>
      <c r="C60" s="56" t="s">
        <v>77</v>
      </c>
      <c r="D60" s="56">
        <v>397.42</v>
      </c>
      <c r="E60" s="22">
        <v>24796</v>
      </c>
      <c r="F60" s="88">
        <v>40864</v>
      </c>
      <c r="G60" s="73">
        <v>67343</v>
      </c>
      <c r="H60" s="63">
        <v>39827</v>
      </c>
      <c r="I60" s="23" t="s">
        <v>29</v>
      </c>
      <c r="J60" s="22"/>
      <c r="K60" s="88"/>
      <c r="L60" s="73"/>
    </row>
    <row r="69" spans="8:8" x14ac:dyDescent="0.25">
      <c r="H69" s="93"/>
    </row>
  </sheetData>
  <mergeCells count="5">
    <mergeCell ref="B32:H32"/>
    <mergeCell ref="C34:D34"/>
    <mergeCell ref="B45:H45"/>
    <mergeCell ref="E54:G54"/>
    <mergeCell ref="H54:I54"/>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BFCA-8B3E-4702-AE90-181B161B7AC2}">
  <dimension ref="B2:AC78"/>
  <sheetViews>
    <sheetView topLeftCell="B36" zoomScale="85" zoomScaleNormal="85" workbookViewId="0">
      <selection activeCell="Q3" sqref="Q3"/>
    </sheetView>
  </sheetViews>
  <sheetFormatPr defaultRowHeight="15" x14ac:dyDescent="0.25"/>
  <cols>
    <col min="1" max="1" width="16.85546875" bestFit="1" customWidth="1"/>
    <col min="2" max="2" width="22.28515625" customWidth="1"/>
    <col min="3" max="3" width="29.7109375" bestFit="1" customWidth="1"/>
    <col min="4" max="4" width="25" customWidth="1"/>
    <col min="5" max="5" width="20.42578125" customWidth="1"/>
    <col min="6" max="6" width="23" customWidth="1"/>
    <col min="7" max="7" width="23.5703125" customWidth="1"/>
    <col min="8" max="8" width="16.85546875" customWidth="1"/>
    <col min="9" max="9" width="21.5703125" customWidth="1"/>
    <col min="10" max="10" width="11.42578125" customWidth="1"/>
    <col min="11" max="11" width="12.7109375" customWidth="1"/>
    <col min="23" max="23" width="23.42578125" customWidth="1"/>
  </cols>
  <sheetData>
    <row r="2" spans="2:5" ht="21" x14ac:dyDescent="0.35">
      <c r="B2" s="27" t="s">
        <v>46</v>
      </c>
      <c r="C2" s="27" t="s">
        <v>11</v>
      </c>
    </row>
    <row r="4" spans="2:5" ht="21" x14ac:dyDescent="0.35">
      <c r="B4" s="27" t="s">
        <v>47</v>
      </c>
      <c r="C4" s="27" t="s">
        <v>10</v>
      </c>
      <c r="E4" s="26"/>
    </row>
    <row r="5" spans="2:5" ht="21" x14ac:dyDescent="0.35">
      <c r="B5" s="27"/>
      <c r="C5" s="27"/>
    </row>
    <row r="6" spans="2:5" ht="21" x14ac:dyDescent="0.35">
      <c r="B6" s="27" t="s">
        <v>49</v>
      </c>
      <c r="C6" s="27" t="s">
        <v>14</v>
      </c>
    </row>
    <row r="7" spans="2:5" ht="15.75" thickBot="1" x14ac:dyDescent="0.3"/>
    <row r="8" spans="2:5" ht="15.75" thickBot="1" x14ac:dyDescent="0.3">
      <c r="B8" s="3" t="s">
        <v>1</v>
      </c>
      <c r="C8" s="3" t="s">
        <v>2</v>
      </c>
    </row>
    <row r="9" spans="2:5" x14ac:dyDescent="0.25">
      <c r="B9" s="5" t="str">
        <f>'HUC-8 Overview'!B7</f>
        <v>1002_A3</v>
      </c>
      <c r="C9" s="4">
        <f>'HUC-8 Overview'!C7</f>
        <v>155</v>
      </c>
    </row>
    <row r="12" spans="2:5" ht="15.75" thickBot="1" x14ac:dyDescent="0.3">
      <c r="B12" t="s">
        <v>50</v>
      </c>
    </row>
    <row r="13" spans="2:5" ht="15.75" thickBot="1" x14ac:dyDescent="0.3">
      <c r="B13" s="1" t="s">
        <v>51</v>
      </c>
      <c r="C13" s="2" t="s">
        <v>52</v>
      </c>
      <c r="D13" s="2" t="s">
        <v>53</v>
      </c>
    </row>
    <row r="14" spans="2:5" x14ac:dyDescent="0.25">
      <c r="B14" s="28">
        <v>0.1</v>
      </c>
      <c r="C14" s="32" t="s">
        <v>39</v>
      </c>
      <c r="D14" s="34">
        <v>0.1</v>
      </c>
    </row>
    <row r="15" spans="2:5" x14ac:dyDescent="0.25">
      <c r="B15" s="28">
        <v>0.04</v>
      </c>
      <c r="C15" s="32" t="s">
        <v>54</v>
      </c>
      <c r="D15" s="35">
        <v>0.04</v>
      </c>
    </row>
    <row r="16" spans="2:5" x14ac:dyDescent="0.25">
      <c r="B16" s="30">
        <v>0.02</v>
      </c>
      <c r="C16" s="33" t="s">
        <v>55</v>
      </c>
      <c r="D16" s="36">
        <v>0.02</v>
      </c>
    </row>
    <row r="17" spans="2:29" x14ac:dyDescent="0.25">
      <c r="B17" s="30">
        <v>0.01</v>
      </c>
      <c r="C17" s="33" t="s">
        <v>56</v>
      </c>
      <c r="D17" s="36">
        <v>0.01</v>
      </c>
    </row>
    <row r="18" spans="2:29" x14ac:dyDescent="0.25">
      <c r="B18" s="29">
        <v>2E-3</v>
      </c>
      <c r="C18" s="32" t="s">
        <v>33</v>
      </c>
      <c r="D18" s="38">
        <v>2E-3</v>
      </c>
    </row>
    <row r="19" spans="2:29" x14ac:dyDescent="0.25">
      <c r="B19" s="31" t="s">
        <v>57</v>
      </c>
      <c r="C19" s="32" t="s">
        <v>42</v>
      </c>
      <c r="D19" s="37" t="s">
        <v>23</v>
      </c>
    </row>
    <row r="20" spans="2:29" x14ac:dyDescent="0.25">
      <c r="B20" s="31" t="s">
        <v>58</v>
      </c>
      <c r="C20" s="32" t="s">
        <v>45</v>
      </c>
      <c r="D20" s="37" t="s">
        <v>24</v>
      </c>
    </row>
    <row r="22" spans="2:29" s="49" customFormat="1" ht="21" x14ac:dyDescent="0.35">
      <c r="B22" s="50" t="s">
        <v>59</v>
      </c>
      <c r="Q22"/>
      <c r="R22"/>
      <c r="S22"/>
      <c r="T22"/>
      <c r="U22"/>
      <c r="V22"/>
      <c r="W22"/>
      <c r="X22"/>
      <c r="Y22"/>
      <c r="Z22"/>
      <c r="AA22"/>
      <c r="AB22"/>
      <c r="AC22"/>
    </row>
    <row r="31" spans="2:29" ht="23.25" x14ac:dyDescent="0.35">
      <c r="B31" s="129" t="s">
        <v>60</v>
      </c>
      <c r="C31" s="129"/>
      <c r="D31" s="129"/>
      <c r="E31" s="129"/>
      <c r="F31" s="129"/>
      <c r="G31" s="129"/>
      <c r="H31" s="129"/>
    </row>
    <row r="32" spans="2:29" ht="15.75" thickBot="1" x14ac:dyDescent="0.3"/>
    <row r="33" spans="2:8" ht="15.75" thickBot="1" x14ac:dyDescent="0.3">
      <c r="C33" s="132" t="s">
        <v>19</v>
      </c>
      <c r="D33" s="133"/>
    </row>
    <row r="34" spans="2:8" ht="15.75" thickBot="1" x14ac:dyDescent="0.3">
      <c r="B34" s="6" t="s">
        <v>61</v>
      </c>
      <c r="C34" s="39" t="s">
        <v>25</v>
      </c>
      <c r="D34" s="39" t="s">
        <v>67</v>
      </c>
    </row>
    <row r="35" spans="2:8" x14ac:dyDescent="0.25">
      <c r="B35" s="41">
        <v>0.1</v>
      </c>
      <c r="C35" s="40">
        <v>2823</v>
      </c>
      <c r="D35" s="58" t="s">
        <v>39</v>
      </c>
    </row>
    <row r="36" spans="2:8" x14ac:dyDescent="0.25">
      <c r="B36" s="42">
        <v>0.04</v>
      </c>
      <c r="C36" s="40">
        <v>5174</v>
      </c>
      <c r="D36" s="59" t="s">
        <v>54</v>
      </c>
    </row>
    <row r="37" spans="2:8" x14ac:dyDescent="0.25">
      <c r="B37" s="42">
        <v>0.02</v>
      </c>
      <c r="C37" s="40">
        <v>7608</v>
      </c>
      <c r="D37" s="59" t="s">
        <v>55</v>
      </c>
    </row>
    <row r="38" spans="2:8" x14ac:dyDescent="0.25">
      <c r="B38" s="42">
        <v>0.01</v>
      </c>
      <c r="C38" s="40">
        <v>10598</v>
      </c>
      <c r="D38" s="59" t="s">
        <v>29</v>
      </c>
    </row>
    <row r="39" spans="2:8" x14ac:dyDescent="0.25">
      <c r="B39" s="43">
        <v>2E-3</v>
      </c>
      <c r="C39" s="40">
        <v>20510</v>
      </c>
      <c r="D39" s="59" t="s">
        <v>33</v>
      </c>
    </row>
    <row r="40" spans="2:8" x14ac:dyDescent="0.25">
      <c r="B40" s="44" t="s">
        <v>57</v>
      </c>
      <c r="C40" s="40">
        <v>6452</v>
      </c>
      <c r="D40" s="59" t="s">
        <v>42</v>
      </c>
    </row>
    <row r="41" spans="2:8" ht="15.75" thickBot="1" x14ac:dyDescent="0.3">
      <c r="B41" s="45" t="s">
        <v>58</v>
      </c>
      <c r="C41" s="85">
        <v>15100</v>
      </c>
      <c r="D41" s="60" t="s">
        <v>45</v>
      </c>
    </row>
    <row r="44" spans="2:8" ht="21" x14ac:dyDescent="0.35">
      <c r="B44" s="131" t="s">
        <v>62</v>
      </c>
      <c r="C44" s="131"/>
      <c r="D44" s="131"/>
      <c r="E44" s="131"/>
      <c r="F44" s="131"/>
      <c r="G44" s="131"/>
      <c r="H44" s="131"/>
    </row>
    <row r="53" spans="2:18" ht="15.75" thickBot="1" x14ac:dyDescent="0.3"/>
    <row r="54" spans="2:18" ht="30.75" thickBot="1" x14ac:dyDescent="0.3">
      <c r="E54" s="125" t="s">
        <v>18</v>
      </c>
      <c r="F54" s="126"/>
      <c r="G54" s="127"/>
      <c r="H54" s="122" t="s">
        <v>19</v>
      </c>
      <c r="I54" s="124"/>
      <c r="J54" s="52" t="s">
        <v>20</v>
      </c>
      <c r="K54" s="53"/>
      <c r="L54" s="54"/>
    </row>
    <row r="55" spans="2:18" ht="15.75" thickBot="1" x14ac:dyDescent="0.3">
      <c r="B55" s="113" t="s">
        <v>63</v>
      </c>
      <c r="C55" s="114" t="s">
        <v>64</v>
      </c>
      <c r="D55" s="64" t="s">
        <v>65</v>
      </c>
      <c r="E55" s="7" t="s">
        <v>23</v>
      </c>
      <c r="F55" s="8">
        <v>0.01</v>
      </c>
      <c r="G55" s="9" t="s">
        <v>24</v>
      </c>
      <c r="H55" s="7" t="s">
        <v>66</v>
      </c>
      <c r="I55" s="9" t="s">
        <v>67</v>
      </c>
      <c r="J55" s="10" t="s">
        <v>27</v>
      </c>
      <c r="K55" s="11" t="s">
        <v>28</v>
      </c>
      <c r="L55" s="12" t="s">
        <v>28</v>
      </c>
      <c r="N55" s="26"/>
    </row>
    <row r="56" spans="2:18" x14ac:dyDescent="0.25">
      <c r="B56" s="115" t="s">
        <v>68</v>
      </c>
      <c r="C56" s="116" t="s">
        <v>69</v>
      </c>
      <c r="D56" s="16">
        <v>2</v>
      </c>
      <c r="E56" s="14">
        <v>883</v>
      </c>
      <c r="F56" s="86">
        <v>1455</v>
      </c>
      <c r="G56" s="87">
        <v>2397</v>
      </c>
      <c r="H56" s="61">
        <v>1602</v>
      </c>
      <c r="I56" s="15" t="s">
        <v>29</v>
      </c>
      <c r="J56" s="16"/>
      <c r="L56" s="15"/>
    </row>
    <row r="57" spans="2:18" x14ac:dyDescent="0.25">
      <c r="B57" s="117" t="s">
        <v>70</v>
      </c>
      <c r="C57" s="118" t="s">
        <v>83</v>
      </c>
      <c r="D57" s="16">
        <v>6.8</v>
      </c>
      <c r="E57" s="14">
        <v>1853</v>
      </c>
      <c r="F57" s="86">
        <v>3054</v>
      </c>
      <c r="G57" s="87">
        <v>5033</v>
      </c>
      <c r="H57" s="62">
        <v>2475</v>
      </c>
      <c r="I57" s="15" t="s">
        <v>29</v>
      </c>
      <c r="J57" s="16"/>
      <c r="L57" s="15"/>
      <c r="R57" s="96"/>
    </row>
    <row r="58" spans="2:18" x14ac:dyDescent="0.25">
      <c r="B58" s="117" t="s">
        <v>72</v>
      </c>
      <c r="C58" s="116" t="s">
        <v>84</v>
      </c>
      <c r="D58" s="16">
        <v>15.3</v>
      </c>
      <c r="E58" s="14">
        <v>3330</v>
      </c>
      <c r="F58" s="86">
        <v>5489</v>
      </c>
      <c r="G58" s="87">
        <v>9046</v>
      </c>
      <c r="H58" s="62">
        <v>4340</v>
      </c>
      <c r="I58" s="15" t="s">
        <v>29</v>
      </c>
      <c r="J58" s="16"/>
      <c r="L58" s="15"/>
      <c r="R58" s="96"/>
    </row>
    <row r="59" spans="2:18" x14ac:dyDescent="0.25">
      <c r="B59" s="117" t="s">
        <v>74</v>
      </c>
      <c r="C59" s="116" t="s">
        <v>85</v>
      </c>
      <c r="D59" s="16">
        <v>44.8</v>
      </c>
      <c r="E59" s="14">
        <v>6676</v>
      </c>
      <c r="F59" s="86">
        <v>11003</v>
      </c>
      <c r="G59" s="87">
        <v>18132</v>
      </c>
      <c r="H59" s="62">
        <v>9107</v>
      </c>
      <c r="I59" s="15" t="s">
        <v>29</v>
      </c>
      <c r="J59" s="16"/>
      <c r="L59" s="15"/>
      <c r="R59" s="96"/>
    </row>
    <row r="60" spans="2:18" x14ac:dyDescent="0.25">
      <c r="B60" s="117" t="s">
        <v>76</v>
      </c>
      <c r="C60" s="116" t="s">
        <v>77</v>
      </c>
      <c r="D60" s="16">
        <v>413</v>
      </c>
      <c r="E60" s="14">
        <v>25590</v>
      </c>
      <c r="F60" s="86">
        <v>42173</v>
      </c>
      <c r="G60" s="87">
        <v>69501</v>
      </c>
      <c r="H60" s="62">
        <v>39570</v>
      </c>
      <c r="I60" s="15" t="s">
        <v>29</v>
      </c>
      <c r="J60" s="16"/>
      <c r="L60" s="15"/>
      <c r="R60" s="96"/>
    </row>
    <row r="61" spans="2:18" ht="15.75" thickBot="1" x14ac:dyDescent="0.3">
      <c r="B61" s="119" t="s">
        <v>79</v>
      </c>
      <c r="C61" s="120" t="s">
        <v>84</v>
      </c>
      <c r="D61" s="56">
        <v>27.8</v>
      </c>
      <c r="E61" s="22">
        <v>5233</v>
      </c>
      <c r="F61" s="88">
        <v>8624</v>
      </c>
      <c r="G61" s="73">
        <v>14213</v>
      </c>
      <c r="H61" s="63">
        <v>10598</v>
      </c>
      <c r="I61" s="23" t="s">
        <v>29</v>
      </c>
      <c r="J61" s="19"/>
      <c r="K61" s="20"/>
      <c r="L61" s="21"/>
    </row>
    <row r="64" spans="2:18" x14ac:dyDescent="0.25">
      <c r="F64" s="86"/>
      <c r="G64" s="86"/>
    </row>
    <row r="65" spans="6:8" x14ac:dyDescent="0.25">
      <c r="F65" s="86"/>
      <c r="G65" s="86"/>
    </row>
    <row r="66" spans="6:8" x14ac:dyDescent="0.25">
      <c r="F66" s="86"/>
      <c r="G66" s="86"/>
    </row>
    <row r="67" spans="6:8" x14ac:dyDescent="0.25">
      <c r="F67" s="86"/>
      <c r="G67" s="86"/>
    </row>
    <row r="68" spans="6:8" x14ac:dyDescent="0.25">
      <c r="F68" s="86"/>
      <c r="G68" s="86"/>
    </row>
    <row r="73" spans="6:8" x14ac:dyDescent="0.25">
      <c r="H73" s="96"/>
    </row>
    <row r="74" spans="6:8" x14ac:dyDescent="0.25">
      <c r="H74" s="96"/>
    </row>
    <row r="75" spans="6:8" x14ac:dyDescent="0.25">
      <c r="H75" s="96"/>
    </row>
    <row r="77" spans="6:8" x14ac:dyDescent="0.25">
      <c r="H77" s="96"/>
    </row>
    <row r="78" spans="6:8" x14ac:dyDescent="0.25">
      <c r="H78" s="93"/>
    </row>
  </sheetData>
  <mergeCells count="5">
    <mergeCell ref="B44:H44"/>
    <mergeCell ref="E54:G54"/>
    <mergeCell ref="H54:I54"/>
    <mergeCell ref="B31:H31"/>
    <mergeCell ref="C33:D33"/>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7059-D9C2-4416-8B02-9BFFF343C841}">
  <dimension ref="B2:AC75"/>
  <sheetViews>
    <sheetView tabSelected="1" topLeftCell="A36" zoomScale="70" zoomScaleNormal="70" workbookViewId="0">
      <selection activeCell="M74" sqref="M74"/>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4.28515625" customWidth="1"/>
    <col min="8" max="8" width="16.85546875" customWidth="1"/>
    <col min="9" max="9" width="21.5703125" customWidth="1"/>
    <col min="10" max="10" width="17.7109375" bestFit="1" customWidth="1"/>
    <col min="11" max="11" width="12.7109375" customWidth="1"/>
    <col min="12" max="12" width="11.5703125" bestFit="1" customWidth="1"/>
    <col min="23" max="23" width="23.42578125" customWidth="1"/>
  </cols>
  <sheetData>
    <row r="2" spans="2:5" ht="21" x14ac:dyDescent="0.35">
      <c r="B2" s="27" t="s">
        <v>46</v>
      </c>
      <c r="C2" s="27" t="s">
        <v>11</v>
      </c>
    </row>
    <row r="4" spans="2:5" ht="21" x14ac:dyDescent="0.35">
      <c r="B4" s="27" t="s">
        <v>47</v>
      </c>
      <c r="C4" s="27" t="s">
        <v>13</v>
      </c>
      <c r="E4" s="26"/>
    </row>
    <row r="5" spans="2:5" ht="21" x14ac:dyDescent="0.35">
      <c r="B5" s="27"/>
      <c r="C5" s="27"/>
    </row>
    <row r="6" spans="2:5" ht="21" x14ac:dyDescent="0.35">
      <c r="B6" s="27" t="s">
        <v>49</v>
      </c>
      <c r="C6" s="27" t="s">
        <v>86</v>
      </c>
    </row>
    <row r="7" spans="2:5" ht="15.75" thickBot="1" x14ac:dyDescent="0.3"/>
    <row r="8" spans="2:5" ht="15.75" thickBot="1" x14ac:dyDescent="0.3">
      <c r="B8" s="3" t="s">
        <v>1</v>
      </c>
      <c r="C8" s="3" t="s">
        <v>2</v>
      </c>
    </row>
    <row r="9" spans="2:5" x14ac:dyDescent="0.25">
      <c r="B9" s="5" t="str">
        <f>'HUC-8 Overview'!B8</f>
        <v>1002_A4</v>
      </c>
      <c r="C9" s="4">
        <f>'HUC-8 Overview'!C8</f>
        <v>252</v>
      </c>
    </row>
    <row r="12" spans="2:5" ht="15.75" thickBot="1" x14ac:dyDescent="0.3">
      <c r="B12" t="s">
        <v>50</v>
      </c>
    </row>
    <row r="13" spans="2:5" ht="15.75" thickBot="1" x14ac:dyDescent="0.3">
      <c r="B13" s="1" t="s">
        <v>51</v>
      </c>
      <c r="C13" s="2" t="s">
        <v>52</v>
      </c>
      <c r="D13" s="2" t="s">
        <v>53</v>
      </c>
    </row>
    <row r="14" spans="2:5" x14ac:dyDescent="0.25">
      <c r="B14" s="28">
        <v>0.1</v>
      </c>
      <c r="C14" s="32" t="s">
        <v>39</v>
      </c>
      <c r="D14" s="34">
        <v>0.1</v>
      </c>
    </row>
    <row r="15" spans="2:5" x14ac:dyDescent="0.25">
      <c r="B15" s="29">
        <v>0.04</v>
      </c>
      <c r="C15" s="32" t="s">
        <v>54</v>
      </c>
      <c r="D15" s="35">
        <v>0.04</v>
      </c>
    </row>
    <row r="16" spans="2:5" x14ac:dyDescent="0.25">
      <c r="B16" s="30">
        <v>0.02</v>
      </c>
      <c r="C16" s="33" t="s">
        <v>55</v>
      </c>
      <c r="D16" s="36">
        <v>0.02</v>
      </c>
    </row>
    <row r="17" spans="2:29" x14ac:dyDescent="0.25">
      <c r="B17" s="30">
        <v>0.01</v>
      </c>
      <c r="C17" s="33" t="s">
        <v>56</v>
      </c>
      <c r="D17" s="36">
        <v>0.01</v>
      </c>
    </row>
    <row r="18" spans="2:29" x14ac:dyDescent="0.25">
      <c r="B18" s="29">
        <v>2E-3</v>
      </c>
      <c r="C18" s="32" t="s">
        <v>33</v>
      </c>
      <c r="D18" s="38">
        <v>2E-3</v>
      </c>
    </row>
    <row r="19" spans="2:29" x14ac:dyDescent="0.25">
      <c r="B19" s="31" t="s">
        <v>57</v>
      </c>
      <c r="C19" s="32" t="s">
        <v>42</v>
      </c>
      <c r="D19" s="37" t="s">
        <v>23</v>
      </c>
    </row>
    <row r="20" spans="2:29" x14ac:dyDescent="0.25">
      <c r="B20" s="31" t="s">
        <v>58</v>
      </c>
      <c r="C20" s="32" t="s">
        <v>45</v>
      </c>
      <c r="D20" s="37" t="s">
        <v>24</v>
      </c>
    </row>
    <row r="22" spans="2:29" s="49" customFormat="1" ht="21" x14ac:dyDescent="0.35">
      <c r="B22" s="50" t="s">
        <v>59</v>
      </c>
      <c r="Q22"/>
      <c r="R22"/>
      <c r="S22"/>
      <c r="T22"/>
      <c r="U22"/>
      <c r="V22"/>
      <c r="W22"/>
      <c r="X22"/>
      <c r="Y22"/>
      <c r="Z22"/>
      <c r="AA22"/>
      <c r="AB22"/>
      <c r="AC22"/>
    </row>
    <row r="31" spans="2:29" ht="23.25" x14ac:dyDescent="0.35">
      <c r="B31" s="129" t="s">
        <v>60</v>
      </c>
      <c r="C31" s="129"/>
      <c r="D31" s="129"/>
      <c r="E31" s="129"/>
      <c r="F31" s="129"/>
      <c r="G31" s="129"/>
      <c r="H31" s="129"/>
    </row>
    <row r="32" spans="2:29" ht="15.75" thickBot="1" x14ac:dyDescent="0.3"/>
    <row r="33" spans="2:8" ht="15.75" thickBot="1" x14ac:dyDescent="0.3">
      <c r="C33" s="132" t="s">
        <v>19</v>
      </c>
      <c r="D33" s="133"/>
    </row>
    <row r="34" spans="2:8" ht="15.75" thickBot="1" x14ac:dyDescent="0.3">
      <c r="B34" s="6" t="s">
        <v>61</v>
      </c>
      <c r="C34" s="39" t="s">
        <v>25</v>
      </c>
      <c r="D34" s="39" t="s">
        <v>67</v>
      </c>
    </row>
    <row r="35" spans="2:8" x14ac:dyDescent="0.25">
      <c r="B35" s="41">
        <v>0.1</v>
      </c>
      <c r="C35" s="40">
        <v>21726</v>
      </c>
      <c r="D35" s="58" t="s">
        <v>39</v>
      </c>
    </row>
    <row r="36" spans="2:8" x14ac:dyDescent="0.25">
      <c r="B36" s="42">
        <v>0.04</v>
      </c>
      <c r="C36" s="40">
        <v>39174</v>
      </c>
      <c r="D36" s="59" t="s">
        <v>54</v>
      </c>
    </row>
    <row r="37" spans="2:8" x14ac:dyDescent="0.25">
      <c r="B37" s="42">
        <v>0.02</v>
      </c>
      <c r="C37" s="40">
        <v>56813</v>
      </c>
      <c r="D37" s="59" t="s">
        <v>55</v>
      </c>
    </row>
    <row r="38" spans="2:8" x14ac:dyDescent="0.25">
      <c r="B38" s="42">
        <v>0.01</v>
      </c>
      <c r="C38" s="40">
        <v>79504</v>
      </c>
      <c r="D38" s="59" t="s">
        <v>29</v>
      </c>
    </row>
    <row r="39" spans="2:8" x14ac:dyDescent="0.25">
      <c r="B39" s="43">
        <v>2E-3</v>
      </c>
      <c r="C39" s="40">
        <v>152670</v>
      </c>
      <c r="D39" s="59" t="s">
        <v>33</v>
      </c>
    </row>
    <row r="40" spans="2:8" x14ac:dyDescent="0.25">
      <c r="B40" s="44" t="s">
        <v>57</v>
      </c>
      <c r="C40" s="40">
        <v>48790</v>
      </c>
      <c r="D40" s="59" t="s">
        <v>42</v>
      </c>
    </row>
    <row r="41" spans="2:8" ht="15.75" thickBot="1" x14ac:dyDescent="0.3">
      <c r="B41" s="45" t="s">
        <v>58</v>
      </c>
      <c r="C41" s="85">
        <v>114056</v>
      </c>
      <c r="D41" s="60" t="s">
        <v>45</v>
      </c>
    </row>
    <row r="44" spans="2:8" ht="21" x14ac:dyDescent="0.35">
      <c r="B44" s="131" t="s">
        <v>62</v>
      </c>
      <c r="C44" s="131"/>
      <c r="D44" s="131"/>
      <c r="E44" s="131"/>
      <c r="F44" s="131"/>
      <c r="G44" s="131"/>
      <c r="H44" s="131"/>
    </row>
    <row r="57" spans="2:25" ht="15.75" thickBot="1" x14ac:dyDescent="0.3"/>
    <row r="58" spans="2:25" ht="15.75" thickBot="1" x14ac:dyDescent="0.3">
      <c r="E58" s="125" t="s">
        <v>18</v>
      </c>
      <c r="F58" s="126"/>
      <c r="G58" s="127"/>
      <c r="H58" s="122" t="s">
        <v>19</v>
      </c>
      <c r="I58" s="124"/>
      <c r="J58" s="97" t="s">
        <v>20</v>
      </c>
      <c r="K58" s="98"/>
      <c r="L58" s="99"/>
    </row>
    <row r="59" spans="2:25" ht="15.75" thickBot="1" x14ac:dyDescent="0.3">
      <c r="B59" s="25" t="s">
        <v>63</v>
      </c>
      <c r="C59" s="64" t="s">
        <v>64</v>
      </c>
      <c r="D59" s="64" t="s">
        <v>65</v>
      </c>
      <c r="E59" s="7" t="s">
        <v>23</v>
      </c>
      <c r="F59" s="8">
        <v>0.01</v>
      </c>
      <c r="G59" s="9" t="s">
        <v>24</v>
      </c>
      <c r="H59" s="68" t="s">
        <v>66</v>
      </c>
      <c r="I59" s="9" t="s">
        <v>67</v>
      </c>
      <c r="J59" s="10" t="s">
        <v>27</v>
      </c>
      <c r="K59" s="11" t="s">
        <v>28</v>
      </c>
      <c r="L59" s="12" t="s">
        <v>28</v>
      </c>
    </row>
    <row r="60" spans="2:25" x14ac:dyDescent="0.25">
      <c r="B60" s="13" t="s">
        <v>68</v>
      </c>
      <c r="C60" s="16" t="s">
        <v>69</v>
      </c>
      <c r="D60" s="16">
        <v>1</v>
      </c>
      <c r="E60" s="14">
        <v>526</v>
      </c>
      <c r="F60" s="86">
        <v>867</v>
      </c>
      <c r="G60" s="86">
        <v>1429</v>
      </c>
      <c r="H60" s="65">
        <v>1061</v>
      </c>
      <c r="I60" s="15" t="s">
        <v>29</v>
      </c>
      <c r="J60" s="16"/>
      <c r="L60" s="15"/>
    </row>
    <row r="61" spans="2:25" x14ac:dyDescent="0.25">
      <c r="B61" s="17" t="s">
        <v>70</v>
      </c>
      <c r="C61" s="16" t="s">
        <v>69</v>
      </c>
      <c r="D61" s="16">
        <v>4.0999999999999996</v>
      </c>
      <c r="E61" s="14">
        <v>1196</v>
      </c>
      <c r="F61" s="86">
        <v>1971</v>
      </c>
      <c r="G61" s="86">
        <v>3249</v>
      </c>
      <c r="H61" s="66">
        <v>2749</v>
      </c>
      <c r="I61" s="15" t="s">
        <v>29</v>
      </c>
      <c r="J61" s="16"/>
      <c r="L61" s="15"/>
    </row>
    <row r="62" spans="2:25" x14ac:dyDescent="0.25">
      <c r="B62" s="17" t="s">
        <v>72</v>
      </c>
      <c r="C62" s="16" t="s">
        <v>69</v>
      </c>
      <c r="D62" s="16">
        <v>7.6</v>
      </c>
      <c r="E62" s="14">
        <v>2336</v>
      </c>
      <c r="F62" s="86">
        <v>3849</v>
      </c>
      <c r="G62" s="86">
        <v>6344</v>
      </c>
      <c r="H62" s="66">
        <v>5256</v>
      </c>
      <c r="I62" s="15" t="s">
        <v>29</v>
      </c>
      <c r="J62" s="16"/>
      <c r="L62" s="15"/>
    </row>
    <row r="63" spans="2:25" x14ac:dyDescent="0.25">
      <c r="B63" s="17" t="s">
        <v>74</v>
      </c>
      <c r="C63" s="16" t="s">
        <v>227</v>
      </c>
      <c r="D63" s="16">
        <v>10.1</v>
      </c>
      <c r="E63" s="14">
        <v>2472</v>
      </c>
      <c r="F63" s="86">
        <v>4074</v>
      </c>
      <c r="G63" s="86">
        <v>6714</v>
      </c>
      <c r="H63" s="66">
        <v>5978</v>
      </c>
      <c r="I63" s="15" t="s">
        <v>29</v>
      </c>
      <c r="J63" s="16"/>
      <c r="L63" s="15"/>
      <c r="T63" s="112"/>
      <c r="U63" s="112"/>
      <c r="V63" s="112"/>
      <c r="W63" s="112"/>
      <c r="X63" s="112"/>
      <c r="Y63" s="112"/>
    </row>
    <row r="64" spans="2:25" x14ac:dyDescent="0.25">
      <c r="B64" s="17" t="s">
        <v>76</v>
      </c>
      <c r="C64" s="16" t="s">
        <v>228</v>
      </c>
      <c r="D64" s="16">
        <v>21.6</v>
      </c>
      <c r="E64" s="14">
        <v>4613</v>
      </c>
      <c r="F64" s="86">
        <v>7603</v>
      </c>
      <c r="G64" s="86">
        <v>12529</v>
      </c>
      <c r="H64" s="66">
        <v>11262</v>
      </c>
      <c r="I64" s="15" t="s">
        <v>29</v>
      </c>
      <c r="J64" s="16"/>
      <c r="L64" s="15"/>
      <c r="T64" s="112"/>
      <c r="U64" s="112"/>
      <c r="V64" s="112"/>
      <c r="W64" s="112"/>
      <c r="X64" s="112"/>
      <c r="Y64" s="112"/>
    </row>
    <row r="65" spans="2:25" x14ac:dyDescent="0.25">
      <c r="B65" s="17" t="s">
        <v>78</v>
      </c>
      <c r="C65" s="16" t="s">
        <v>77</v>
      </c>
      <c r="D65" s="16">
        <v>589.29999999999995</v>
      </c>
      <c r="E65" s="14">
        <v>30178</v>
      </c>
      <c r="F65" s="86">
        <v>49734</v>
      </c>
      <c r="G65" s="86">
        <v>81961</v>
      </c>
      <c r="H65" s="66">
        <v>20288</v>
      </c>
      <c r="I65" s="15" t="s">
        <v>29</v>
      </c>
      <c r="J65" s="16">
        <v>9750</v>
      </c>
      <c r="K65" s="86">
        <v>24200</v>
      </c>
      <c r="L65" s="91">
        <v>180000</v>
      </c>
      <c r="T65" s="112"/>
      <c r="U65" s="112">
        <v>589.29999999999995</v>
      </c>
      <c r="V65" s="112">
        <v>30178</v>
      </c>
      <c r="W65" s="112">
        <v>49734</v>
      </c>
      <c r="X65" s="112">
        <v>81961</v>
      </c>
      <c r="Y65" s="112"/>
    </row>
    <row r="66" spans="2:25" ht="15.75" thickBot="1" x14ac:dyDescent="0.3">
      <c r="B66" s="18" t="s">
        <v>79</v>
      </c>
      <c r="C66" s="56" t="s">
        <v>77</v>
      </c>
      <c r="D66" s="56">
        <v>804</v>
      </c>
      <c r="E66" s="134" t="s">
        <v>87</v>
      </c>
      <c r="F66" s="135"/>
      <c r="G66" s="136"/>
      <c r="H66" s="67"/>
      <c r="I66" s="23" t="s">
        <v>29</v>
      </c>
      <c r="J66" s="19"/>
      <c r="K66" s="20"/>
      <c r="L66" s="21"/>
      <c r="T66" s="112"/>
      <c r="U66" s="112"/>
      <c r="V66" s="112"/>
      <c r="W66" s="112"/>
      <c r="X66" s="112"/>
      <c r="Y66" s="112"/>
    </row>
    <row r="67" spans="2:25" x14ac:dyDescent="0.25">
      <c r="T67" s="112"/>
      <c r="U67" s="112"/>
      <c r="V67" s="112"/>
      <c r="W67" s="112"/>
      <c r="X67" s="112"/>
      <c r="Y67" s="112"/>
    </row>
    <row r="68" spans="2:25" x14ac:dyDescent="0.25">
      <c r="T68" s="112"/>
      <c r="U68" s="112"/>
      <c r="V68" s="112"/>
      <c r="W68" s="112"/>
      <c r="X68" s="112"/>
      <c r="Y68" s="112"/>
    </row>
    <row r="69" spans="2:25" ht="15.75" thickBot="1" x14ac:dyDescent="0.3">
      <c r="T69" s="112"/>
      <c r="U69" s="112"/>
      <c r="V69" s="112"/>
      <c r="W69" s="112"/>
      <c r="X69" s="112"/>
      <c r="Y69" s="112"/>
    </row>
    <row r="70" spans="2:25" ht="15.75" thickBot="1" x14ac:dyDescent="0.3">
      <c r="E70" s="125" t="s">
        <v>18</v>
      </c>
      <c r="F70" s="126"/>
      <c r="G70" s="127"/>
      <c r="H70" s="122" t="s">
        <v>19</v>
      </c>
      <c r="I70" s="124"/>
      <c r="J70" s="16"/>
      <c r="T70" s="112"/>
      <c r="U70" s="112"/>
      <c r="V70" s="112"/>
      <c r="W70" s="112"/>
      <c r="X70" s="112"/>
      <c r="Y70" s="112"/>
    </row>
    <row r="71" spans="2:25" ht="15.75" thickBot="1" x14ac:dyDescent="0.3">
      <c r="B71" s="100" t="s">
        <v>63</v>
      </c>
      <c r="C71" s="101" t="s">
        <v>64</v>
      </c>
      <c r="D71" s="101" t="s">
        <v>65</v>
      </c>
      <c r="E71" s="68" t="s">
        <v>23</v>
      </c>
      <c r="F71" s="102">
        <v>0.01</v>
      </c>
      <c r="G71" s="72" t="s">
        <v>24</v>
      </c>
      <c r="H71" s="68" t="s">
        <v>66</v>
      </c>
      <c r="I71" s="111" t="s">
        <v>88</v>
      </c>
      <c r="J71" s="72" t="s">
        <v>67</v>
      </c>
      <c r="T71" s="112"/>
      <c r="U71" s="112"/>
      <c r="V71" s="112"/>
      <c r="W71" s="112"/>
      <c r="X71" s="112"/>
      <c r="Y71" s="112"/>
    </row>
    <row r="72" spans="2:25" x14ac:dyDescent="0.25">
      <c r="B72" s="13" t="s">
        <v>224</v>
      </c>
      <c r="C72" s="103" t="s">
        <v>73</v>
      </c>
      <c r="D72" s="103">
        <v>21.7</v>
      </c>
      <c r="E72" s="95">
        <v>4475</v>
      </c>
      <c r="F72" s="104">
        <v>7376</v>
      </c>
      <c r="G72" s="104">
        <v>12155</v>
      </c>
      <c r="H72" s="107">
        <v>8125</v>
      </c>
      <c r="I72" s="110">
        <v>6520</v>
      </c>
      <c r="J72" s="105" t="s">
        <v>29</v>
      </c>
      <c r="K72" s="93">
        <f>(H72-I72)/H72*100</f>
        <v>19.753846153846155</v>
      </c>
      <c r="T72" s="112"/>
      <c r="U72" s="112">
        <v>21.7</v>
      </c>
      <c r="V72" s="112">
        <v>4475</v>
      </c>
      <c r="W72" s="112">
        <v>7376</v>
      </c>
      <c r="X72" s="112">
        <v>12155</v>
      </c>
      <c r="Y72" s="112"/>
    </row>
    <row r="73" spans="2:25" x14ac:dyDescent="0.25">
      <c r="B73" s="17" t="s">
        <v>225</v>
      </c>
      <c r="C73" s="16" t="s">
        <v>229</v>
      </c>
      <c r="D73" s="16">
        <v>9.8000000000000007</v>
      </c>
      <c r="E73" s="14">
        <v>2474</v>
      </c>
      <c r="F73" s="106">
        <v>4077</v>
      </c>
      <c r="G73" s="106">
        <v>6719</v>
      </c>
      <c r="H73" s="108">
        <v>3244</v>
      </c>
      <c r="I73" s="40">
        <v>2450</v>
      </c>
      <c r="J73" s="15" t="s">
        <v>29</v>
      </c>
      <c r="K73" s="93">
        <f t="shared" ref="K73:K74" si="0">(H73-I73)/H73*100</f>
        <v>24.475955610357584</v>
      </c>
      <c r="T73" s="112"/>
      <c r="U73" s="112">
        <v>9.8000000000000007</v>
      </c>
      <c r="V73" s="112">
        <v>2474</v>
      </c>
      <c r="W73" s="112">
        <v>4077</v>
      </c>
      <c r="X73" s="112">
        <v>6719</v>
      </c>
      <c r="Y73" s="112"/>
    </row>
    <row r="74" spans="2:25" ht="15.75" customHeight="1" thickBot="1" x14ac:dyDescent="0.3">
      <c r="B74" s="18" t="s">
        <v>226</v>
      </c>
      <c r="C74" s="56" t="s">
        <v>77</v>
      </c>
      <c r="D74" s="56">
        <v>595.4</v>
      </c>
      <c r="E74" s="22">
        <v>30138</v>
      </c>
      <c r="F74" s="88">
        <v>49668</v>
      </c>
      <c r="G74" s="88">
        <v>81854</v>
      </c>
      <c r="H74" s="109">
        <v>22416</v>
      </c>
      <c r="I74" s="85">
        <v>27300</v>
      </c>
      <c r="J74" s="55" t="s">
        <v>29</v>
      </c>
      <c r="K74" s="93">
        <f t="shared" si="0"/>
        <v>-21.788008565310495</v>
      </c>
      <c r="T74" s="112"/>
      <c r="U74" s="112">
        <v>595.4</v>
      </c>
      <c r="V74" s="112">
        <v>30138</v>
      </c>
      <c r="W74" s="112">
        <v>49668</v>
      </c>
      <c r="X74" s="112">
        <v>81854</v>
      </c>
      <c r="Y74" s="112"/>
    </row>
    <row r="75" spans="2:25" x14ac:dyDescent="0.25">
      <c r="T75" s="112"/>
      <c r="U75" s="112"/>
      <c r="V75" s="112"/>
      <c r="W75" s="112"/>
      <c r="X75" s="112"/>
      <c r="Y75" s="112"/>
    </row>
  </sheetData>
  <mergeCells count="8">
    <mergeCell ref="E66:G66"/>
    <mergeCell ref="E70:G70"/>
    <mergeCell ref="H70:I70"/>
    <mergeCell ref="B31:H31"/>
    <mergeCell ref="C33:D33"/>
    <mergeCell ref="B44:H44"/>
    <mergeCell ref="E58:G58"/>
    <mergeCell ref="H58:I58"/>
  </mergeCells>
  <phoneticPr fontId="15" type="noConversion"/>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85E33-8688-4BB1-BB3E-A914724009AC}">
  <dimension ref="A1:D104"/>
  <sheetViews>
    <sheetView workbookViewId="0">
      <selection activeCell="G31" sqref="G31"/>
    </sheetView>
  </sheetViews>
  <sheetFormatPr defaultRowHeight="15" x14ac:dyDescent="0.25"/>
  <cols>
    <col min="1" max="1" width="4" bestFit="1" customWidth="1"/>
    <col min="2" max="2" width="38.28515625" bestFit="1" customWidth="1"/>
    <col min="3" max="3" width="4" bestFit="1" customWidth="1"/>
    <col min="4" max="4" width="16.28515625" bestFit="1" customWidth="1"/>
  </cols>
  <sheetData>
    <row r="1" spans="1:4" ht="15.75" thickBot="1" x14ac:dyDescent="0.3"/>
    <row r="2" spans="1:4" ht="15.75" thickBot="1" x14ac:dyDescent="0.3">
      <c r="A2" s="74" t="s">
        <v>89</v>
      </c>
      <c r="B2" s="75" t="s">
        <v>64</v>
      </c>
      <c r="C2" s="75" t="s">
        <v>90</v>
      </c>
      <c r="D2" s="75" t="s">
        <v>91</v>
      </c>
    </row>
    <row r="3" spans="1:4" ht="15.75" thickBot="1" x14ac:dyDescent="0.3">
      <c r="A3" s="76">
        <v>0</v>
      </c>
      <c r="B3" s="77" t="s">
        <v>92</v>
      </c>
      <c r="C3" s="78" t="s">
        <v>230</v>
      </c>
      <c r="D3" s="78">
        <v>0.2</v>
      </c>
    </row>
    <row r="4" spans="1:4" ht="15.75" thickBot="1" x14ac:dyDescent="0.3">
      <c r="A4" s="76">
        <v>1</v>
      </c>
      <c r="B4" s="77" t="s">
        <v>93</v>
      </c>
      <c r="C4" s="78" t="s">
        <v>230</v>
      </c>
      <c r="D4" s="78">
        <v>0.2</v>
      </c>
    </row>
    <row r="5" spans="1:4" ht="15.75" thickBot="1" x14ac:dyDescent="0.3">
      <c r="A5" s="76">
        <v>2</v>
      </c>
      <c r="B5" s="77" t="s">
        <v>94</v>
      </c>
      <c r="C5" s="78" t="s">
        <v>230</v>
      </c>
      <c r="D5" s="78">
        <v>0.2</v>
      </c>
    </row>
    <row r="6" spans="1:4" ht="15.75" thickBot="1" x14ac:dyDescent="0.3">
      <c r="A6" s="76">
        <v>3</v>
      </c>
      <c r="B6" s="77" t="s">
        <v>95</v>
      </c>
      <c r="C6" s="78" t="s">
        <v>230</v>
      </c>
      <c r="D6" s="78">
        <v>0.2</v>
      </c>
    </row>
    <row r="7" spans="1:4" ht="15.75" thickBot="1" x14ac:dyDescent="0.3">
      <c r="A7" s="76">
        <v>4</v>
      </c>
      <c r="B7" s="77" t="s">
        <v>96</v>
      </c>
      <c r="C7" s="78" t="s">
        <v>230</v>
      </c>
      <c r="D7" s="78">
        <v>0.2</v>
      </c>
    </row>
    <row r="8" spans="1:4" ht="15.75" thickBot="1" x14ac:dyDescent="0.3">
      <c r="A8" s="76">
        <v>5</v>
      </c>
      <c r="B8" s="77" t="s">
        <v>97</v>
      </c>
      <c r="C8" s="78" t="s">
        <v>230</v>
      </c>
      <c r="D8" s="78">
        <v>0.2</v>
      </c>
    </row>
    <row r="9" spans="1:4" ht="15.75" thickBot="1" x14ac:dyDescent="0.3">
      <c r="A9" s="76">
        <v>6</v>
      </c>
      <c r="B9" s="77" t="s">
        <v>98</v>
      </c>
      <c r="C9" s="78" t="s">
        <v>231</v>
      </c>
      <c r="D9" s="78">
        <v>0.2</v>
      </c>
    </row>
    <row r="10" spans="1:4" ht="15.75" thickBot="1" x14ac:dyDescent="0.3">
      <c r="A10" s="76">
        <v>7</v>
      </c>
      <c r="B10" s="77" t="s">
        <v>99</v>
      </c>
      <c r="C10" s="78" t="s">
        <v>231</v>
      </c>
      <c r="D10" s="78">
        <v>0.2</v>
      </c>
    </row>
    <row r="11" spans="1:4" ht="15.75" thickBot="1" x14ac:dyDescent="0.3">
      <c r="A11" s="76">
        <v>8</v>
      </c>
      <c r="B11" s="77" t="s">
        <v>100</v>
      </c>
      <c r="C11" s="78" t="s">
        <v>232</v>
      </c>
      <c r="D11" s="78">
        <v>0.2</v>
      </c>
    </row>
    <row r="12" spans="1:4" ht="15.75" thickBot="1" x14ac:dyDescent="0.3">
      <c r="A12" s="76">
        <v>9</v>
      </c>
      <c r="B12" s="77" t="s">
        <v>101</v>
      </c>
      <c r="C12" s="78" t="s">
        <v>233</v>
      </c>
      <c r="D12" s="78">
        <v>0.2</v>
      </c>
    </row>
    <row r="13" spans="1:4" ht="15.75" thickBot="1" x14ac:dyDescent="0.3">
      <c r="A13" s="76">
        <v>10</v>
      </c>
      <c r="B13" s="77" t="s">
        <v>102</v>
      </c>
      <c r="C13" s="78" t="s">
        <v>234</v>
      </c>
      <c r="D13" s="78">
        <v>0.2</v>
      </c>
    </row>
    <row r="14" spans="1:4" ht="15.75" thickBot="1" x14ac:dyDescent="0.3">
      <c r="A14" s="76">
        <v>11</v>
      </c>
      <c r="B14" s="77" t="s">
        <v>103</v>
      </c>
      <c r="C14" s="78" t="s">
        <v>231</v>
      </c>
      <c r="D14" s="78">
        <v>0.2</v>
      </c>
    </row>
    <row r="15" spans="1:4" ht="15.75" thickBot="1" x14ac:dyDescent="0.3">
      <c r="A15" s="76">
        <v>12</v>
      </c>
      <c r="B15" s="77" t="s">
        <v>104</v>
      </c>
      <c r="C15" s="78" t="s">
        <v>235</v>
      </c>
      <c r="D15" s="78">
        <v>0.2</v>
      </c>
    </row>
    <row r="16" spans="1:4" ht="15.75" thickBot="1" x14ac:dyDescent="0.3">
      <c r="A16" s="76">
        <v>13</v>
      </c>
      <c r="B16" s="77" t="s">
        <v>105</v>
      </c>
      <c r="C16" s="78" t="s">
        <v>235</v>
      </c>
      <c r="D16" s="78">
        <v>0.2</v>
      </c>
    </row>
    <row r="17" spans="1:4" ht="15.75" thickBot="1" x14ac:dyDescent="0.3">
      <c r="A17" s="76">
        <v>14</v>
      </c>
      <c r="B17" s="77" t="s">
        <v>106</v>
      </c>
      <c r="C17" s="78" t="s">
        <v>236</v>
      </c>
      <c r="D17" s="78">
        <v>0.2</v>
      </c>
    </row>
    <row r="18" spans="1:4" ht="15.75" thickBot="1" x14ac:dyDescent="0.3">
      <c r="A18" s="76">
        <v>15</v>
      </c>
      <c r="B18" s="77" t="s">
        <v>107</v>
      </c>
      <c r="C18" s="78" t="s">
        <v>237</v>
      </c>
      <c r="D18" s="78">
        <v>0.2</v>
      </c>
    </row>
    <row r="19" spans="1:4" ht="15.75" thickBot="1" x14ac:dyDescent="0.3">
      <c r="A19" s="76">
        <v>16</v>
      </c>
      <c r="B19" s="77" t="s">
        <v>108</v>
      </c>
      <c r="C19" s="78" t="s">
        <v>238</v>
      </c>
      <c r="D19" s="78">
        <v>0.2</v>
      </c>
    </row>
    <row r="20" spans="1:4" ht="15.75" thickBot="1" x14ac:dyDescent="0.3">
      <c r="A20" s="76">
        <v>17</v>
      </c>
      <c r="B20" s="77" t="s">
        <v>109</v>
      </c>
      <c r="C20" s="78" t="s">
        <v>235</v>
      </c>
      <c r="D20" s="78">
        <v>0.2</v>
      </c>
    </row>
    <row r="21" spans="1:4" ht="15.75" thickBot="1" x14ac:dyDescent="0.3">
      <c r="A21" s="76">
        <v>18</v>
      </c>
      <c r="B21" s="77" t="s">
        <v>110</v>
      </c>
      <c r="C21" s="78" t="s">
        <v>239</v>
      </c>
      <c r="D21" s="78">
        <v>0.2</v>
      </c>
    </row>
    <row r="22" spans="1:4" ht="15.75" thickBot="1" x14ac:dyDescent="0.3">
      <c r="A22" s="76">
        <v>19</v>
      </c>
      <c r="B22" s="77" t="s">
        <v>111</v>
      </c>
      <c r="C22" s="78" t="s">
        <v>239</v>
      </c>
      <c r="D22" s="78">
        <v>0.2</v>
      </c>
    </row>
    <row r="23" spans="1:4" ht="15.75" thickBot="1" x14ac:dyDescent="0.3">
      <c r="A23" s="76">
        <v>20</v>
      </c>
      <c r="B23" s="77" t="s">
        <v>112</v>
      </c>
      <c r="C23" s="78" t="s">
        <v>240</v>
      </c>
      <c r="D23" s="78">
        <v>0.2</v>
      </c>
    </row>
    <row r="24" spans="1:4" ht="15.75" thickBot="1" x14ac:dyDescent="0.3">
      <c r="A24" s="76">
        <v>21</v>
      </c>
      <c r="B24" s="77" t="s">
        <v>113</v>
      </c>
      <c r="C24" s="78" t="s">
        <v>241</v>
      </c>
      <c r="D24" s="78">
        <v>0.2</v>
      </c>
    </row>
    <row r="25" spans="1:4" ht="15.75" thickBot="1" x14ac:dyDescent="0.3">
      <c r="A25" s="76">
        <v>22</v>
      </c>
      <c r="B25" s="77" t="s">
        <v>114</v>
      </c>
      <c r="C25" s="78" t="s">
        <v>242</v>
      </c>
      <c r="D25" s="78">
        <v>0.2</v>
      </c>
    </row>
    <row r="26" spans="1:4" ht="15.75" thickBot="1" x14ac:dyDescent="0.3">
      <c r="A26" s="76">
        <v>23</v>
      </c>
      <c r="B26" s="77" t="s">
        <v>115</v>
      </c>
      <c r="C26" s="78" t="s">
        <v>239</v>
      </c>
      <c r="D26" s="78">
        <v>0.2</v>
      </c>
    </row>
    <row r="27" spans="1:4" ht="15.75" thickBot="1" x14ac:dyDescent="0.3">
      <c r="A27" s="76">
        <v>24</v>
      </c>
      <c r="B27" s="77" t="s">
        <v>116</v>
      </c>
      <c r="C27" s="78" t="s">
        <v>243</v>
      </c>
      <c r="D27" s="78">
        <v>0.2</v>
      </c>
    </row>
    <row r="28" spans="1:4" ht="15.75" thickBot="1" x14ac:dyDescent="0.3">
      <c r="A28" s="76">
        <v>25</v>
      </c>
      <c r="B28" s="77" t="s">
        <v>117</v>
      </c>
      <c r="C28" s="78" t="s">
        <v>243</v>
      </c>
      <c r="D28" s="78">
        <v>0.2</v>
      </c>
    </row>
    <row r="29" spans="1:4" ht="15.75" thickBot="1" x14ac:dyDescent="0.3">
      <c r="A29" s="76">
        <v>26</v>
      </c>
      <c r="B29" s="77" t="s">
        <v>118</v>
      </c>
      <c r="C29" s="78" t="s">
        <v>244</v>
      </c>
      <c r="D29" s="78">
        <v>0.2</v>
      </c>
    </row>
    <row r="30" spans="1:4" ht="15.75" thickBot="1" x14ac:dyDescent="0.3">
      <c r="A30" s="76">
        <v>27</v>
      </c>
      <c r="B30" s="77" t="s">
        <v>119</v>
      </c>
      <c r="C30" s="78" t="s">
        <v>233</v>
      </c>
      <c r="D30" s="78">
        <v>0.2</v>
      </c>
    </row>
    <row r="31" spans="1:4" ht="15.75" thickBot="1" x14ac:dyDescent="0.3">
      <c r="A31" s="76">
        <v>28</v>
      </c>
      <c r="B31" s="77" t="s">
        <v>120</v>
      </c>
      <c r="C31" s="78" t="s">
        <v>245</v>
      </c>
      <c r="D31" s="78">
        <v>0.2</v>
      </c>
    </row>
    <row r="32" spans="1:4" ht="15.75" thickBot="1" x14ac:dyDescent="0.3">
      <c r="A32" s="76">
        <v>29</v>
      </c>
      <c r="B32" s="77" t="s">
        <v>121</v>
      </c>
      <c r="C32" s="78" t="s">
        <v>243</v>
      </c>
      <c r="D32" s="78">
        <v>0.2</v>
      </c>
    </row>
    <row r="33" spans="1:4" ht="15.75" thickBot="1" x14ac:dyDescent="0.3">
      <c r="A33" s="76">
        <v>30</v>
      </c>
      <c r="B33" s="77" t="s">
        <v>122</v>
      </c>
      <c r="C33" s="78" t="s">
        <v>246</v>
      </c>
      <c r="D33" s="78">
        <v>0.2</v>
      </c>
    </row>
    <row r="34" spans="1:4" ht="15.75" thickBot="1" x14ac:dyDescent="0.3">
      <c r="A34" s="76">
        <v>31</v>
      </c>
      <c r="B34" s="77" t="s">
        <v>123</v>
      </c>
      <c r="C34" s="78" t="s">
        <v>246</v>
      </c>
      <c r="D34" s="78">
        <v>0.2</v>
      </c>
    </row>
    <row r="35" spans="1:4" ht="15.75" thickBot="1" x14ac:dyDescent="0.3">
      <c r="A35" s="76">
        <v>32</v>
      </c>
      <c r="B35" s="77" t="s">
        <v>124</v>
      </c>
      <c r="C35" s="78" t="s">
        <v>247</v>
      </c>
      <c r="D35" s="78">
        <v>0.2</v>
      </c>
    </row>
    <row r="36" spans="1:4" ht="15.75" thickBot="1" x14ac:dyDescent="0.3">
      <c r="A36" s="76">
        <v>33</v>
      </c>
      <c r="B36" s="77" t="s">
        <v>125</v>
      </c>
      <c r="C36" s="78" t="s">
        <v>248</v>
      </c>
      <c r="D36" s="78">
        <v>0.2</v>
      </c>
    </row>
    <row r="37" spans="1:4" ht="15.75" thickBot="1" x14ac:dyDescent="0.3">
      <c r="A37" s="76">
        <v>34</v>
      </c>
      <c r="B37" s="77" t="s">
        <v>126</v>
      </c>
      <c r="C37" s="78" t="s">
        <v>230</v>
      </c>
      <c r="D37" s="78">
        <v>0.2</v>
      </c>
    </row>
    <row r="38" spans="1:4" ht="15.75" thickBot="1" x14ac:dyDescent="0.3">
      <c r="A38" s="76">
        <v>35</v>
      </c>
      <c r="B38" s="77" t="s">
        <v>127</v>
      </c>
      <c r="C38" s="78" t="s">
        <v>246</v>
      </c>
      <c r="D38" s="78">
        <v>0.2</v>
      </c>
    </row>
    <row r="39" spans="1:4" ht="15.75" thickBot="1" x14ac:dyDescent="0.3">
      <c r="A39" s="76">
        <v>36</v>
      </c>
      <c r="B39" s="77" t="s">
        <v>128</v>
      </c>
      <c r="C39" s="78" t="s">
        <v>249</v>
      </c>
      <c r="D39" s="78">
        <v>0.2</v>
      </c>
    </row>
    <row r="40" spans="1:4" ht="15.75" thickBot="1" x14ac:dyDescent="0.3">
      <c r="A40" s="76">
        <v>37</v>
      </c>
      <c r="B40" s="77" t="s">
        <v>129</v>
      </c>
      <c r="C40" s="78" t="s">
        <v>249</v>
      </c>
      <c r="D40" s="78">
        <v>0.2</v>
      </c>
    </row>
    <row r="41" spans="1:4" ht="15.75" thickBot="1" x14ac:dyDescent="0.3">
      <c r="A41" s="76">
        <v>38</v>
      </c>
      <c r="B41" s="77" t="s">
        <v>130</v>
      </c>
      <c r="C41" s="78" t="s">
        <v>250</v>
      </c>
      <c r="D41" s="78">
        <v>0.2</v>
      </c>
    </row>
    <row r="42" spans="1:4" ht="15.75" thickBot="1" x14ac:dyDescent="0.3">
      <c r="A42" s="76">
        <v>39</v>
      </c>
      <c r="B42" s="77" t="s">
        <v>131</v>
      </c>
      <c r="C42" s="78" t="s">
        <v>251</v>
      </c>
      <c r="D42" s="78">
        <v>0.2</v>
      </c>
    </row>
    <row r="43" spans="1:4" ht="15.75" thickBot="1" x14ac:dyDescent="0.3">
      <c r="A43" s="76">
        <v>40</v>
      </c>
      <c r="B43" s="77" t="s">
        <v>132</v>
      </c>
      <c r="C43" s="78" t="s">
        <v>252</v>
      </c>
      <c r="D43" s="78">
        <v>0.2</v>
      </c>
    </row>
    <row r="44" spans="1:4" ht="15.75" thickBot="1" x14ac:dyDescent="0.3">
      <c r="A44" s="76">
        <v>41</v>
      </c>
      <c r="B44" s="77" t="s">
        <v>133</v>
      </c>
      <c r="C44" s="78" t="s">
        <v>249</v>
      </c>
      <c r="D44" s="78">
        <v>0.2</v>
      </c>
    </row>
    <row r="45" spans="1:4" ht="15.75" thickBot="1" x14ac:dyDescent="0.3">
      <c r="A45" s="76">
        <v>42</v>
      </c>
      <c r="B45" s="77" t="s">
        <v>134</v>
      </c>
      <c r="C45" s="78" t="s">
        <v>243</v>
      </c>
      <c r="D45" s="78">
        <v>0.2</v>
      </c>
    </row>
    <row r="46" spans="1:4" ht="15.75" thickBot="1" x14ac:dyDescent="0.3">
      <c r="A46" s="76">
        <v>43</v>
      </c>
      <c r="B46" s="77" t="s">
        <v>135</v>
      </c>
      <c r="C46" s="78" t="s">
        <v>243</v>
      </c>
      <c r="D46" s="78">
        <v>0.2</v>
      </c>
    </row>
    <row r="47" spans="1:4" ht="15.75" thickBot="1" x14ac:dyDescent="0.3">
      <c r="A47" s="76">
        <v>44</v>
      </c>
      <c r="B47" s="77" t="s">
        <v>136</v>
      </c>
      <c r="C47" s="78" t="s">
        <v>244</v>
      </c>
      <c r="D47" s="78">
        <v>0.2</v>
      </c>
    </row>
    <row r="48" spans="1:4" ht="15.75" thickBot="1" x14ac:dyDescent="0.3">
      <c r="A48" s="76">
        <v>45</v>
      </c>
      <c r="B48" s="77" t="s">
        <v>137</v>
      </c>
      <c r="C48" s="78" t="s">
        <v>233</v>
      </c>
      <c r="D48" s="78">
        <v>0.2</v>
      </c>
    </row>
    <row r="49" spans="1:4" ht="15.75" thickBot="1" x14ac:dyDescent="0.3">
      <c r="A49" s="76">
        <v>46</v>
      </c>
      <c r="B49" s="77" t="s">
        <v>138</v>
      </c>
      <c r="C49" s="78" t="s">
        <v>245</v>
      </c>
      <c r="D49" s="78">
        <v>0.2</v>
      </c>
    </row>
    <row r="50" spans="1:4" ht="15.75" thickBot="1" x14ac:dyDescent="0.3">
      <c r="A50" s="76">
        <v>47</v>
      </c>
      <c r="B50" s="77" t="s">
        <v>139</v>
      </c>
      <c r="C50" s="78" t="s">
        <v>243</v>
      </c>
      <c r="D50" s="78">
        <v>0.2</v>
      </c>
    </row>
    <row r="51" spans="1:4" ht="15.75" thickBot="1" x14ac:dyDescent="0.3">
      <c r="A51" s="76">
        <v>48</v>
      </c>
      <c r="B51" s="77" t="s">
        <v>140</v>
      </c>
      <c r="C51" s="78" t="s">
        <v>243</v>
      </c>
      <c r="D51" s="78">
        <v>0.2</v>
      </c>
    </row>
    <row r="52" spans="1:4" ht="15.75" thickBot="1" x14ac:dyDescent="0.3">
      <c r="A52" s="76">
        <v>49</v>
      </c>
      <c r="B52" s="77" t="s">
        <v>141</v>
      </c>
      <c r="C52" s="78" t="s">
        <v>243</v>
      </c>
      <c r="D52" s="78">
        <v>0.2</v>
      </c>
    </row>
    <row r="53" spans="1:4" ht="15.75" thickBot="1" x14ac:dyDescent="0.3">
      <c r="A53" s="76">
        <v>50</v>
      </c>
      <c r="B53" s="77" t="s">
        <v>142</v>
      </c>
      <c r="C53" s="78" t="s">
        <v>244</v>
      </c>
      <c r="D53" s="78">
        <v>0.2</v>
      </c>
    </row>
    <row r="54" spans="1:4" ht="15.75" thickBot="1" x14ac:dyDescent="0.3">
      <c r="A54" s="76">
        <v>51</v>
      </c>
      <c r="B54" s="77" t="s">
        <v>143</v>
      </c>
      <c r="C54" s="78" t="s">
        <v>233</v>
      </c>
      <c r="D54" s="78">
        <v>0.2</v>
      </c>
    </row>
    <row r="55" spans="1:4" ht="15.75" thickBot="1" x14ac:dyDescent="0.3">
      <c r="A55" s="76">
        <v>52</v>
      </c>
      <c r="B55" s="77" t="s">
        <v>144</v>
      </c>
      <c r="C55" s="78" t="s">
        <v>245</v>
      </c>
      <c r="D55" s="78">
        <v>0.2</v>
      </c>
    </row>
    <row r="56" spans="1:4" ht="15.75" thickBot="1" x14ac:dyDescent="0.3">
      <c r="A56" s="76">
        <v>53</v>
      </c>
      <c r="B56" s="77" t="s">
        <v>145</v>
      </c>
      <c r="C56" s="78" t="s">
        <v>243</v>
      </c>
      <c r="D56" s="78">
        <v>0.2</v>
      </c>
    </row>
    <row r="57" spans="1:4" ht="15.75" thickBot="1" x14ac:dyDescent="0.3">
      <c r="A57" s="76">
        <v>54</v>
      </c>
      <c r="B57" s="77" t="s">
        <v>146</v>
      </c>
      <c r="C57" s="78" t="s">
        <v>235</v>
      </c>
      <c r="D57" s="78">
        <v>0.2</v>
      </c>
    </row>
    <row r="58" spans="1:4" ht="15.75" thickBot="1" x14ac:dyDescent="0.3">
      <c r="A58" s="76">
        <v>55</v>
      </c>
      <c r="B58" s="77" t="s">
        <v>147</v>
      </c>
      <c r="C58" s="78" t="s">
        <v>235</v>
      </c>
      <c r="D58" s="78">
        <v>0.2</v>
      </c>
    </row>
    <row r="59" spans="1:4" ht="15.75" thickBot="1" x14ac:dyDescent="0.3">
      <c r="A59" s="76">
        <v>56</v>
      </c>
      <c r="B59" s="77" t="s">
        <v>148</v>
      </c>
      <c r="C59" s="78" t="s">
        <v>253</v>
      </c>
      <c r="D59" s="78">
        <v>0.2</v>
      </c>
    </row>
    <row r="60" spans="1:4" ht="15.75" thickBot="1" x14ac:dyDescent="0.3">
      <c r="A60" s="76">
        <v>57</v>
      </c>
      <c r="B60" s="77" t="s">
        <v>149</v>
      </c>
      <c r="C60" s="78" t="s">
        <v>254</v>
      </c>
      <c r="D60" s="78">
        <v>0.2</v>
      </c>
    </row>
    <row r="61" spans="1:4" ht="15.75" thickBot="1" x14ac:dyDescent="0.3">
      <c r="A61" s="76">
        <v>58</v>
      </c>
      <c r="B61" s="77" t="s">
        <v>150</v>
      </c>
      <c r="C61" s="78" t="s">
        <v>248</v>
      </c>
      <c r="D61" s="78">
        <v>0.2</v>
      </c>
    </row>
    <row r="62" spans="1:4" ht="15.75" thickBot="1" x14ac:dyDescent="0.3">
      <c r="A62" s="76">
        <v>59</v>
      </c>
      <c r="B62" s="77" t="s">
        <v>151</v>
      </c>
      <c r="C62" s="78" t="s">
        <v>235</v>
      </c>
      <c r="D62" s="78">
        <v>0.2</v>
      </c>
    </row>
    <row r="63" spans="1:4" ht="15.75" thickBot="1" x14ac:dyDescent="0.3">
      <c r="A63" s="76">
        <v>60</v>
      </c>
      <c r="B63" s="77" t="s">
        <v>152</v>
      </c>
      <c r="C63" s="78" t="s">
        <v>255</v>
      </c>
      <c r="D63" s="78">
        <v>0.2</v>
      </c>
    </row>
    <row r="64" spans="1:4" ht="15.75" thickBot="1" x14ac:dyDescent="0.3">
      <c r="A64" s="76">
        <v>61</v>
      </c>
      <c r="B64" s="77" t="s">
        <v>153</v>
      </c>
      <c r="C64" s="78" t="s">
        <v>255</v>
      </c>
      <c r="D64" s="78">
        <v>0.2</v>
      </c>
    </row>
    <row r="65" spans="1:4" ht="15.75" thickBot="1" x14ac:dyDescent="0.3">
      <c r="A65" s="76">
        <v>62</v>
      </c>
      <c r="B65" s="77" t="s">
        <v>154</v>
      </c>
      <c r="C65" s="78" t="s">
        <v>253</v>
      </c>
      <c r="D65" s="78">
        <v>0.2</v>
      </c>
    </row>
    <row r="66" spans="1:4" ht="15.75" thickBot="1" x14ac:dyDescent="0.3">
      <c r="A66" s="76">
        <v>63</v>
      </c>
      <c r="B66" s="77" t="s">
        <v>155</v>
      </c>
      <c r="C66" s="78" t="s">
        <v>241</v>
      </c>
      <c r="D66" s="78">
        <v>0.2</v>
      </c>
    </row>
    <row r="67" spans="1:4" ht="15.75" thickBot="1" x14ac:dyDescent="0.3">
      <c r="A67" s="76">
        <v>64</v>
      </c>
      <c r="B67" s="77" t="s">
        <v>156</v>
      </c>
      <c r="C67" s="78" t="s">
        <v>256</v>
      </c>
      <c r="D67" s="78">
        <v>0.2</v>
      </c>
    </row>
    <row r="68" spans="1:4" ht="15.75" thickBot="1" x14ac:dyDescent="0.3">
      <c r="A68" s="76">
        <v>65</v>
      </c>
      <c r="B68" s="77" t="s">
        <v>157</v>
      </c>
      <c r="C68" s="78" t="s">
        <v>255</v>
      </c>
      <c r="D68" s="78">
        <v>0.2</v>
      </c>
    </row>
    <row r="69" spans="1:4" ht="15.75" thickBot="1" x14ac:dyDescent="0.3">
      <c r="A69" s="76">
        <v>66</v>
      </c>
      <c r="B69" s="77" t="s">
        <v>158</v>
      </c>
      <c r="C69" s="78" t="s">
        <v>235</v>
      </c>
      <c r="D69" s="78">
        <v>0.2</v>
      </c>
    </row>
    <row r="70" spans="1:4" ht="15.75" thickBot="1" x14ac:dyDescent="0.3">
      <c r="A70" s="76">
        <v>67</v>
      </c>
      <c r="B70" s="77" t="s">
        <v>159</v>
      </c>
      <c r="C70" s="78" t="s">
        <v>235</v>
      </c>
      <c r="D70" s="78">
        <v>0.2</v>
      </c>
    </row>
    <row r="71" spans="1:4" ht="15.75" thickBot="1" x14ac:dyDescent="0.3">
      <c r="A71" s="76">
        <v>68</v>
      </c>
      <c r="B71" s="77" t="s">
        <v>160</v>
      </c>
      <c r="C71" s="78" t="s">
        <v>253</v>
      </c>
      <c r="D71" s="78">
        <v>0.2</v>
      </c>
    </row>
    <row r="72" spans="1:4" ht="15.75" thickBot="1" x14ac:dyDescent="0.3">
      <c r="A72" s="76">
        <v>69</v>
      </c>
      <c r="B72" s="77" t="s">
        <v>161</v>
      </c>
      <c r="C72" s="78" t="s">
        <v>254</v>
      </c>
      <c r="D72" s="78">
        <v>0.2</v>
      </c>
    </row>
    <row r="73" spans="1:4" ht="15.75" thickBot="1" x14ac:dyDescent="0.3">
      <c r="A73" s="76">
        <v>70</v>
      </c>
      <c r="B73" s="77" t="s">
        <v>162</v>
      </c>
      <c r="C73" s="78" t="s">
        <v>248</v>
      </c>
      <c r="D73" s="78">
        <v>0.2</v>
      </c>
    </row>
    <row r="74" spans="1:4" ht="15.75" thickBot="1" x14ac:dyDescent="0.3">
      <c r="A74" s="76">
        <v>71</v>
      </c>
      <c r="B74" s="77" t="s">
        <v>163</v>
      </c>
      <c r="C74" s="78" t="s">
        <v>235</v>
      </c>
      <c r="D74" s="78">
        <v>0.2</v>
      </c>
    </row>
    <row r="75" spans="1:4" ht="15.75" thickBot="1" x14ac:dyDescent="0.3">
      <c r="A75" s="76">
        <v>72</v>
      </c>
      <c r="B75" s="77" t="s">
        <v>164</v>
      </c>
      <c r="C75" s="78" t="s">
        <v>257</v>
      </c>
      <c r="D75" s="78">
        <v>0.2</v>
      </c>
    </row>
    <row r="76" spans="1:4" ht="15.75" thickBot="1" x14ac:dyDescent="0.3">
      <c r="A76" s="76">
        <v>73</v>
      </c>
      <c r="B76" s="77" t="s">
        <v>165</v>
      </c>
      <c r="C76" s="78" t="s">
        <v>257</v>
      </c>
      <c r="D76" s="78">
        <v>0.2</v>
      </c>
    </row>
    <row r="77" spans="1:4" ht="15.75" thickBot="1" x14ac:dyDescent="0.3">
      <c r="A77" s="76">
        <v>74</v>
      </c>
      <c r="B77" s="77" t="s">
        <v>166</v>
      </c>
      <c r="C77" s="78" t="s">
        <v>258</v>
      </c>
      <c r="D77" s="78">
        <v>0.2</v>
      </c>
    </row>
    <row r="78" spans="1:4" ht="15.75" thickBot="1" x14ac:dyDescent="0.3">
      <c r="A78" s="76">
        <v>75</v>
      </c>
      <c r="B78" s="77" t="s">
        <v>167</v>
      </c>
      <c r="C78" s="78" t="s">
        <v>259</v>
      </c>
      <c r="D78" s="78">
        <v>0.2</v>
      </c>
    </row>
    <row r="79" spans="1:4" ht="15.75" thickBot="1" x14ac:dyDescent="0.3">
      <c r="A79" s="76">
        <v>76</v>
      </c>
      <c r="B79" s="77" t="s">
        <v>168</v>
      </c>
      <c r="C79" s="78" t="s">
        <v>260</v>
      </c>
      <c r="D79" s="78">
        <v>0.2</v>
      </c>
    </row>
    <row r="80" spans="1:4" ht="15.75" thickBot="1" x14ac:dyDescent="0.3">
      <c r="A80" s="76">
        <v>77</v>
      </c>
      <c r="B80" s="77" t="s">
        <v>169</v>
      </c>
      <c r="C80" s="78" t="s">
        <v>257</v>
      </c>
      <c r="D80" s="78">
        <v>0.2</v>
      </c>
    </row>
    <row r="81" spans="1:4" ht="15.75" thickBot="1" x14ac:dyDescent="0.3">
      <c r="A81" s="76">
        <v>78</v>
      </c>
      <c r="B81" s="77" t="s">
        <v>170</v>
      </c>
      <c r="C81" s="78" t="s">
        <v>261</v>
      </c>
      <c r="D81" s="78">
        <v>0.2</v>
      </c>
    </row>
    <row r="82" spans="1:4" ht="15.75" thickBot="1" x14ac:dyDescent="0.3">
      <c r="A82" s="76">
        <v>79</v>
      </c>
      <c r="B82" s="77" t="s">
        <v>171</v>
      </c>
      <c r="C82" s="78" t="s">
        <v>261</v>
      </c>
      <c r="D82" s="78">
        <v>0.2</v>
      </c>
    </row>
    <row r="83" spans="1:4" ht="15.75" thickBot="1" x14ac:dyDescent="0.3">
      <c r="A83" s="76">
        <v>80</v>
      </c>
      <c r="B83" s="77" t="s">
        <v>172</v>
      </c>
      <c r="C83" s="78" t="s">
        <v>261</v>
      </c>
      <c r="D83" s="78">
        <v>0.2</v>
      </c>
    </row>
    <row r="84" spans="1:4" ht="15.75" thickBot="1" x14ac:dyDescent="0.3">
      <c r="A84" s="76">
        <v>81</v>
      </c>
      <c r="B84" s="77" t="s">
        <v>173</v>
      </c>
      <c r="C84" s="78" t="s">
        <v>261</v>
      </c>
      <c r="D84" s="78">
        <v>0.2</v>
      </c>
    </row>
    <row r="85" spans="1:4" ht="15.75" thickBot="1" x14ac:dyDescent="0.3">
      <c r="A85" s="76">
        <v>82</v>
      </c>
      <c r="B85" s="77" t="s">
        <v>174</v>
      </c>
      <c r="C85" s="78" t="s">
        <v>261</v>
      </c>
      <c r="D85" s="78">
        <v>0.2</v>
      </c>
    </row>
    <row r="86" spans="1:4" ht="15.75" thickBot="1" x14ac:dyDescent="0.3">
      <c r="A86" s="76">
        <v>83</v>
      </c>
      <c r="B86" s="77" t="s">
        <v>175</v>
      </c>
      <c r="C86" s="78" t="s">
        <v>261</v>
      </c>
      <c r="D86" s="78">
        <v>0.2</v>
      </c>
    </row>
    <row r="87" spans="1:4" ht="15.75" thickBot="1" x14ac:dyDescent="0.3">
      <c r="A87" s="76">
        <v>84</v>
      </c>
      <c r="B87" s="77" t="s">
        <v>176</v>
      </c>
      <c r="C87" s="78" t="s">
        <v>249</v>
      </c>
      <c r="D87" s="78">
        <v>0.2</v>
      </c>
    </row>
    <row r="88" spans="1:4" ht="15.75" thickBot="1" x14ac:dyDescent="0.3">
      <c r="A88" s="76">
        <v>85</v>
      </c>
      <c r="B88" s="77" t="s">
        <v>177</v>
      </c>
      <c r="C88" s="78" t="s">
        <v>249</v>
      </c>
      <c r="D88" s="78">
        <v>0.2</v>
      </c>
    </row>
    <row r="89" spans="1:4" ht="15.75" thickBot="1" x14ac:dyDescent="0.3">
      <c r="A89" s="76">
        <v>86</v>
      </c>
      <c r="B89" s="77" t="s">
        <v>178</v>
      </c>
      <c r="C89" s="78" t="s">
        <v>246</v>
      </c>
      <c r="D89" s="78">
        <v>0.2</v>
      </c>
    </row>
    <row r="90" spans="1:4" ht="15.75" thickBot="1" x14ac:dyDescent="0.3">
      <c r="A90" s="76">
        <v>87</v>
      </c>
      <c r="B90" s="77" t="s">
        <v>179</v>
      </c>
      <c r="C90" s="78" t="s">
        <v>262</v>
      </c>
      <c r="D90" s="78">
        <v>0.2</v>
      </c>
    </row>
    <row r="91" spans="1:4" ht="15.75" thickBot="1" x14ac:dyDescent="0.3">
      <c r="A91" s="76">
        <v>88</v>
      </c>
      <c r="B91" s="77" t="s">
        <v>180</v>
      </c>
      <c r="C91" s="78" t="s">
        <v>235</v>
      </c>
      <c r="D91" s="78">
        <v>0.2</v>
      </c>
    </row>
    <row r="92" spans="1:4" ht="15.75" thickBot="1" x14ac:dyDescent="0.3">
      <c r="A92" s="76">
        <v>89</v>
      </c>
      <c r="B92" s="77" t="s">
        <v>181</v>
      </c>
      <c r="C92" s="78" t="s">
        <v>249</v>
      </c>
      <c r="D92" s="78">
        <v>0.2</v>
      </c>
    </row>
    <row r="93" spans="1:4" ht="15.75" thickBot="1" x14ac:dyDescent="0.3">
      <c r="A93" s="76">
        <v>90</v>
      </c>
      <c r="B93" s="77" t="s">
        <v>182</v>
      </c>
      <c r="C93" s="78" t="s">
        <v>249</v>
      </c>
      <c r="D93" s="78">
        <v>0.2</v>
      </c>
    </row>
    <row r="94" spans="1:4" ht="15.75" thickBot="1" x14ac:dyDescent="0.3">
      <c r="A94" s="76">
        <v>91</v>
      </c>
      <c r="B94" s="77" t="s">
        <v>183</v>
      </c>
      <c r="C94" s="78" t="s">
        <v>249</v>
      </c>
      <c r="D94" s="78">
        <v>0.2</v>
      </c>
    </row>
    <row r="95" spans="1:4" ht="15.75" thickBot="1" x14ac:dyDescent="0.3">
      <c r="A95" s="76">
        <v>92</v>
      </c>
      <c r="B95" s="77" t="s">
        <v>184</v>
      </c>
      <c r="C95" s="78" t="s">
        <v>246</v>
      </c>
      <c r="D95" s="78">
        <v>0.2</v>
      </c>
    </row>
    <row r="96" spans="1:4" ht="15.75" thickBot="1" x14ac:dyDescent="0.3">
      <c r="A96" s="76">
        <v>93</v>
      </c>
      <c r="B96" s="77" t="s">
        <v>185</v>
      </c>
      <c r="C96" s="78" t="s">
        <v>262</v>
      </c>
      <c r="D96" s="78">
        <v>0.2</v>
      </c>
    </row>
    <row r="97" spans="1:4" ht="15.75" thickBot="1" x14ac:dyDescent="0.3">
      <c r="A97" s="76">
        <v>94</v>
      </c>
      <c r="B97" s="77" t="s">
        <v>186</v>
      </c>
      <c r="C97" s="78" t="s">
        <v>235</v>
      </c>
      <c r="D97" s="78">
        <v>0.2</v>
      </c>
    </row>
    <row r="98" spans="1:4" ht="15.75" thickBot="1" x14ac:dyDescent="0.3">
      <c r="A98" s="76">
        <v>95</v>
      </c>
      <c r="B98" s="77" t="s">
        <v>187</v>
      </c>
      <c r="C98" s="78" t="s">
        <v>249</v>
      </c>
      <c r="D98" s="78">
        <v>0.2</v>
      </c>
    </row>
    <row r="99" spans="1:4" ht="15.75" thickBot="1" x14ac:dyDescent="0.3">
      <c r="A99" s="76">
        <v>96</v>
      </c>
      <c r="B99" s="77" t="s">
        <v>188</v>
      </c>
      <c r="C99" s="78" t="s">
        <v>263</v>
      </c>
      <c r="D99" s="78">
        <v>0.2</v>
      </c>
    </row>
    <row r="100" spans="1:4" ht="15.75" thickBot="1" x14ac:dyDescent="0.3">
      <c r="A100" s="76">
        <v>97</v>
      </c>
      <c r="B100" s="77" t="s">
        <v>189</v>
      </c>
      <c r="C100" s="78" t="s">
        <v>264</v>
      </c>
      <c r="D100" s="78">
        <v>0.2</v>
      </c>
    </row>
    <row r="101" spans="1:4" ht="15.75" thickBot="1" x14ac:dyDescent="0.3">
      <c r="A101" s="76">
        <v>98</v>
      </c>
      <c r="B101" s="77" t="s">
        <v>190</v>
      </c>
      <c r="C101" s="78" t="s">
        <v>265</v>
      </c>
      <c r="D101" s="78">
        <v>0.2</v>
      </c>
    </row>
    <row r="102" spans="1:4" ht="15.75" thickBot="1" x14ac:dyDescent="0.3">
      <c r="A102" s="76">
        <v>99</v>
      </c>
      <c r="B102" s="77" t="s">
        <v>191</v>
      </c>
      <c r="C102" s="78" t="s">
        <v>263</v>
      </c>
      <c r="D102" s="78">
        <v>0.2</v>
      </c>
    </row>
    <row r="103" spans="1:4" ht="15.75" thickBot="1" x14ac:dyDescent="0.3">
      <c r="A103" s="76">
        <v>100</v>
      </c>
      <c r="B103" s="77" t="s">
        <v>192</v>
      </c>
      <c r="C103" s="78" t="s">
        <v>266</v>
      </c>
      <c r="D103" s="78">
        <v>0.2</v>
      </c>
    </row>
    <row r="104" spans="1:4" ht="15.75" thickBot="1" x14ac:dyDescent="0.3">
      <c r="A104" s="76">
        <v>101</v>
      </c>
      <c r="B104" s="77" t="s">
        <v>193</v>
      </c>
      <c r="C104" s="78" t="s">
        <v>264</v>
      </c>
      <c r="D104" s="78">
        <v>0.2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06F7C-5E24-46C6-B17C-B4634EAE4375}">
  <dimension ref="A1:D18"/>
  <sheetViews>
    <sheetView workbookViewId="0">
      <selection activeCell="G20" sqref="G20"/>
    </sheetView>
  </sheetViews>
  <sheetFormatPr defaultRowHeight="15" x14ac:dyDescent="0.25"/>
  <cols>
    <col min="1" max="1" width="5.7109375" bestFit="1" customWidth="1"/>
    <col min="2" max="2" width="28.42578125" bestFit="1" customWidth="1"/>
    <col min="3" max="3" width="8.42578125" bestFit="1" customWidth="1"/>
    <col min="4" max="4" width="11.85546875" bestFit="1" customWidth="1"/>
  </cols>
  <sheetData>
    <row r="1" spans="1:4" ht="15.75" thickBot="1" x14ac:dyDescent="0.3"/>
    <row r="2" spans="1:4" ht="15.75" thickBot="1" x14ac:dyDescent="0.3">
      <c r="A2" s="79" t="s">
        <v>194</v>
      </c>
      <c r="B2" s="80" t="s">
        <v>195</v>
      </c>
      <c r="C2" s="81" t="s">
        <v>196</v>
      </c>
      <c r="D2" s="81" t="s">
        <v>197</v>
      </c>
    </row>
    <row r="3" spans="1:4" ht="15.75" thickBot="1" x14ac:dyDescent="0.3">
      <c r="A3" s="82">
        <v>0</v>
      </c>
      <c r="B3" s="83" t="s">
        <v>198</v>
      </c>
      <c r="C3" s="84">
        <v>0.04</v>
      </c>
      <c r="D3" s="84"/>
    </row>
    <row r="4" spans="1:4" ht="15.75" thickBot="1" x14ac:dyDescent="0.3">
      <c r="A4" s="82">
        <v>11</v>
      </c>
      <c r="B4" s="83" t="s">
        <v>199</v>
      </c>
      <c r="C4" s="84">
        <v>3.7999999999999999E-2</v>
      </c>
      <c r="D4" s="84" t="s">
        <v>200</v>
      </c>
    </row>
    <row r="5" spans="1:4" ht="15.75" thickBot="1" x14ac:dyDescent="0.3">
      <c r="A5" s="82">
        <v>21</v>
      </c>
      <c r="B5" s="83" t="s">
        <v>201</v>
      </c>
      <c r="C5" s="84">
        <v>0.04</v>
      </c>
      <c r="D5" s="84" t="s">
        <v>202</v>
      </c>
    </row>
    <row r="6" spans="1:4" ht="15.75" thickBot="1" x14ac:dyDescent="0.3">
      <c r="A6" s="82">
        <v>22</v>
      </c>
      <c r="B6" s="83" t="s">
        <v>203</v>
      </c>
      <c r="C6" s="84">
        <v>0.09</v>
      </c>
      <c r="D6" s="84" t="s">
        <v>204</v>
      </c>
    </row>
    <row r="7" spans="1:4" ht="15.75" thickBot="1" x14ac:dyDescent="0.3">
      <c r="A7" s="82">
        <v>23</v>
      </c>
      <c r="B7" s="83" t="s">
        <v>205</v>
      </c>
      <c r="C7" s="84">
        <v>0.12</v>
      </c>
      <c r="D7" s="84" t="s">
        <v>206</v>
      </c>
    </row>
    <row r="8" spans="1:4" ht="15.75" thickBot="1" x14ac:dyDescent="0.3">
      <c r="A8" s="82">
        <v>24</v>
      </c>
      <c r="B8" s="83" t="s">
        <v>207</v>
      </c>
      <c r="C8" s="84">
        <v>0.16</v>
      </c>
      <c r="D8" s="84" t="s">
        <v>208</v>
      </c>
    </row>
    <row r="9" spans="1:4" ht="15.75" thickBot="1" x14ac:dyDescent="0.3">
      <c r="A9" s="82">
        <v>31</v>
      </c>
      <c r="B9" s="83" t="s">
        <v>209</v>
      </c>
      <c r="C9" s="84">
        <v>2.5000000000000001E-2</v>
      </c>
      <c r="D9" s="84" t="s">
        <v>210</v>
      </c>
    </row>
    <row r="10" spans="1:4" ht="15.75" thickBot="1" x14ac:dyDescent="0.3">
      <c r="A10" s="82">
        <v>41</v>
      </c>
      <c r="B10" s="83" t="s">
        <v>211</v>
      </c>
      <c r="C10" s="84">
        <v>0.15</v>
      </c>
      <c r="D10" s="84" t="s">
        <v>212</v>
      </c>
    </row>
    <row r="11" spans="1:4" ht="15.75" thickBot="1" x14ac:dyDescent="0.3">
      <c r="A11" s="82">
        <v>42</v>
      </c>
      <c r="B11" s="83" t="s">
        <v>213</v>
      </c>
      <c r="C11" s="84">
        <v>0.12</v>
      </c>
      <c r="D11" s="84" t="s">
        <v>212</v>
      </c>
    </row>
    <row r="12" spans="1:4" ht="15.75" thickBot="1" x14ac:dyDescent="0.3">
      <c r="A12" s="82">
        <v>43</v>
      </c>
      <c r="B12" s="83" t="s">
        <v>214</v>
      </c>
      <c r="C12" s="84">
        <v>0.14000000000000001</v>
      </c>
      <c r="D12" s="84" t="s">
        <v>212</v>
      </c>
    </row>
    <row r="13" spans="1:4" ht="15.75" thickBot="1" x14ac:dyDescent="0.3">
      <c r="A13" s="82">
        <v>52</v>
      </c>
      <c r="B13" s="83" t="s">
        <v>215</v>
      </c>
      <c r="C13" s="84">
        <v>0.115</v>
      </c>
      <c r="D13" s="84" t="s">
        <v>216</v>
      </c>
    </row>
    <row r="14" spans="1:4" ht="15.75" thickBot="1" x14ac:dyDescent="0.3">
      <c r="A14" s="82">
        <v>71</v>
      </c>
      <c r="B14" s="83" t="s">
        <v>217</v>
      </c>
      <c r="C14" s="84">
        <v>3.7999999999999999E-2</v>
      </c>
      <c r="D14" s="84" t="s">
        <v>200</v>
      </c>
    </row>
    <row r="15" spans="1:4" ht="15.75" thickBot="1" x14ac:dyDescent="0.3">
      <c r="A15" s="82">
        <v>81</v>
      </c>
      <c r="B15" s="83" t="s">
        <v>218</v>
      </c>
      <c r="C15" s="84">
        <v>3.7999999999999999E-2</v>
      </c>
      <c r="D15" s="84" t="s">
        <v>200</v>
      </c>
    </row>
    <row r="16" spans="1:4" ht="15.75" thickBot="1" x14ac:dyDescent="0.3">
      <c r="A16" s="82">
        <v>82</v>
      </c>
      <c r="B16" s="83" t="s">
        <v>219</v>
      </c>
      <c r="C16" s="84">
        <v>3.5000000000000003E-2</v>
      </c>
      <c r="D16" s="84" t="s">
        <v>200</v>
      </c>
    </row>
    <row r="17" spans="1:4" ht="15.75" thickBot="1" x14ac:dyDescent="0.3">
      <c r="A17" s="82">
        <v>90</v>
      </c>
      <c r="B17" s="83" t="s">
        <v>220</v>
      </c>
      <c r="C17" s="84">
        <v>9.8000000000000004E-2</v>
      </c>
      <c r="D17" s="84" t="s">
        <v>221</v>
      </c>
    </row>
    <row r="18" spans="1:4" ht="15.75" thickBot="1" x14ac:dyDescent="0.3">
      <c r="A18" s="82">
        <v>95</v>
      </c>
      <c r="B18" s="83" t="s">
        <v>222</v>
      </c>
      <c r="C18" s="84">
        <v>6.8000000000000005E-2</v>
      </c>
      <c r="D18" s="84" t="s">
        <v>223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8A3BC7CC-EE53-480B-9ACA-483D564F5F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E8E07E-4D34-40EA-A2BC-D4B255E46804}">
  <ds:schemaRefs>
    <ds:schemaRef ds:uri="http://schemas.microsoft.com/sharepoint/v3/contenttype/forms"/>
  </ds:schemaRefs>
</ds:datastoreItem>
</file>

<file path=customXml/itemProps3.xml><?xml version="1.0" encoding="utf-8"?>
<ds:datastoreItem xmlns:ds="http://schemas.openxmlformats.org/officeDocument/2006/customXml" ds:itemID="{56320048-BC88-412F-9DC0-4A8B05AE9D9A}">
  <ds:schemaRefs>
    <ds:schemaRef ds:uri="0821988d-8727-4eb4-919d-4308d73b80d4"/>
    <ds:schemaRef ds:uri="9c50ebd9-a98e-4b01-b1aa-3c7c650e3423"/>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16f6ceba-cc09-45df-bfa7-0791b6bbf79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HUC-8 Overview</vt:lpstr>
      <vt:lpstr>HUC-8 Results</vt:lpstr>
      <vt:lpstr>1001_A1 Plans (Pluvial)</vt:lpstr>
      <vt:lpstr>1001_A2 Plans (Direct Flow)</vt:lpstr>
      <vt:lpstr>1002_A3 Plans (Direct Flow) </vt:lpstr>
      <vt:lpstr>1002_A4 Plans (Direct Flow)</vt:lpstr>
      <vt:lpstr>Infiltration Look-up Table</vt:lpstr>
      <vt:lpstr>Manning-n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Guliani, Jewel</cp:lastModifiedBy>
  <cp:revision/>
  <dcterms:created xsi:type="dcterms:W3CDTF">2022-03-23T18:10:39Z</dcterms:created>
  <dcterms:modified xsi:type="dcterms:W3CDTF">2022-08-24T10:48:11Z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