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04"/>
  <workbookPr codeName="ThisWorkbook" defaultThemeVersion="124226"/>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68" documentId="13_ncr:1_{8EA25CA6-0A76-48ED-8EA2-F30F1FE701DC}" xr6:coauthVersionLast="47" xr6:coauthVersionMax="47" xr10:uidLastSave="{5D8078D7-87C5-4502-8DB6-9DB3EA172702}"/>
  <bookViews>
    <workbookView xWindow="-120" yWindow="-120" windowWidth="29040" windowHeight="17640" tabRatio="899" firstSheet="3" activeTab="3" xr2:uid="{00000000-000D-0000-FFFF-FFFF00000000}"/>
  </bookViews>
  <sheets>
    <sheet name="Instructions" sheetId="1" r:id="rId1"/>
    <sheet name="Discovery Letters" sheetId="2" state="hidden" r:id="rId2"/>
    <sheet name="Abbreviations &amp; Acronyms" sheetId="23" r:id="rId3"/>
    <sheet name="Sign off-QC Stamp" sheetId="30" r:id="rId4"/>
    <sheet name="Flood Risk Database" sheetId="21" r:id="rId5"/>
    <sheet name="Risk Assessment" sheetId="29" r:id="rId6"/>
    <sheet name="Other Stuff" sheetId="22" state="hidden" r:id="rId7"/>
  </sheets>
  <externalReferences>
    <externalReference r:id="rId8"/>
    <externalReference r:id="rId9"/>
    <externalReference r:id="rId10"/>
    <externalReference r:id="rId11"/>
  </externalReferences>
  <definedNames>
    <definedName name="_xlnm._FilterDatabase" localSheetId="4" hidden="1">'Flood Risk Database'!$F$4:$F$51</definedName>
    <definedName name="Category" localSheetId="2">#REF!</definedName>
    <definedName name="Category" localSheetId="4">'Other Stuff'!#REF!</definedName>
    <definedName name="Category" localSheetId="0">'[1]Other Stuff'!#REF!</definedName>
    <definedName name="Category">'Other Stuff'!#REF!</definedName>
    <definedName name="category1">#REF!</definedName>
    <definedName name="Compliance">'[2]Other Stuff'!$A$2:$A$4</definedName>
    <definedName name="Disposition" localSheetId="2">'[3]Drop Downs'!#REF!</definedName>
    <definedName name="Disposition">'Other Stuff'!$B$2:$B$3</definedName>
    <definedName name="passfail" localSheetId="2">'[3]Drop Downs'!#REF!</definedName>
    <definedName name="passfail" localSheetId="0">'[1]Other Stuff'!$A$2:$A$4</definedName>
    <definedName name="passfail">'Other Stuff'!$A$2:$A$4</definedName>
    <definedName name="Percent">'[4]Status Drop Down'!$B$2:$B$3</definedName>
    <definedName name="_xlnm.Print_Area" localSheetId="4">'Flood Risk Database'!$C$1:$K$15</definedName>
    <definedName name="_xlnm.Print_Titles" localSheetId="4">'Flood Risk Database'!$1:$4</definedName>
    <definedName name="response">'[3]Drop Downs'!$B$2:$B$3</definedName>
    <definedName name="Review3">'[3]Drop Downs'!$C$2:$C$4</definedName>
    <definedName name="Review3_disp">'[3]Drop Downs'!$D$2:$D$3</definedName>
    <definedName name="Status">'[4]Status Drop Down'!$A$2:$A$4</definedName>
    <definedName name="test">'[3]Drop Downs'!$A$2:$A$4</definedName>
    <definedName name="Type">'[4]Status Drop Down'!$C$2:$C$3</definedName>
    <definedName name="Z_4C7EF89C_0CBB_4DA6_A049_6418E61D44B1_.wvu.PrintArea" localSheetId="4" hidden="1">'Flood Risk Database'!$C$1:$K$15</definedName>
    <definedName name="Z_4C7EF89C_0CBB_4DA6_A049_6418E61D44B1_.wvu.PrintTitles" localSheetId="4" hidden="1">'Flood Risk Database'!$1:$4</definedName>
    <definedName name="Z_64D97B85_D86D_491B_BDD3_67BF96A5DF35_.wvu.PrintArea" localSheetId="4" hidden="1">'Flood Risk Database'!$C$1:$K$15</definedName>
    <definedName name="Z_64D97B85_D86D_491B_BDD3_67BF96A5DF35_.wvu.PrintTitles" localSheetId="4" hidden="1">'Flood Risk Database'!$1:$4</definedName>
    <definedName name="Z_B9CAAC60_1E3D_4703_9A92_81D1170D97E8_.wvu.PrintArea" localSheetId="4" hidden="1">'Flood Risk Database'!$C$1:$K$15</definedName>
    <definedName name="Z_B9CAAC60_1E3D_4703_9A92_81D1170D97E8_.wvu.PrintTitles" localSheetId="4" hidden="1">'Flood Risk Database'!$1:$4</definedName>
  </definedNames>
  <calcPr calcId="191028"/>
  <customWorkbookViews>
    <customWorkbookView name="sburdette - Personal View" guid="{4C7EF89C-0CBB-4DA6-A049-6418E61D44B1}" mergeInterval="0" personalView="1" maximized="1" xWindow="1" yWindow="1" windowWidth="1440" windowHeight="709" tabRatio="939" activeSheetId="3" showComments="commIndAndComment"/>
    <customWorkbookView name="jmawby - Personal View" guid="{64D97B85-D86D-491B-BDD3-67BF96A5DF35}" mergeInterval="0" personalView="1" maximized="1" xWindow="1" yWindow="1" windowWidth="1440" windowHeight="671" tabRatio="939" activeSheetId="21"/>
    <customWorkbookView name="Steve Kalaf - Personal View" guid="{B9CAAC60-1E3D-4703-9A92-81D1170D97E8}" mergeInterval="0" personalView="1" maximized="1" xWindow="1" yWindow="1" windowWidth="1280" windowHeight="833" tabRatio="939"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29" l="1"/>
  <c r="F76" i="29"/>
  <c r="F77" i="29" s="1"/>
  <c r="I3" i="29"/>
  <c r="C3" i="29"/>
  <c r="F62" i="21" l="1"/>
  <c r="F63" i="21" s="1"/>
  <c r="I3" i="21" l="1"/>
  <c r="E3" i="21"/>
  <c r="C3"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Shanna Michael</author>
  </authors>
  <commentList>
    <comment ref="D7" authorId="0" shapeId="0" xr:uid="{00000000-0006-0000-0500-000001000000}">
      <text>
        <r>
          <rPr>
            <b/>
            <sz val="9"/>
            <color indexed="81"/>
            <rFont val="Tahoma"/>
            <family val="2"/>
          </rPr>
          <t>Shanna Michael:</t>
        </r>
        <r>
          <rPr>
            <sz val="9"/>
            <color indexed="81"/>
            <rFont val="Tahoma"/>
            <family val="2"/>
          </rPr>
          <t xml:space="preserve">
was this for draft delivery? If so should we state "DRAFT", otherwise it conflicts with Submission Materials check #8 and should be deleted.
I feel it should be deleted</t>
        </r>
      </text>
    </comment>
  </commentList>
</comments>
</file>

<file path=xl/sharedStrings.xml><?xml version="1.0" encoding="utf-8"?>
<sst xmlns="http://schemas.openxmlformats.org/spreadsheetml/2006/main" count="659" uniqueCount="345">
  <si>
    <t>Instructions</t>
  </si>
  <si>
    <t>These checklists must be used to comply with FEMA Guidelines and Standards for reviews.</t>
  </si>
  <si>
    <t>All completed checklists are to be stored in the TSDN study folder as quality records.</t>
  </si>
  <si>
    <r>
      <t xml:space="preserve">Data package for review ought to be submitted to reviewer as a final product (refer to FEMA Data Capture </t>
    </r>
    <r>
      <rPr>
        <sz val="11"/>
        <color rgb="FFFF0000"/>
        <rFont val="Arial"/>
        <family val="2"/>
      </rPr>
      <t>Technical Reference</t>
    </r>
    <r>
      <rPr>
        <sz val="11"/>
        <color theme="1"/>
        <rFont val="Arial"/>
        <family val="2"/>
      </rPr>
      <t xml:space="preserve"> for direction on how to assemble final deliverables)</t>
    </r>
  </si>
  <si>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</si>
  <si>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Detail and clarification can be added to "Reviewer Comments" if explanation or nuance is appropriate.</t>
  </si>
  <si>
    <t>The "Originator Disposition" must be filled out by the product originator for each item where the reviewer indicated "Fail".</t>
  </si>
  <si>
    <t>The originator is encouraged to fill out "Originator Comments" when the reviewer indicated that the item failed its compliance check, to explain any unusual circumstances related to how the non-compliance citation was addressed.</t>
  </si>
  <si>
    <t xml:space="preserve">The approving party adds his/her initials to "Approver Verification" when corrections are verified and the review item has passed. </t>
  </si>
  <si>
    <t>The "Approver Comments" can be used to detail how the issue was resolved or what clarifications were made to pass the item.</t>
  </si>
  <si>
    <t>All parties should date and sign the Sign-Off sheet upon completion of their part of this process.</t>
  </si>
  <si>
    <r>
      <t xml:space="preserve">These checklists comply with </t>
    </r>
    <r>
      <rPr>
        <b/>
        <sz val="11"/>
        <color theme="1"/>
        <rFont val="Arial"/>
        <family val="2"/>
      </rPr>
      <t>November 2017</t>
    </r>
    <r>
      <rPr>
        <sz val="11"/>
        <color theme="1"/>
        <rFont val="Arial"/>
        <family val="2"/>
      </rPr>
      <t xml:space="preserve"> editions of the FEMA Guidelines and Standards.</t>
    </r>
  </si>
  <si>
    <t>A recommended practice for Map and Report review is to add notes/track review changes to the Map/Report documents to allow for ease of adjustment and clarity in understanding QC comments.  Accompanying spatial files can aid in Database review clarity.</t>
  </si>
  <si>
    <t>&lt;-- delete when you delete the FRM and FRR tab</t>
  </si>
  <si>
    <t>Discovery Initial Contact Letter</t>
  </si>
  <si>
    <t>General</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</si>
  <si>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</si>
  <si>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</si>
  <si>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</si>
  <si>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</si>
  <si>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</si>
  <si>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</si>
  <si>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</si>
  <si>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</si>
  <si>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</si>
  <si>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</si>
  <si>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</si>
  <si>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</si>
  <si>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</si>
  <si>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</si>
  <si>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</si>
  <si>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</si>
  <si>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</si>
  <si>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</si>
  <si>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</si>
  <si>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</si>
  <si>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</si>
  <si>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</si>
  <si>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</si>
  <si>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</si>
  <si>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</si>
  <si>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</si>
  <si>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</si>
  <si>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</si>
  <si>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</si>
  <si>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</si>
  <si>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</si>
  <si>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</si>
  <si>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</si>
  <si>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</si>
  <si>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</si>
  <si>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</si>
  <si>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</si>
  <si>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</si>
  <si>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</si>
  <si>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</si>
  <si>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</si>
  <si>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</si>
  <si>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</si>
  <si>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</si>
  <si>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</si>
  <si>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</si>
  <si>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</si>
  <si>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</si>
  <si>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</si>
  <si>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</si>
  <si>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</si>
  <si>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</si>
  <si>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</si>
  <si>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</si>
  <si>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</si>
  <si>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</si>
  <si>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</si>
  <si>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</si>
  <si>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</si>
  <si>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</si>
  <si>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</si>
  <si>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</si>
  <si>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</si>
  <si>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</si>
  <si>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</si>
  <si>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</si>
  <si>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</si>
  <si>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</si>
  <si>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</si>
  <si>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</si>
  <si>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</si>
  <si>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</si>
  <si>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</si>
  <si>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</si>
  <si>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</si>
  <si>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</si>
  <si>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</si>
  <si>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</si>
  <si>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</si>
  <si>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</si>
  <si>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</si>
  <si>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</si>
  <si>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</si>
  <si>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</si>
  <si>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Item</t>
  </si>
  <si>
    <t>Full Translation</t>
  </si>
  <si>
    <t>AAL</t>
  </si>
  <si>
    <t>Average Annualized Loss</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</si>
  <si>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</si>
  <si>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</si>
  <si>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</si>
  <si>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</si>
  <si>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</si>
  <si>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</si>
  <si>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</si>
  <si>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</si>
  <si>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</si>
  <si>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</si>
  <si>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</si>
  <si>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</si>
  <si>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CSLF</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</si>
  <si>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</si>
  <si>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</si>
  <si>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</si>
  <si>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</si>
  <si>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</si>
  <si>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</si>
  <si>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</si>
  <si>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</si>
  <si>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</si>
  <si>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</si>
  <si>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</si>
  <si>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</si>
  <si>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</si>
  <si>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</si>
  <si>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</si>
  <si>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</si>
  <si>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</si>
  <si>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</si>
  <si>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</si>
  <si>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</si>
  <si>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</si>
  <si>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</si>
  <si>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</si>
  <si>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</si>
  <si>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</si>
  <si>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</si>
  <si>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</si>
  <si>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</si>
  <si>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</si>
  <si>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</si>
  <si>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</si>
  <si>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</si>
  <si>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</si>
  <si>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</si>
  <si>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</si>
  <si>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</si>
  <si>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</si>
  <si>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</si>
  <si>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</si>
  <si>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</si>
  <si>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</si>
  <si>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</si>
  <si>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</si>
  <si>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QR</t>
  </si>
  <si>
    <t>Quality Review</t>
  </si>
  <si>
    <t>SFHA</t>
  </si>
  <si>
    <t>Special Flood Hazard Area</t>
  </si>
  <si>
    <t>SHP</t>
  </si>
  <si>
    <t>Shapefile (file extension)</t>
  </si>
  <si>
    <t>TR</t>
  </si>
  <si>
    <t>Technical Reference</t>
  </si>
  <si>
    <t>USFWS</t>
  </si>
  <si>
    <t>United States Fish and Wildlife Service</t>
  </si>
  <si>
    <t>UTM</t>
  </si>
  <si>
    <t>Universal Transverse Mercator</t>
  </si>
  <si>
    <t>WSEL</t>
  </si>
  <si>
    <t>Water Surface Elevation</t>
  </si>
  <si>
    <t>XML</t>
  </si>
  <si>
    <t>Extensible Markup Language  (file extension)</t>
  </si>
  <si>
    <t>XS</t>
  </si>
  <si>
    <t>Cross Section</t>
  </si>
  <si>
    <t>ATKINS QUALITY REVIEW CHECKLIST SIGN OFF FORM</t>
  </si>
  <si>
    <t>Study / Stream Name</t>
  </si>
  <si>
    <t>Brady #12090110</t>
  </si>
  <si>
    <t xml:space="preserve">Deliverable </t>
  </si>
  <si>
    <t>MIP Case #:</t>
  </si>
  <si>
    <t>PM:</t>
  </si>
  <si>
    <t>Seth Ahrens</t>
  </si>
  <si>
    <t>QC REVIEW ACTIVITY</t>
  </si>
  <si>
    <t>Ready for QC</t>
  </si>
  <si>
    <t>*Originator / Date :</t>
  </si>
  <si>
    <t>Peiwen Chiu</t>
  </si>
  <si>
    <t xml:space="preserve">QC Review  </t>
  </si>
  <si>
    <t xml:space="preserve">*Reviewer / Date : </t>
  </si>
  <si>
    <t>Nick Turner</t>
  </si>
  <si>
    <t>Changes Made</t>
  </si>
  <si>
    <t>*Originator/ Date :</t>
  </si>
  <si>
    <t>QC Verification</t>
  </si>
  <si>
    <t>*QC Reviewer:</t>
  </si>
  <si>
    <t>Andrew MacDonald</t>
  </si>
  <si>
    <t>Date:</t>
  </si>
  <si>
    <t>PQM Approval</t>
  </si>
  <si>
    <t>*QA:</t>
  </si>
  <si>
    <t>Morena Arredondo, ENV SP.</t>
  </si>
  <si>
    <t xml:space="preserve">Flood Risk Database Checklist / Quality Record </t>
  </si>
  <si>
    <t>Study Name</t>
  </si>
  <si>
    <t>Reviewer</t>
  </si>
  <si>
    <t>Date</t>
  </si>
  <si>
    <t>ID</t>
  </si>
  <si>
    <t>Flood Risk Database Compliance Check</t>
  </si>
  <si>
    <t>G&amp;S Reference</t>
  </si>
  <si>
    <t>Pass / Fail</t>
  </si>
  <si>
    <t>Reviewer Comments</t>
  </si>
  <si>
    <t>Originator Disposition</t>
  </si>
  <si>
    <t>Originator Comments</t>
  </si>
  <si>
    <t>Approver Verification (Initials)</t>
  </si>
  <si>
    <t>Approver Comments</t>
  </si>
  <si>
    <t>Coordinate system for vector datasets is GCS North American 1983 (decimal degrees), and vertical datum of NAVD 1988 (U.S. Survey Feet).</t>
  </si>
  <si>
    <t>FRD TR - Sec 5.0</t>
  </si>
  <si>
    <t>N/A</t>
  </si>
  <si>
    <t>Final FRD should be GCS</t>
  </si>
  <si>
    <t>Disagree – See Originator Comments</t>
  </si>
  <si>
    <t>BLE database is in NAD1983</t>
  </si>
  <si>
    <t>AM</t>
  </si>
  <si>
    <t>Project Footprint defined correctly (S_FRD_Proj_Ar).</t>
  </si>
  <si>
    <t>FRD TR - Sec 3.0</t>
  </si>
  <si>
    <r>
      <t>All FRD tables and feature classes are included within the FRD file-geodatabase, even if they contain no records (</t>
    </r>
    <r>
      <rPr>
        <i/>
        <sz val="11"/>
        <color rgb="FF000000"/>
        <rFont val="Arial"/>
        <family val="2"/>
      </rPr>
      <t>Draft</t>
    </r>
    <r>
      <rPr>
        <sz val="11"/>
        <color rgb="FF000000"/>
        <rFont val="Arial"/>
        <family val="2"/>
      </rPr>
      <t>)</t>
    </r>
  </si>
  <si>
    <t>SID 433 &amp; SID 442</t>
  </si>
  <si>
    <t>All applicable rasters are loaded into the FRD (according to the scope of the study).</t>
  </si>
  <si>
    <t xml:space="preserve">SID 433  </t>
  </si>
  <si>
    <t>All spatial FRD feature classes in the file geodatabase (fGDB) exist within one feature dataset, named "FRD_Spatial_Layers".</t>
  </si>
  <si>
    <t>All applicable Relationship Classes exist.</t>
  </si>
  <si>
    <t>FRD TR - Sec 7.0</t>
  </si>
  <si>
    <t>All applicable Domains exist.</t>
  </si>
  <si>
    <t>SID 532</t>
  </si>
  <si>
    <t>If a table requires a project level summary, those records are included and match S_FRD_Proj (e.g. L_CSLF_Summary).</t>
  </si>
  <si>
    <t>Topology rules for all features have been adhered to/Topology Rules Validated at 0.000000784415 cluster tolerance and 0.0000000784415 resolution in decimal degrees.</t>
  </si>
  <si>
    <t>Data passes topology rules as defined in FEMA's Flood Risk Database Technical Reference.</t>
  </si>
  <si>
    <t>FRD TR - Sec 6.0</t>
  </si>
  <si>
    <t>Base Datasets</t>
  </si>
  <si>
    <t>All</t>
  </si>
  <si>
    <t>Check that following FRD datasets exist, are functional, and that their fields are properly attributed, have proper null values (required vs. as appropriate), proper domain coding, and consistent and proper unit measure (all items in a field use "feet", etc. uniformly).</t>
  </si>
  <si>
    <t>Pass</t>
  </si>
  <si>
    <t>S_FRD_Proj_Ar</t>
  </si>
  <si>
    <t>CASE_NO</t>
  </si>
  <si>
    <t>PROJ_NM</t>
  </si>
  <si>
    <t>HAZUS_VER</t>
  </si>
  <si>
    <t>CENSUS</t>
  </si>
  <si>
    <t>HUC8_CODE</t>
  </si>
  <si>
    <t>VERSION_ID</t>
  </si>
  <si>
    <t>SOURCE_CIT</t>
  </si>
  <si>
    <t>S_HUC_Ar (Optional)</t>
  </si>
  <si>
    <t>HUC_CODE</t>
  </si>
  <si>
    <t>HUC_NAME</t>
  </si>
  <si>
    <t>DIGITS</t>
  </si>
  <si>
    <t>HUC includes all HUCs that intersect project area.  HUCs should not be clipped.</t>
  </si>
  <si>
    <t>Images</t>
  </si>
  <si>
    <t>IMG_ID</t>
  </si>
  <si>
    <t>IMG_BINARY</t>
  </si>
  <si>
    <t>IMG_CPTION</t>
  </si>
  <si>
    <t>Images table stores custom images used in the FRP, or as reference.</t>
  </si>
  <si>
    <t>L_Source_Cit</t>
  </si>
  <si>
    <t>Fail</t>
  </si>
  <si>
    <t>Will Comply and Make Correction</t>
  </si>
  <si>
    <t>DFIRM_ID</t>
  </si>
  <si>
    <t>CITATION</t>
  </si>
  <si>
    <t>PUBLISHER</t>
  </si>
  <si>
    <t>TITLE</t>
  </si>
  <si>
    <t>AUTHOR</t>
  </si>
  <si>
    <t>PUB_PLACE</t>
  </si>
  <si>
    <t>PUB_DATE</t>
  </si>
  <si>
    <t>WEBLINK</t>
  </si>
  <si>
    <t>incorrect null, use empty string for optional fields</t>
  </si>
  <si>
    <t>MEDIA</t>
  </si>
  <si>
    <t>example has "Blank for now"</t>
  </si>
  <si>
    <t>Based on "BLE attribution best practice", we should leave as "NP"</t>
  </si>
  <si>
    <t>L_Source_Cit has an entry for each different data source used in the flood risk project (vector &amp; raster).</t>
  </si>
  <si>
    <t>Source Information uses proper Source Citation Type Abbreviations (BASE, FIRM, LOMC, HAZUS, FIS, or STUDY).</t>
  </si>
  <si>
    <t>Sources of CSLF data listed</t>
  </si>
  <si>
    <t>S_FRAC_Ar (See Flood Risk Assessment Data sheet)</t>
  </si>
  <si>
    <t>S_FRAS_Pt (See Flood Risk Assessment Data sheet)</t>
  </si>
  <si>
    <t>L_FRAC_Other_Results (See Flood Risk Assessment Data sheet)</t>
  </si>
  <si>
    <t>L_FRAS_Other_Results (See Flood Risk Assessment Data sheet)</t>
  </si>
  <si>
    <t>Total failure citations for this Flood Risk Database review</t>
  </si>
  <si>
    <t>Percent Passing</t>
  </si>
  <si>
    <t>Other Comments</t>
  </si>
  <si>
    <t xml:space="preserve">Risk Assessment Checklist / Quality Record </t>
  </si>
  <si>
    <t>Risk Assessment Compliance Check</t>
  </si>
  <si>
    <t>See items below</t>
  </si>
  <si>
    <t>S_FRAC_Ar</t>
  </si>
  <si>
    <t>CEN_BLK_ID</t>
  </si>
  <si>
    <t>ARV_BG_TOT</t>
  </si>
  <si>
    <t>ARV_CN_TOT</t>
  </si>
  <si>
    <t>HAZARD_TYP</t>
  </si>
  <si>
    <t>SCENAR_ID</t>
  </si>
  <si>
    <t>example has primary key here but that doesn’t match spec</t>
  </si>
  <si>
    <t>Not required in BLE database</t>
  </si>
  <si>
    <t>TOT_LOSS10</t>
  </si>
  <si>
    <t>BL_TOT10</t>
  </si>
  <si>
    <t>CL_TOT10</t>
  </si>
  <si>
    <t>TOT_LOSS04</t>
  </si>
  <si>
    <t>BL_TOT04</t>
  </si>
  <si>
    <t>CL_TOT04</t>
  </si>
  <si>
    <t>TOT_LOSS02</t>
  </si>
  <si>
    <t>BL_TOT02</t>
  </si>
  <si>
    <t>CL_TOT02</t>
  </si>
  <si>
    <t>TOT_LOSS01</t>
  </si>
  <si>
    <t>BL_TOT01</t>
  </si>
  <si>
    <t>CL_TOT01</t>
  </si>
  <si>
    <t>TOT_LSS0_2</t>
  </si>
  <si>
    <t>BL_TOT0_2</t>
  </si>
  <si>
    <t>CL_TOT0_2</t>
  </si>
  <si>
    <t>TOT_LSSAAL</t>
  </si>
  <si>
    <t>BL_TOTAAL</t>
  </si>
  <si>
    <t>CL_TOTAAL</t>
  </si>
  <si>
    <t>not populated</t>
  </si>
  <si>
    <t>All Census blocks that intersect project area are to be included in full (do not clip).</t>
  </si>
  <si>
    <t>SID 432 &amp; FRA Guid. Sec 4.2.1</t>
  </si>
  <si>
    <t>dasymetric blocks delivered. Confirm this is correct</t>
  </si>
  <si>
    <t>S_FRAC_Ar dollars are real dollars, not 1000s exported from Hazus.</t>
  </si>
  <si>
    <t>Flood Risk Assmnt Guid. Sec 4.2.2</t>
  </si>
  <si>
    <t>appears to be but please confirm</t>
  </si>
  <si>
    <t>S_FRAS_Pt</t>
  </si>
  <si>
    <t>FRAS_ID</t>
  </si>
  <si>
    <t>OCCUP_TYP</t>
  </si>
  <si>
    <t>BLD_LOSS10</t>
  </si>
  <si>
    <t>CNT_LOSS10</t>
  </si>
  <si>
    <t>INV_LOSS10</t>
  </si>
  <si>
    <t>BLD_LOSS04</t>
  </si>
  <si>
    <t>CNT_LOSS04</t>
  </si>
  <si>
    <t>INV_LOSS04</t>
  </si>
  <si>
    <t>BLD_LOSS02</t>
  </si>
  <si>
    <t>CNT_LOSS02</t>
  </si>
  <si>
    <t>INV_LOSS02</t>
  </si>
  <si>
    <t>BLD_LOSS01</t>
  </si>
  <si>
    <t>CNT_LOSS01</t>
  </si>
  <si>
    <t>INV_LOSS01</t>
  </si>
  <si>
    <t>BLD_LSS0_2</t>
  </si>
  <si>
    <t>CNT_LSS0_2</t>
  </si>
  <si>
    <t>INV_LSS0_2</t>
  </si>
  <si>
    <t>BLD_LSSAAL</t>
  </si>
  <si>
    <t>CNT_LSSAAL</t>
  </si>
  <si>
    <t>INV_LSSAAL</t>
  </si>
  <si>
    <t>S_FRAS_Pt dollars are real dollars, not 1000s exported from Hazus.</t>
  </si>
  <si>
    <t>Custom / Region-specific datasets</t>
  </si>
  <si>
    <t>S_FRAC_AR visually reviewed with WSE01% grid</t>
  </si>
  <si>
    <t>Passfail</t>
  </si>
  <si>
    <t>Disposition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</si>
</sst>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50">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sz val="11"/>
      <color rgb="FF000000"/>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b/>
      <sz val="10"/>
      <color theme="0"/>
      <name val="Arial"/>
      <family val="2"/>
    </font>
    <font>
      <i/>
      <sz val="11"/>
      <color rgb="FF000000"/>
      <name val="Arial"/>
      <family val="2"/>
    </font>
    <font>
      <sz val="9"/>
      <color indexed="81"/>
      <name val="Tahoma"/>
      <family val="2"/>
    </font>
    <font>
      <b/>
      <sz val="9"/>
      <color indexed="81"/>
      <name val="Tahoma"/>
      <family val="2"/>
    </font>
    <font>
      <sz val="11"/>
      <color rgb="FFFF0000"/>
      <name val="Arial"/>
      <family val="2"/>
    </font>
    <font>
      <u/>
      <sz val="11"/>
      <color theme="10"/>
      <name val="Calibri"/>
      <family val="2"/>
    </font>
    <font>
      <sz val="11"/>
      <color theme="1"/>
      <name val="Calibri"/>
      <family val="2"/>
    </font>
    <font>
      <sz val="10"/>
      <color rgb="FF000000"/>
      <name val="Arial"/>
      <family val="2"/>
    </font>
    <font>
      <b/>
      <sz val="11"/>
      <color theme="0"/>
      <name val="Calibri"/>
      <family val="2"/>
      <scheme val="minor"/>
    </font>
    <font>
      <b/>
      <sz val="14"/>
      <color theme="0"/>
      <name val="Calibri"/>
      <family val="2"/>
    </font>
    <font>
      <b/>
      <sz val="11"/>
      <name val="Calibri"/>
      <family val="2"/>
      <scheme val="minor"/>
    </font>
    <font>
      <sz val="11"/>
      <name val="Calibri"/>
      <family val="2"/>
      <scheme val="minor"/>
    </font>
    <font>
      <b/>
      <sz val="10"/>
      <color rgb="FFFF0000"/>
      <name val="Calibri"/>
      <family val="2"/>
      <scheme val="minor"/>
    </font>
  </fonts>
  <fills count="37">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rgb="FFFFFF00"/>
        <bgColor indexed="64"/>
      </patternFill>
    </fill>
    <fill>
      <patternFill patternType="solid">
        <fgColor theme="0" tint="-0.34998626667073579"/>
        <bgColor indexed="64"/>
      </patternFill>
    </fill>
    <fill>
      <patternFill patternType="solid">
        <fgColor theme="4"/>
        <bgColor indexed="64"/>
      </patternFill>
    </fill>
  </fills>
  <borders count="1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style="thin">
        <color indexed="64"/>
      </left>
      <right/>
      <top style="medium">
        <color indexed="64"/>
      </top>
      <bottom style="medium">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s>
  <cellStyleXfs count="8903">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6" fillId="24" borderId="23"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7" fillId="25" borderId="24" applyNumberFormat="0" applyAlignment="0" applyProtection="0"/>
    <xf numFmtId="0" fontId="1" fillId="4" borderId="1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0" fillId="0" borderId="25" applyNumberFormat="0" applyFill="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1" fillId="11" borderId="23" applyNumberFormat="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2" fillId="0" borderId="26" applyNumberFormat="0" applyFill="0" applyAlignment="0" applyProtection="0"/>
    <xf numFmtId="0" fontId="13" fillId="0" borderId="10">
      <alignment horizontal="left" vertical="center" wrapText="1"/>
    </xf>
    <xf numFmtId="0" fontId="14" fillId="4" borderId="10">
      <alignment horizontal="left" vertical="center"/>
    </xf>
    <xf numFmtId="0" fontId="15" fillId="4" borderId="10">
      <alignment horizontal="left" vertical="center" indent="1"/>
    </xf>
    <xf numFmtId="0" fontId="13" fillId="0" borderId="10">
      <alignment horizontal="center" vertical="center" wrapText="1"/>
    </xf>
    <xf numFmtId="0" fontId="13" fillId="0" borderId="10">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2" fillId="27" borderId="27" applyNumberFormat="0" applyFon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7" fillId="24" borderId="28" applyNumberFormat="0" applyAlignment="0" applyProtection="0"/>
    <xf numFmtId="0" fontId="18" fillId="4" borderId="10">
      <alignment horizontal="center" vertical="center" wrapText="1"/>
    </xf>
    <xf numFmtId="0" fontId="15" fillId="28" borderId="10">
      <alignment horizontal="left" vertical="center"/>
    </xf>
    <xf numFmtId="0" fontId="19" fillId="0" borderId="10">
      <alignment horizontal="left" vertical="center" wrapText="1" indent="2"/>
    </xf>
    <xf numFmtId="0" fontId="19" fillId="0" borderId="0">
      <alignment vertical="center"/>
    </xf>
    <xf numFmtId="0" fontId="15" fillId="28" borderId="10">
      <alignment horizontal="center" vertical="center"/>
    </xf>
    <xf numFmtId="0" fontId="15" fillId="28" borderId="10">
      <alignment vertical="center"/>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9" fillId="0" borderId="10">
      <alignment vertical="center" wrapText="1"/>
    </xf>
    <xf numFmtId="0" fontId="1" fillId="0" borderId="10">
      <alignment vertical="center" wrapText="1"/>
    </xf>
    <xf numFmtId="0" fontId="19" fillId="0" borderId="10">
      <alignment vertical="center" wrapText="1"/>
    </xf>
    <xf numFmtId="0" fontId="19" fillId="0" borderId="10">
      <alignment horizontal="right" vertical="center" wrapText="1"/>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5" fillId="28" borderId="10">
      <alignment horizontal="center" vertical="center" wrapText="1"/>
    </xf>
    <xf numFmtId="0" fontId="15" fillId="28" borderId="10">
      <alignment horizontal="center" vertical="center" wrapText="1"/>
    </xf>
    <xf numFmtId="0" fontId="1" fillId="4" borderId="10"/>
    <xf numFmtId="0" fontId="1" fillId="29"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4" borderId="10"/>
    <xf numFmtId="0" fontId="1" fillId="30" borderId="10">
      <alignment horizontal="left" indent="2" justifyLastLine="1"/>
    </xf>
    <xf numFmtId="0" fontId="1" fillId="30" borderId="10"/>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28" borderId="10"/>
    <xf numFmtId="0" fontId="1" fillId="4" borderId="10"/>
    <xf numFmtId="0" fontId="1" fillId="4" borderId="10">
      <alignment horizontal="left" indent="1" justifyLastLine="1"/>
    </xf>
    <xf numFmtId="0" fontId="1" fillId="29"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xf numFmtId="0" fontId="1" fillId="4" borderId="10">
      <alignment horizontal="left" indent="1" justifyLastLine="1"/>
    </xf>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0" fillId="0" borderId="2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4">
      <alignment horizontal="left" vertical="center" wrapText="1"/>
    </xf>
    <xf numFmtId="0" fontId="14" fillId="4" borderId="34">
      <alignment horizontal="left" vertical="center"/>
    </xf>
    <xf numFmtId="0" fontId="15" fillId="4" borderId="34">
      <alignment horizontal="left" vertical="center" indent="1"/>
    </xf>
    <xf numFmtId="0" fontId="13" fillId="0" borderId="34">
      <alignment horizontal="center" vertical="center" wrapText="1"/>
    </xf>
    <xf numFmtId="0" fontId="13" fillId="0" borderId="34">
      <alignment horizontal="left" vertical="center" wrapText="1" indent="1"/>
    </xf>
    <xf numFmtId="0" fontId="18" fillId="4" borderId="34">
      <alignment horizontal="center" vertical="center" wrapText="1"/>
    </xf>
    <xf numFmtId="0" fontId="15" fillId="28" borderId="34">
      <alignment horizontal="left" vertical="center"/>
    </xf>
    <xf numFmtId="0" fontId="19" fillId="0" borderId="34">
      <alignment horizontal="left" vertical="center" wrapText="1" indent="2"/>
    </xf>
    <xf numFmtId="0" fontId="15" fillId="28" borderId="34">
      <alignment horizontal="center" vertical="center"/>
    </xf>
    <xf numFmtId="0" fontId="15" fillId="28" borderId="34">
      <alignment vertical="center"/>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9" fillId="0" borderId="34">
      <alignment vertical="center" wrapText="1"/>
    </xf>
    <xf numFmtId="0" fontId="1" fillId="0" borderId="34">
      <alignment vertical="center" wrapText="1"/>
    </xf>
    <xf numFmtId="0" fontId="19" fillId="0" borderId="34">
      <alignment vertical="center" wrapText="1"/>
    </xf>
    <xf numFmtId="0" fontId="19" fillId="0" borderId="34">
      <alignment horizontal="right"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5" fillId="28" borderId="34">
      <alignment horizontal="center" vertical="center" wrapText="1"/>
    </xf>
    <xf numFmtId="0" fontId="15" fillId="28" borderId="34">
      <alignment horizontal="center" vertical="center" wrapText="1"/>
    </xf>
    <xf numFmtId="0" fontId="1" fillId="4" borderId="34"/>
    <xf numFmtId="0" fontId="1" fillId="29"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4" borderId="34"/>
    <xf numFmtId="0" fontId="1" fillId="30" borderId="34">
      <alignment horizontal="left" indent="2" justifyLastLine="1"/>
    </xf>
    <xf numFmtId="0" fontId="1" fillId="30" borderId="34"/>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28" borderId="34"/>
    <xf numFmtId="0" fontId="1" fillId="4" borderId="34"/>
    <xf numFmtId="0" fontId="1" fillId="4" borderId="34">
      <alignment horizontal="left" indent="1" justifyLastLine="1"/>
    </xf>
    <xf numFmtId="0" fontId="1" fillId="29"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9"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xf numFmtId="0" fontId="1" fillId="4" borderId="34">
      <alignment horizontal="left" indent="1" justifyLastLine="1"/>
    </xf>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4" borderId="34">
      <alignment horizontal="left" indent="1" justifyLastLine="1"/>
    </xf>
    <xf numFmtId="0" fontId="1" fillId="30" borderId="34"/>
    <xf numFmtId="0" fontId="1" fillId="30" borderId="34"/>
    <xf numFmtId="0" fontId="1" fillId="30" borderId="34"/>
    <xf numFmtId="0" fontId="1" fillId="29"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29"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9"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29" borderId="34"/>
    <xf numFmtId="0" fontId="1" fillId="4" borderId="34">
      <alignment horizontal="left" indent="1" justifyLastLine="1"/>
    </xf>
    <xf numFmtId="0" fontId="1" fillId="4"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28"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28" borderId="34"/>
    <xf numFmtId="0" fontId="1" fillId="30" borderId="34"/>
    <xf numFmtId="0" fontId="1" fillId="30" borderId="34"/>
    <xf numFmtId="0" fontId="1" fillId="30" borderId="34">
      <alignment horizontal="left" indent="2" justifyLastLine="1"/>
    </xf>
    <xf numFmtId="0" fontId="1" fillId="4"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28"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29" borderId="34"/>
    <xf numFmtId="0" fontId="1" fillId="4" borderId="34"/>
    <xf numFmtId="0" fontId="15" fillId="28" borderId="34">
      <alignment horizontal="center" vertical="center" wrapText="1"/>
    </xf>
    <xf numFmtId="0" fontId="15" fillId="28" borderId="34">
      <alignment horizontal="center"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9" fillId="0" borderId="34">
      <alignment horizontal="right" vertical="center" wrapText="1"/>
    </xf>
    <xf numFmtId="0" fontId="19" fillId="0" borderId="34">
      <alignment vertical="center" wrapText="1"/>
    </xf>
    <xf numFmtId="0" fontId="1" fillId="0" borderId="34">
      <alignment vertical="center" wrapText="1"/>
    </xf>
    <xf numFmtId="0" fontId="19" fillId="0" borderId="34">
      <alignment vertical="center" wrapText="1"/>
    </xf>
    <xf numFmtId="0" fontId="19" fillId="0" borderId="34">
      <alignment horizontal="right" vertical="center" wrapText="1"/>
    </xf>
    <xf numFmtId="0" fontId="13" fillId="0" borderId="34">
      <alignment vertical="center" wrapText="1"/>
    </xf>
    <xf numFmtId="0" fontId="19" fillId="0" borderId="34">
      <alignment horizontal="right" vertical="center" wrapText="1"/>
    </xf>
    <xf numFmtId="0" fontId="15" fillId="28" borderId="34">
      <alignment vertical="center"/>
    </xf>
    <xf numFmtId="0" fontId="15" fillId="28" borderId="34">
      <alignment horizontal="center" vertical="center"/>
    </xf>
    <xf numFmtId="0" fontId="19" fillId="0" borderId="34">
      <alignment horizontal="left" vertical="center" wrapText="1" indent="2"/>
    </xf>
    <xf numFmtId="0" fontId="15" fillId="28" borderId="34">
      <alignment horizontal="left" vertical="center"/>
    </xf>
    <xf numFmtId="0" fontId="18" fillId="4" borderId="34">
      <alignment horizontal="center" vertical="center" wrapText="1"/>
    </xf>
    <xf numFmtId="0" fontId="13" fillId="0" borderId="34">
      <alignment horizontal="left" vertical="center" wrapText="1" indent="1"/>
    </xf>
    <xf numFmtId="0" fontId="13" fillId="0" borderId="34">
      <alignment horizontal="center" vertical="center" wrapText="1"/>
    </xf>
    <xf numFmtId="0" fontId="15" fillId="4" borderId="34">
      <alignment horizontal="left" vertical="center" indent="1"/>
    </xf>
    <xf numFmtId="0" fontId="14" fillId="4" borderId="34">
      <alignment horizontal="left" vertical="center"/>
    </xf>
    <xf numFmtId="0" fontId="13" fillId="0" borderId="34">
      <alignment horizontal="left" vertical="center" wrapText="1"/>
    </xf>
    <xf numFmtId="0" fontId="1" fillId="4" borderId="34"/>
    <xf numFmtId="0" fontId="1" fillId="4" borderId="34">
      <alignment horizontal="left" indent="1" justifyLastLine="1"/>
    </xf>
    <xf numFmtId="0" fontId="1" fillId="30" borderId="34">
      <alignment horizontal="left" indent="2" justifyLastLine="1"/>
    </xf>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xf numFmtId="0" fontId="1" fillId="30" borderId="34">
      <alignment horizontal="left" indent="2" justifyLastLine="1"/>
    </xf>
    <xf numFmtId="0" fontId="1" fillId="30" borderId="34"/>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4" borderId="63"/>
    <xf numFmtId="0" fontId="1" fillId="30" borderId="63">
      <alignment horizontal="left" indent="2" justifyLastLine="1"/>
    </xf>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 fillId="30" borderId="63"/>
    <xf numFmtId="0" fontId="1" fillId="30" borderId="63"/>
    <xf numFmtId="0" fontId="15" fillId="28" borderId="63">
      <alignment horizontal="center" vertical="center" wrapText="1"/>
    </xf>
    <xf numFmtId="0" fontId="19" fillId="0" borderId="63">
      <alignment vertical="center" wrapText="1"/>
    </xf>
    <xf numFmtId="0" fontId="15" fillId="28" borderId="63">
      <alignment horizontal="center" vertical="center"/>
    </xf>
    <xf numFmtId="0" fontId="18" fillId="4" borderId="63">
      <alignment horizontal="center" vertical="center" wrapText="1"/>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28" borderId="63"/>
    <xf numFmtId="0" fontId="1" fillId="30" borderId="63"/>
    <xf numFmtId="0" fontId="1" fillId="30" borderId="63"/>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28" borderId="63"/>
    <xf numFmtId="0" fontId="1" fillId="30" borderId="63"/>
    <xf numFmtId="0" fontId="1" fillId="28" borderId="63"/>
    <xf numFmtId="0" fontId="1" fillId="30" borderId="63"/>
    <xf numFmtId="0" fontId="1" fillId="30" borderId="63"/>
    <xf numFmtId="0" fontId="19" fillId="0" borderId="63">
      <alignment horizontal="right" vertical="center" wrapText="1"/>
    </xf>
    <xf numFmtId="0" fontId="14" fillId="4" borderId="63">
      <alignment horizontal="left" vertical="center"/>
    </xf>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20" fillId="0" borderId="53" applyNumberFormat="0" applyFill="0" applyAlignment="0" applyProtection="0"/>
    <xf numFmtId="0" fontId="1" fillId="30" borderId="63"/>
    <xf numFmtId="0" fontId="1" fillId="30"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9" fillId="0" borderId="63">
      <alignment horizontal="right" vertical="center" wrapText="1"/>
    </xf>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4" borderId="63">
      <alignment horizontal="left" indent="1" justifyLastLine="1"/>
    </xf>
    <xf numFmtId="0" fontId="1" fillId="30" borderId="63">
      <alignment horizontal="left" indent="2" justifyLastLine="1"/>
    </xf>
    <xf numFmtId="0" fontId="1" fillId="30" borderId="63"/>
    <xf numFmtId="0" fontId="1" fillId="29" borderId="63"/>
    <xf numFmtId="0" fontId="1" fillId="30" borderId="63"/>
    <xf numFmtId="0" fontId="1" fillId="30" borderId="63">
      <alignment horizontal="left" indent="2" justifyLastLine="1"/>
    </xf>
    <xf numFmtId="0" fontId="1" fillId="28"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9" fillId="0" borderId="63">
      <alignment horizontal="right" vertical="center" wrapText="1"/>
    </xf>
    <xf numFmtId="0" fontId="19" fillId="0" borderId="63">
      <alignment horizontal="right" vertical="center" wrapText="1"/>
    </xf>
    <xf numFmtId="0" fontId="19" fillId="0" borderId="63">
      <alignment horizontal="left" vertical="center" wrapText="1" indent="2"/>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29" borderId="63"/>
    <xf numFmtId="0" fontId="1" fillId="30" borderId="63"/>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xf numFmtId="0" fontId="1" fillId="30" borderId="63"/>
    <xf numFmtId="0" fontId="1" fillId="30" borderId="63"/>
    <xf numFmtId="0" fontId="1" fillId="30" borderId="63"/>
    <xf numFmtId="0" fontId="1" fillId="30" borderId="63"/>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63"/>
    <xf numFmtId="0" fontId="1" fillId="29" borderId="63"/>
    <xf numFmtId="0" fontId="1" fillId="30" borderId="63"/>
    <xf numFmtId="0" fontId="1" fillId="30" borderId="63"/>
    <xf numFmtId="0" fontId="1" fillId="30" borderId="63"/>
    <xf numFmtId="0" fontId="1" fillId="30" borderId="63"/>
    <xf numFmtId="0" fontId="1" fillId="30" borderId="63"/>
    <xf numFmtId="0" fontId="1" fillId="30" borderId="63"/>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17" fillId="24" borderId="61" applyNumberForma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2" fillId="27" borderId="60" applyNumberFormat="0" applyFont="0" applyAlignment="0" applyProtection="0"/>
    <xf numFmtId="0" fontId="1" fillId="30" borderId="63"/>
    <xf numFmtId="0" fontId="1" fillId="30" borderId="63"/>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17" fillId="24" borderId="52" applyNumberForma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2" fillId="27" borderId="51" applyNumberFormat="0" applyFont="0" applyAlignment="0" applyProtection="0"/>
    <xf numFmtId="0" fontId="1" fillId="30" borderId="63"/>
    <xf numFmtId="0" fontId="1" fillId="30" borderId="63"/>
    <xf numFmtId="0" fontId="1" fillId="30" borderId="63"/>
    <xf numFmtId="0" fontId="1" fillId="30" borderId="63"/>
    <xf numFmtId="0" fontId="1" fillId="30" borderId="63"/>
    <xf numFmtId="0" fontId="1" fillId="30" borderId="63"/>
    <xf numFmtId="0" fontId="1" fillId="4" borderId="63"/>
    <xf numFmtId="0" fontId="13" fillId="0" borderId="63">
      <alignment vertical="center" wrapText="1"/>
    </xf>
    <xf numFmtId="0" fontId="19" fillId="0" borderId="63">
      <alignment vertical="center" wrapText="1"/>
    </xf>
    <xf numFmtId="0" fontId="13" fillId="0" borderId="63">
      <alignment vertical="center" wrapText="1"/>
    </xf>
    <xf numFmtId="0" fontId="15" fillId="28" borderId="63">
      <alignment vertical="center"/>
    </xf>
    <xf numFmtId="0" fontId="15" fillId="28" borderId="63">
      <alignment horizontal="left" vertical="center"/>
    </xf>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9"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11" fillId="11" borderId="50"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13" fillId="0" borderId="63">
      <alignment horizontal="left" vertical="center" wrapText="1" indent="1"/>
    </xf>
    <xf numFmtId="0" fontId="15" fillId="4" borderId="63">
      <alignment horizontal="left" vertical="center" indent="1"/>
    </xf>
    <xf numFmtId="0" fontId="13" fillId="0" borderId="63">
      <alignment horizontal="left" vertical="center" wrapText="1"/>
    </xf>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0"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13" fillId="0" borderId="54">
      <alignment horizontal="left" vertical="center" wrapText="1"/>
    </xf>
    <xf numFmtId="0" fontId="15" fillId="4" borderId="54">
      <alignment horizontal="left" vertical="center" indent="1"/>
    </xf>
    <xf numFmtId="0" fontId="13" fillId="0" borderId="54">
      <alignment horizontal="left" vertical="center" wrapText="1" indent="1"/>
    </xf>
    <xf numFmtId="0" fontId="18" fillId="4" borderId="54">
      <alignment horizontal="center" vertical="center" wrapText="1"/>
    </xf>
    <xf numFmtId="0" fontId="19" fillId="0" borderId="54">
      <alignment horizontal="left" vertical="center" wrapText="1" indent="2"/>
    </xf>
    <xf numFmtId="0" fontId="15" fillId="28" borderId="54">
      <alignment horizontal="center" vertical="center"/>
    </xf>
    <xf numFmtId="0" fontId="19" fillId="0" borderId="54">
      <alignment horizontal="right" vertical="center" wrapText="1"/>
    </xf>
    <xf numFmtId="0" fontId="19" fillId="0" borderId="54">
      <alignment vertical="center" wrapText="1"/>
    </xf>
    <xf numFmtId="0" fontId="19" fillId="0" borderId="54">
      <alignment horizontal="right" vertical="center" wrapText="1"/>
    </xf>
    <xf numFmtId="0" fontId="15" fillId="28" borderId="54">
      <alignment horizontal="center" vertical="center" wrapText="1"/>
    </xf>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4" borderId="54"/>
    <xf numFmtId="0" fontId="1" fillId="28"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4" borderId="54"/>
    <xf numFmtId="0" fontId="1" fillId="30" borderId="54"/>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29" borderId="54"/>
    <xf numFmtId="0" fontId="1" fillId="4" borderId="54">
      <alignment horizontal="left" indent="1" justifyLastLine="1"/>
    </xf>
    <xf numFmtId="0" fontId="1" fillId="30" borderId="54"/>
    <xf numFmtId="0" fontId="1" fillId="30" borderId="54"/>
    <xf numFmtId="0" fontId="1" fillId="30" borderId="54"/>
    <xf numFmtId="0" fontId="1" fillId="30" borderId="54">
      <alignment horizontal="left" indent="2" justifyLastLine="1"/>
    </xf>
    <xf numFmtId="0" fontId="6" fillId="24" borderId="55" applyNumberFormat="0" applyAlignment="0" applyProtection="0"/>
    <xf numFmtId="0" fontId="13" fillId="0" borderId="54">
      <alignment horizontal="center" vertical="center" wrapText="1"/>
    </xf>
    <xf numFmtId="0" fontId="19" fillId="0" borderId="54">
      <alignment horizontal="right" vertical="center" wrapText="1"/>
    </xf>
    <xf numFmtId="0" fontId="19" fillId="0" borderId="54">
      <alignment horizontal="right" vertical="center" wrapText="1"/>
    </xf>
    <xf numFmtId="0" fontId="15" fillId="28" borderId="54">
      <alignment horizontal="center" vertical="center" wrapText="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28"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28"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28" borderId="54"/>
    <xf numFmtId="0" fontId="1" fillId="30" borderId="54"/>
    <xf numFmtId="0" fontId="1" fillId="30" borderId="54"/>
    <xf numFmtId="0" fontId="1" fillId="30" borderId="54"/>
    <xf numFmtId="0" fontId="1" fillId="30" borderId="54"/>
    <xf numFmtId="0" fontId="1" fillId="28" borderId="54"/>
    <xf numFmtId="0" fontId="1" fillId="4" borderId="54">
      <alignment horizontal="left" indent="1" justifyLastLine="1"/>
    </xf>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6" fillId="24" borderId="59" applyNumberFormat="0" applyAlignment="0" applyProtection="0"/>
    <xf numFmtId="0" fontId="15" fillId="28" borderId="54">
      <alignment horizontal="left" vertical="center"/>
    </xf>
    <xf numFmtId="0" fontId="15" fillId="28" borderId="54">
      <alignment vertical="center"/>
    </xf>
    <xf numFmtId="0" fontId="13" fillId="0" borderId="54">
      <alignment vertical="center" wrapText="1"/>
    </xf>
    <xf numFmtId="0" fontId="19" fillId="0" borderId="54">
      <alignment vertical="center" wrapText="1"/>
    </xf>
    <xf numFmtId="0" fontId="13" fillId="0" borderId="54">
      <alignment vertical="center" wrapText="1"/>
    </xf>
    <xf numFmtId="0" fontId="1" fillId="4"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28" borderId="54"/>
    <xf numFmtId="0" fontId="1" fillId="30" borderId="54"/>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2" fillId="27" borderId="60" applyNumberFormat="0" applyFont="0" applyAlignment="0" applyProtection="0"/>
    <xf numFmtId="0" fontId="6" fillId="24" borderId="55" applyNumberFormat="0" applyAlignment="0" applyProtection="0"/>
    <xf numFmtId="0" fontId="14" fillId="4" borderId="54">
      <alignment horizontal="left" vertical="center"/>
    </xf>
    <xf numFmtId="0" fontId="1" fillId="0" borderId="54">
      <alignment vertical="center" wrapText="1"/>
    </xf>
    <xf numFmtId="0" fontId="19" fillId="0" borderId="54">
      <alignment horizontal="right" vertical="center" wrapText="1"/>
    </xf>
    <xf numFmtId="0" fontId="1" fillId="29"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alignment horizontal="left" indent="2" justifyLastLine="1"/>
    </xf>
    <xf numFmtId="0" fontId="1" fillId="30" borderId="54"/>
    <xf numFmtId="0" fontId="1" fillId="30" borderId="54"/>
    <xf numFmtId="0" fontId="1" fillId="30" borderId="54"/>
    <xf numFmtId="0" fontId="1" fillId="30" borderId="54"/>
    <xf numFmtId="0" fontId="2" fillId="27" borderId="60" applyNumberFormat="0" applyFont="0" applyAlignment="0" applyProtection="0"/>
    <xf numFmtId="0" fontId="1" fillId="30" borderId="63"/>
    <xf numFmtId="0" fontId="1" fillId="30" borderId="63">
      <alignment horizontal="left" indent="2" justifyLastLine="1"/>
    </xf>
    <xf numFmtId="0" fontId="1" fillId="30" borderId="63"/>
    <xf numFmtId="0" fontId="1" fillId="4" borderId="63"/>
    <xf numFmtId="0" fontId="1" fillId="28" borderId="63"/>
    <xf numFmtId="0" fontId="13" fillId="0" borderId="63">
      <alignment horizontal="center" vertical="center" wrapText="1"/>
    </xf>
    <xf numFmtId="0" fontId="19" fillId="0" borderId="63">
      <alignment horizontal="right" vertical="center" wrapText="1"/>
    </xf>
    <xf numFmtId="0" fontId="15" fillId="28" borderId="63">
      <alignment horizontal="center" vertical="center" wrapText="1"/>
    </xf>
    <xf numFmtId="0" fontId="1" fillId="30" borderId="63">
      <alignment horizontal="left" indent="2" justifyLastLine="1"/>
    </xf>
    <xf numFmtId="0" fontId="1" fillId="30" borderId="63">
      <alignment horizontal="left" indent="2" justifyLastLine="1"/>
    </xf>
    <xf numFmtId="0" fontId="1" fillId="28"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xf numFmtId="0" fontId="1" fillId="4" borderId="63">
      <alignment horizontal="left" indent="1" justifyLastLine="1"/>
    </xf>
    <xf numFmtId="0" fontId="1" fillId="30" borderId="63"/>
    <xf numFmtId="0" fontId="1" fillId="30" borderId="63"/>
    <xf numFmtId="0" fontId="1" fillId="30"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alignment horizontal="left" indent="2" justifyLastLine="1"/>
    </xf>
    <xf numFmtId="0" fontId="1" fillId="30" borderId="63">
      <alignment horizontal="left" indent="2" justifyLastLine="1"/>
    </xf>
    <xf numFmtId="0" fontId="1" fillId="30" borderId="63"/>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20" fillId="0" borderId="62" applyNumberFormat="0" applyFill="0" applyAlignment="0" applyProtection="0"/>
    <xf numFmtId="0" fontId="1" fillId="30" borderId="63">
      <alignment horizontal="left" indent="2" justifyLastLine="1"/>
    </xf>
    <xf numFmtId="0" fontId="1" fillId="30" borderId="63"/>
    <xf numFmtId="0" fontId="1" fillId="30" borderId="63"/>
    <xf numFmtId="0" fontId="1" fillId="29" borderId="63"/>
    <xf numFmtId="0" fontId="1" fillId="30" borderId="63">
      <alignment horizontal="left" indent="2" justifyLastLine="1"/>
    </xf>
    <xf numFmtId="0" fontId="1" fillId="30" borderId="63">
      <alignment horizontal="left" indent="2" justifyLastLine="1"/>
    </xf>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0" borderId="63">
      <alignment vertical="center" wrapText="1"/>
    </xf>
    <xf numFmtId="0" fontId="1" fillId="29"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alignment horizontal="left" indent="2" justifyLastLine="1"/>
    </xf>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1" fillId="30" borderId="63"/>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6" fillId="24" borderId="65" applyNumberFormat="0" applyAlignment="0" applyProtection="0"/>
    <xf numFmtId="0" fontId="13" fillId="0" borderId="69">
      <alignment horizontal="left" vertical="center" wrapText="1"/>
    </xf>
    <xf numFmtId="0" fontId="14" fillId="4" borderId="69">
      <alignment horizontal="left" vertical="center"/>
    </xf>
    <xf numFmtId="0" fontId="15" fillId="4" borderId="69">
      <alignment horizontal="left" vertical="center" indent="1"/>
    </xf>
    <xf numFmtId="0" fontId="13" fillId="0" borderId="69">
      <alignment horizontal="center" vertical="center" wrapText="1"/>
    </xf>
    <xf numFmtId="0" fontId="13" fillId="0" borderId="69">
      <alignment horizontal="left" vertical="center" wrapText="1" indent="1"/>
    </xf>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1" fillId="11" borderId="65" applyNumberFormat="0" applyAlignment="0" applyProtection="0"/>
    <xf numFmtId="0" fontId="18" fillId="4" borderId="69">
      <alignment horizontal="center" vertical="center" wrapText="1"/>
    </xf>
    <xf numFmtId="0" fontId="15" fillId="28" borderId="69">
      <alignment horizontal="left" vertical="center"/>
    </xf>
    <xf numFmtId="0" fontId="19" fillId="0" borderId="69">
      <alignment horizontal="left" vertical="center" wrapText="1" indent="2"/>
    </xf>
    <xf numFmtId="0" fontId="15" fillId="28" borderId="69">
      <alignment horizontal="center" vertical="center"/>
    </xf>
    <xf numFmtId="0" fontId="15" fillId="28" borderId="69">
      <alignment vertical="center"/>
    </xf>
    <xf numFmtId="0" fontId="19" fillId="0" borderId="69">
      <alignment horizontal="right" vertical="center" wrapText="1"/>
    </xf>
    <xf numFmtId="0" fontId="13" fillId="0" borderId="69">
      <alignment vertical="center" wrapText="1"/>
    </xf>
    <xf numFmtId="0" fontId="19" fillId="0" borderId="69">
      <alignment horizontal="right" vertical="center" wrapText="1"/>
    </xf>
    <xf numFmtId="0" fontId="19" fillId="0" borderId="69">
      <alignment vertical="center" wrapText="1"/>
    </xf>
    <xf numFmtId="0" fontId="1" fillId="0" borderId="69">
      <alignment vertical="center" wrapText="1"/>
    </xf>
    <xf numFmtId="0" fontId="19" fillId="0" borderId="69">
      <alignment vertical="center" wrapText="1"/>
    </xf>
    <xf numFmtId="0" fontId="19" fillId="0" borderId="69">
      <alignment horizontal="right" vertical="center" wrapText="1"/>
    </xf>
    <xf numFmtId="0" fontId="19" fillId="0" borderId="69">
      <alignment horizontal="right" vertical="center" wrapText="1"/>
    </xf>
    <xf numFmtId="0" fontId="13" fillId="0" borderId="69">
      <alignment vertical="center" wrapText="1"/>
    </xf>
    <xf numFmtId="0" fontId="19" fillId="0" borderId="69">
      <alignment horizontal="right" vertical="center" wrapText="1"/>
    </xf>
    <xf numFmtId="0" fontId="15" fillId="28" borderId="69">
      <alignment horizontal="center" vertical="center" wrapText="1"/>
    </xf>
    <xf numFmtId="0" fontId="15" fillId="28" borderId="69">
      <alignment horizontal="center" vertical="center" wrapText="1"/>
    </xf>
    <xf numFmtId="0" fontId="1" fillId="4" borderId="69"/>
    <xf numFmtId="0" fontId="1" fillId="29"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2" fillId="27" borderId="66" applyNumberFormat="0" applyFon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7" fillId="24" borderId="67" applyNumberFormat="0" applyAlignment="0" applyProtection="0"/>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4" borderId="69"/>
    <xf numFmtId="0" fontId="1" fillId="30" borderId="69"/>
    <xf numFmtId="0" fontId="1" fillId="28"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28"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4" borderId="69"/>
    <xf numFmtId="0" fontId="1" fillId="29"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29"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29"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29" borderId="69"/>
    <xf numFmtId="0" fontId="1" fillId="30" borderId="69"/>
    <xf numFmtId="0" fontId="1" fillId="4" borderId="69">
      <alignment horizontal="left" indent="1"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20" fillId="0" borderId="68" applyNumberFormat="0" applyFill="0" applyAlignment="0" applyProtection="0"/>
    <xf numFmtId="0" fontId="1" fillId="30" borderId="69"/>
    <xf numFmtId="0" fontId="1" fillId="30" borderId="69"/>
    <xf numFmtId="0" fontId="1" fillId="30" borderId="69"/>
    <xf numFmtId="0" fontId="1" fillId="28"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28"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28" borderId="69"/>
    <xf numFmtId="0" fontId="1" fillId="30" borderId="69"/>
    <xf numFmtId="0" fontId="1" fillId="30" borderId="69"/>
    <xf numFmtId="0" fontId="1" fillId="30" borderId="69"/>
    <xf numFmtId="0" fontId="1" fillId="30" borderId="69"/>
    <xf numFmtId="0" fontId="1" fillId="28" borderId="69"/>
    <xf numFmtId="0" fontId="1" fillId="4" borderId="69">
      <alignment horizontal="left" indent="1" justifyLastLine="1"/>
    </xf>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alignment horizontal="left" indent="2" justifyLastLine="1"/>
    </xf>
    <xf numFmtId="0" fontId="1" fillId="30" borderId="69"/>
    <xf numFmtId="0" fontId="1" fillId="30" borderId="69"/>
    <xf numFmtId="0" fontId="1" fillId="30" borderId="69"/>
    <xf numFmtId="0" fontId="1" fillId="30" borderId="69"/>
    <xf numFmtId="0" fontId="13" fillId="0" borderId="64">
      <alignment horizontal="left" vertical="center" wrapText="1"/>
    </xf>
    <xf numFmtId="0" fontId="14" fillId="4" borderId="64">
      <alignment horizontal="left" vertical="center"/>
    </xf>
    <xf numFmtId="0" fontId="15" fillId="4" borderId="64">
      <alignment horizontal="left" vertical="center" indent="1"/>
    </xf>
    <xf numFmtId="0" fontId="13" fillId="0" borderId="64">
      <alignment horizontal="center" vertical="center" wrapText="1"/>
    </xf>
    <xf numFmtId="0" fontId="13" fillId="0" borderId="64">
      <alignment horizontal="left" vertical="center" wrapText="1" indent="1"/>
    </xf>
    <xf numFmtId="0" fontId="18" fillId="4" borderId="64">
      <alignment horizontal="center" vertical="center" wrapText="1"/>
    </xf>
    <xf numFmtId="0" fontId="15" fillId="28" borderId="64">
      <alignment horizontal="left" vertical="center"/>
    </xf>
    <xf numFmtId="0" fontId="19" fillId="0" borderId="64">
      <alignment horizontal="left" vertical="center" wrapText="1" indent="2"/>
    </xf>
    <xf numFmtId="0" fontId="15" fillId="28" borderId="64">
      <alignment horizontal="center" vertical="center"/>
    </xf>
    <xf numFmtId="0" fontId="15" fillId="28" borderId="64">
      <alignment vertical="center"/>
    </xf>
    <xf numFmtId="0" fontId="19" fillId="0" borderId="64">
      <alignment horizontal="right" vertical="center" wrapText="1"/>
    </xf>
    <xf numFmtId="0" fontId="13" fillId="0" borderId="64">
      <alignment vertical="center" wrapText="1"/>
    </xf>
    <xf numFmtId="0" fontId="19" fillId="0" borderId="64">
      <alignment horizontal="right" vertical="center" wrapText="1"/>
    </xf>
    <xf numFmtId="0" fontId="19" fillId="0" borderId="64">
      <alignment vertical="center" wrapText="1"/>
    </xf>
    <xf numFmtId="0" fontId="1" fillId="0" borderId="64">
      <alignment vertical="center" wrapText="1"/>
    </xf>
    <xf numFmtId="0" fontId="19" fillId="0" borderId="64">
      <alignment vertical="center" wrapText="1"/>
    </xf>
    <xf numFmtId="0" fontId="19" fillId="0" borderId="64">
      <alignment horizontal="right" vertical="center" wrapText="1"/>
    </xf>
    <xf numFmtId="0" fontId="19" fillId="0" borderId="64">
      <alignment horizontal="right" vertical="center" wrapText="1"/>
    </xf>
    <xf numFmtId="0" fontId="13" fillId="0" borderId="64">
      <alignment vertical="center" wrapText="1"/>
    </xf>
    <xf numFmtId="0" fontId="19" fillId="0" borderId="64">
      <alignment horizontal="right" vertical="center" wrapText="1"/>
    </xf>
    <xf numFmtId="0" fontId="15" fillId="28" borderId="64">
      <alignment horizontal="center" vertical="center" wrapText="1"/>
    </xf>
    <xf numFmtId="0" fontId="15" fillId="28" borderId="64">
      <alignment horizontal="center" vertical="center" wrapText="1"/>
    </xf>
    <xf numFmtId="0" fontId="1" fillId="4" borderId="64"/>
    <xf numFmtId="0" fontId="1" fillId="29"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28"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4" borderId="64"/>
    <xf numFmtId="0" fontId="1" fillId="30" borderId="64">
      <alignment horizontal="left" indent="2" justifyLastLine="1"/>
    </xf>
    <xf numFmtId="0" fontId="1" fillId="30" borderId="64"/>
    <xf numFmtId="0" fontId="1" fillId="30" borderId="64"/>
    <xf numFmtId="0" fontId="1" fillId="28"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28"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28"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28"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28" borderId="64"/>
    <xf numFmtId="0" fontId="1" fillId="4" borderId="64"/>
    <xf numFmtId="0" fontId="1" fillId="4" borderId="64">
      <alignment horizontal="left" indent="1" justifyLastLine="1"/>
    </xf>
    <xf numFmtId="0" fontId="1" fillId="29"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29"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29"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29" borderId="64"/>
    <xf numFmtId="0" fontId="1" fillId="30" borderId="64"/>
    <xf numFmtId="0" fontId="1" fillId="30" borderId="64"/>
    <xf numFmtId="0" fontId="1" fillId="30" borderId="64"/>
    <xf numFmtId="0" fontId="1" fillId="4" borderId="64">
      <alignment horizontal="left" indent="1" justifyLastLine="1"/>
    </xf>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1" fillId="30" borderId="64"/>
    <xf numFmtId="0" fontId="1" fillId="30" borderId="64"/>
    <xf numFmtId="0" fontId="1" fillId="30" borderId="64"/>
    <xf numFmtId="0" fontId="1" fillId="30" borderId="64"/>
    <xf numFmtId="0" fontId="1" fillId="30" borderId="64"/>
    <xf numFmtId="0" fontId="1" fillId="30" borderId="64">
      <alignment horizontal="left" indent="2" justifyLastLine="1"/>
    </xf>
    <xf numFmtId="0" fontId="1" fillId="30" borderId="6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4" borderId="94"/>
    <xf numFmtId="0" fontId="1" fillId="4" borderId="94">
      <alignment horizontal="left" indent="1" justifyLastLine="1"/>
    </xf>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3" fillId="0" borderId="100">
      <alignment horizontal="left" vertical="center" wrapText="1"/>
    </xf>
    <xf numFmtId="0" fontId="14" fillId="4" borderId="100">
      <alignment horizontal="left" vertical="center"/>
    </xf>
    <xf numFmtId="0" fontId="15" fillId="4" borderId="100">
      <alignment horizontal="left" vertical="center" indent="1"/>
    </xf>
    <xf numFmtId="0" fontId="13" fillId="0" borderId="100">
      <alignment horizontal="center" vertical="center" wrapText="1"/>
    </xf>
    <xf numFmtId="0" fontId="13" fillId="0" borderId="100">
      <alignment horizontal="left" vertical="center" wrapText="1" indent="1"/>
    </xf>
    <xf numFmtId="0" fontId="18" fillId="4" borderId="100">
      <alignment horizontal="center" vertical="center" wrapText="1"/>
    </xf>
    <xf numFmtId="0" fontId="15" fillId="28" borderId="100">
      <alignment horizontal="left" vertical="center"/>
    </xf>
    <xf numFmtId="0" fontId="19" fillId="0" borderId="100">
      <alignment horizontal="left" vertical="center" wrapText="1" indent="2"/>
    </xf>
    <xf numFmtId="0" fontId="15" fillId="28" borderId="100">
      <alignment horizontal="center" vertical="center"/>
    </xf>
    <xf numFmtId="0" fontId="15" fillId="28" borderId="100">
      <alignment vertical="center"/>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9" fillId="0" borderId="100">
      <alignment vertical="center" wrapText="1"/>
    </xf>
    <xf numFmtId="0" fontId="1" fillId="0" borderId="100">
      <alignment vertical="center" wrapText="1"/>
    </xf>
    <xf numFmtId="0" fontId="19" fillId="0" borderId="100">
      <alignment vertical="center" wrapText="1"/>
    </xf>
    <xf numFmtId="0" fontId="19" fillId="0" borderId="100">
      <alignment horizontal="right" vertical="center" wrapText="1"/>
    </xf>
    <xf numFmtId="0" fontId="19" fillId="0" borderId="100">
      <alignment horizontal="right" vertical="center" wrapText="1"/>
    </xf>
    <xf numFmtId="0" fontId="13" fillId="0" borderId="100">
      <alignment vertical="center" wrapText="1"/>
    </xf>
    <xf numFmtId="0" fontId="19" fillId="0" borderId="100">
      <alignment horizontal="right" vertical="center" wrapText="1"/>
    </xf>
    <xf numFmtId="0" fontId="15" fillId="28" borderId="100">
      <alignment horizontal="center" vertical="center" wrapText="1"/>
    </xf>
    <xf numFmtId="0" fontId="15" fillId="28" borderId="100">
      <alignment horizontal="center" vertical="center" wrapText="1"/>
    </xf>
    <xf numFmtId="0" fontId="1" fillId="4" borderId="100"/>
    <xf numFmtId="0" fontId="1" fillId="29"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4" borderId="100"/>
    <xf numFmtId="0" fontId="1" fillId="30" borderId="100">
      <alignment horizontal="left" indent="2" justifyLastLine="1"/>
    </xf>
    <xf numFmtId="0" fontId="1" fillId="30" borderId="100"/>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28"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8"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28" borderId="100"/>
    <xf numFmtId="0" fontId="1" fillId="4" borderId="100"/>
    <xf numFmtId="0" fontId="1" fillId="4" borderId="100">
      <alignment horizontal="left" indent="1" justifyLastLine="1"/>
    </xf>
    <xf numFmtId="0" fontId="1" fillId="29"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29" borderId="100"/>
    <xf numFmtId="0" fontId="1" fillId="30" borderId="100"/>
    <xf numFmtId="0" fontId="1" fillId="30" borderId="100"/>
    <xf numFmtId="0" fontId="1" fillId="30" borderId="100"/>
    <xf numFmtId="0" fontId="1" fillId="4" borderId="100">
      <alignment horizontal="left" indent="1" justifyLastLine="1"/>
    </xf>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100"/>
    <xf numFmtId="0" fontId="1" fillId="30" borderId="100"/>
    <xf numFmtId="0" fontId="1" fillId="30" borderId="100"/>
    <xf numFmtId="0" fontId="1" fillId="30" borderId="100"/>
    <xf numFmtId="0" fontId="1" fillId="30" borderId="100"/>
    <xf numFmtId="0" fontId="1" fillId="30" borderId="100">
      <alignment horizontal="left" indent="2" justifyLastLine="1"/>
    </xf>
    <xf numFmtId="0" fontId="1" fillId="30" borderId="100"/>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5" fillId="28" borderId="94">
      <alignment horizontal="center" vertical="center" wrapText="1"/>
    </xf>
    <xf numFmtId="0" fontId="19" fillId="0" borderId="94">
      <alignment vertical="center" wrapText="1"/>
    </xf>
    <xf numFmtId="0" fontId="15" fillId="28" borderId="94">
      <alignment horizontal="center" vertical="center"/>
    </xf>
    <xf numFmtId="0" fontId="18" fillId="4" borderId="94">
      <alignment horizontal="center" vertical="center" wrapTex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28"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28" borderId="94"/>
    <xf numFmtId="0" fontId="1" fillId="30" borderId="94"/>
    <xf numFmtId="0" fontId="1" fillId="30" borderId="94"/>
    <xf numFmtId="0" fontId="19" fillId="0" borderId="94">
      <alignment horizontal="right" vertical="center" wrapText="1"/>
    </xf>
    <xf numFmtId="0" fontId="14" fillId="4" borderId="94">
      <alignment horizontal="left" vertical="center"/>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9" fillId="0" borderId="94">
      <alignment horizontal="right" vertical="center" wrapText="1"/>
    </xf>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4" borderId="94">
      <alignment horizontal="left" indent="1" justifyLastLine="1"/>
    </xf>
    <xf numFmtId="0" fontId="1" fillId="30" borderId="94">
      <alignment horizontal="left" indent="2" justifyLastLine="1"/>
    </xf>
    <xf numFmtId="0" fontId="1" fillId="30" borderId="94"/>
    <xf numFmtId="0" fontId="1" fillId="29" borderId="94"/>
    <xf numFmtId="0" fontId="1" fillId="30" borderId="94"/>
    <xf numFmtId="0" fontId="1" fillId="30" borderId="94">
      <alignment horizontal="left" indent="2" justifyLastLine="1"/>
    </xf>
    <xf numFmtId="0" fontId="1" fillId="28"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9" fillId="0" borderId="94">
      <alignment horizontal="right" vertical="center" wrapText="1"/>
    </xf>
    <xf numFmtId="0" fontId="19" fillId="0" borderId="94">
      <alignment horizontal="right" vertical="center" wrapText="1"/>
    </xf>
    <xf numFmtId="0" fontId="19" fillId="0" borderId="94">
      <alignment horizontal="left" vertical="center" wrapText="1" indent="2"/>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3" fillId="0" borderId="94">
      <alignment vertical="center" wrapText="1"/>
    </xf>
    <xf numFmtId="0" fontId="19" fillId="0" borderId="94">
      <alignment vertical="center" wrapText="1"/>
    </xf>
    <xf numFmtId="0" fontId="13" fillId="0" borderId="94">
      <alignment vertical="center" wrapText="1"/>
    </xf>
    <xf numFmtId="0" fontId="15" fillId="28" borderId="94">
      <alignment vertical="center"/>
    </xf>
    <xf numFmtId="0" fontId="15" fillId="28" borderId="94">
      <alignment horizontal="left" vertical="center"/>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indent="1"/>
    </xf>
    <xf numFmtId="0" fontId="15" fillId="4" borderId="94">
      <alignment horizontal="left" vertical="center" indent="1"/>
    </xf>
    <xf numFmtId="0" fontId="13" fillId="0" borderId="94">
      <alignment horizontal="left" vertical="center" wrapText="1"/>
    </xf>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xf>
    <xf numFmtId="0" fontId="15" fillId="4" borderId="94">
      <alignment horizontal="left" vertical="center" indent="1"/>
    </xf>
    <xf numFmtId="0" fontId="13" fillId="0" borderId="94">
      <alignment horizontal="left" vertical="center" wrapText="1" indent="1"/>
    </xf>
    <xf numFmtId="0" fontId="18" fillId="4" borderId="94">
      <alignment horizontal="center" vertical="center" wrapText="1"/>
    </xf>
    <xf numFmtId="0" fontId="19" fillId="0" borderId="94">
      <alignment horizontal="left" vertical="center" wrapText="1" indent="2"/>
    </xf>
    <xf numFmtId="0" fontId="15" fillId="28" borderId="94">
      <alignment horizontal="center" vertical="center"/>
    </xf>
    <xf numFmtId="0" fontId="19" fillId="0" borderId="94">
      <alignment horizontal="right" vertical="center" wrapText="1"/>
    </xf>
    <xf numFmtId="0" fontId="19" fillId="0" borderId="94">
      <alignment vertical="center" wrapText="1"/>
    </xf>
    <xf numFmtId="0" fontId="19" fillId="0" borderId="94">
      <alignment horizontal="right" vertical="center" wrapText="1"/>
    </xf>
    <xf numFmtId="0" fontId="15" fillId="28" borderId="94">
      <alignment horizontal="center" vertical="center" wrapText="1"/>
    </xf>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4"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4"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29" borderId="94"/>
    <xf numFmtId="0" fontId="1" fillId="4" borderId="94">
      <alignment horizontal="left" indent="1" justifyLastLine="1"/>
    </xf>
    <xf numFmtId="0" fontId="1" fillId="30" borderId="94"/>
    <xf numFmtId="0" fontId="1" fillId="30" borderId="94"/>
    <xf numFmtId="0" fontId="1" fillId="30" borderId="94"/>
    <xf numFmtId="0" fontId="1" fillId="30" borderId="94">
      <alignment horizontal="left" indent="2" justifyLastLine="1"/>
    </xf>
    <xf numFmtId="0" fontId="6" fillId="24" borderId="96" applyNumberFormat="0" applyAlignment="0" applyProtection="0"/>
    <xf numFmtId="0" fontId="13" fillId="0" borderId="94">
      <alignment horizontal="center" vertical="center" wrapText="1"/>
    </xf>
    <xf numFmtId="0" fontId="19" fillId="0" borderId="94">
      <alignment horizontal="right" vertical="center" wrapText="1"/>
    </xf>
    <xf numFmtId="0" fontId="19" fillId="0" borderId="94">
      <alignment horizontal="right" vertical="center" wrapText="1"/>
    </xf>
    <xf numFmtId="0" fontId="15" fillId="28" borderId="94">
      <alignment horizontal="center" vertical="center" wrapText="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28"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28"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5" fillId="28" borderId="94">
      <alignment horizontal="left" vertical="center"/>
    </xf>
    <xf numFmtId="0" fontId="15" fillId="28" borderId="94">
      <alignment vertical="center"/>
    </xf>
    <xf numFmtId="0" fontId="13" fillId="0" borderId="94">
      <alignment vertical="center" wrapText="1"/>
    </xf>
    <xf numFmtId="0" fontId="19" fillId="0" borderId="94">
      <alignment vertical="center" wrapText="1"/>
    </xf>
    <xf numFmtId="0" fontId="13" fillId="0" borderId="94">
      <alignment vertical="center" wrapText="1"/>
    </xf>
    <xf numFmtId="0" fontId="1" fillId="4"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6" fillId="24" borderId="96" applyNumberFormat="0" applyAlignment="0" applyProtection="0"/>
    <xf numFmtId="0" fontId="14" fillId="4" borderId="94">
      <alignment horizontal="left" vertical="center"/>
    </xf>
    <xf numFmtId="0" fontId="1" fillId="0" borderId="94">
      <alignment vertical="center" wrapText="1"/>
    </xf>
    <xf numFmtId="0" fontId="19" fillId="0" borderId="94">
      <alignment horizontal="right" vertical="center" wrapText="1"/>
    </xf>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1" fillId="30" borderId="94"/>
    <xf numFmtId="0" fontId="1" fillId="30" borderId="94">
      <alignment horizontal="left" indent="2" justifyLastLine="1"/>
    </xf>
    <xf numFmtId="0" fontId="1" fillId="30" borderId="94"/>
    <xf numFmtId="0" fontId="1" fillId="4" borderId="94"/>
    <xf numFmtId="0" fontId="1" fillId="28" borderId="94"/>
    <xf numFmtId="0" fontId="13" fillId="0" borderId="94">
      <alignment horizontal="center" vertical="center" wrapText="1"/>
    </xf>
    <xf numFmtId="0" fontId="19" fillId="0" borderId="94">
      <alignment horizontal="right" vertical="center" wrapText="1"/>
    </xf>
    <xf numFmtId="0" fontId="15" fillId="28" borderId="94">
      <alignment horizontal="center" vertical="center" wrapText="1"/>
    </xf>
    <xf numFmtId="0" fontId="1" fillId="30" borderId="94">
      <alignment horizontal="left" indent="2" justifyLastLine="1"/>
    </xf>
    <xf numFmtId="0" fontId="1" fillId="30" borderId="94">
      <alignment horizontal="left" indent="2" justifyLastLine="1"/>
    </xf>
    <xf numFmtId="0" fontId="1" fillId="28"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xf numFmtId="0" fontId="1" fillId="4" borderId="94">
      <alignment horizontal="left" indent="1" justifyLastLine="1"/>
    </xf>
    <xf numFmtId="0" fontId="1" fillId="30" borderId="94"/>
    <xf numFmtId="0" fontId="1" fillId="30" borderId="94"/>
    <xf numFmtId="0" fontId="1" fillId="30"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alignment horizontal="left" indent="2" justifyLastLine="1"/>
    </xf>
    <xf numFmtId="0" fontId="1" fillId="30" borderId="94">
      <alignment horizontal="left" indent="2" justifyLastLine="1"/>
    </xf>
    <xf numFmtId="0" fontId="1" fillId="30" borderId="94"/>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alignment horizontal="left" indent="2" justifyLastLine="1"/>
    </xf>
    <xf numFmtId="0" fontId="1" fillId="30" borderId="94"/>
    <xf numFmtId="0" fontId="1" fillId="30" borderId="94"/>
    <xf numFmtId="0" fontId="1" fillId="29" borderId="94"/>
    <xf numFmtId="0" fontId="1" fillId="30" borderId="94">
      <alignment horizontal="left" indent="2" justifyLastLine="1"/>
    </xf>
    <xf numFmtId="0" fontId="1" fillId="30" borderId="94">
      <alignment horizontal="left" indent="2"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0" borderId="94">
      <alignment vertical="center" wrapText="1"/>
    </xf>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6" fillId="24" borderId="96" applyNumberFormat="0" applyAlignment="0" applyProtection="0"/>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1" fillId="11" borderId="96" applyNumberFormat="0" applyAlignment="0" applyProtection="0"/>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2" fillId="27" borderId="97" applyNumberFormat="0" applyFon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7" fillId="24" borderId="98" applyNumberFormat="0" applyAlignment="0" applyProtection="0"/>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4" borderId="94"/>
    <xf numFmtId="0" fontId="1" fillId="29"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9" borderId="94"/>
    <xf numFmtId="0" fontId="1" fillId="30" borderId="94"/>
    <xf numFmtId="0" fontId="1" fillId="4" borderId="94">
      <alignment horizontal="left" indent="1"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28"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28"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3" fillId="0" borderId="94">
      <alignment horizontal="left" vertical="center" wrapText="1"/>
    </xf>
    <xf numFmtId="0" fontId="14" fillId="4" borderId="94">
      <alignment horizontal="left" vertical="center"/>
    </xf>
    <xf numFmtId="0" fontId="15" fillId="4" borderId="94">
      <alignment horizontal="left" vertical="center" indent="1"/>
    </xf>
    <xf numFmtId="0" fontId="13" fillId="0" borderId="94">
      <alignment horizontal="center" vertical="center" wrapText="1"/>
    </xf>
    <xf numFmtId="0" fontId="13" fillId="0" borderId="94">
      <alignment horizontal="left" vertical="center" wrapText="1" indent="1"/>
    </xf>
    <xf numFmtId="0" fontId="18" fillId="4" borderId="94">
      <alignment horizontal="center" vertical="center" wrapText="1"/>
    </xf>
    <xf numFmtId="0" fontId="15" fillId="28" borderId="94">
      <alignment horizontal="left" vertical="center"/>
    </xf>
    <xf numFmtId="0" fontId="19" fillId="0" borderId="94">
      <alignment horizontal="left" vertical="center" wrapText="1" indent="2"/>
    </xf>
    <xf numFmtId="0" fontId="15" fillId="28" borderId="94">
      <alignment horizontal="center" vertical="center"/>
    </xf>
    <xf numFmtId="0" fontId="15" fillId="28" borderId="94">
      <alignment vertical="center"/>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9" fillId="0" borderId="94">
      <alignment vertical="center" wrapText="1"/>
    </xf>
    <xf numFmtId="0" fontId="1" fillId="0" borderId="94">
      <alignment vertical="center" wrapText="1"/>
    </xf>
    <xf numFmtId="0" fontId="19" fillId="0" borderId="94">
      <alignment vertical="center" wrapText="1"/>
    </xf>
    <xf numFmtId="0" fontId="19" fillId="0" borderId="94">
      <alignment horizontal="right" vertical="center" wrapText="1"/>
    </xf>
    <xf numFmtId="0" fontId="19" fillId="0" borderId="94">
      <alignment horizontal="right" vertical="center" wrapText="1"/>
    </xf>
    <xf numFmtId="0" fontId="13" fillId="0" borderId="94">
      <alignment vertical="center" wrapText="1"/>
    </xf>
    <xf numFmtId="0" fontId="19" fillId="0" borderId="94">
      <alignment horizontal="right" vertical="center" wrapText="1"/>
    </xf>
    <xf numFmtId="0" fontId="15" fillId="28" borderId="94">
      <alignment horizontal="center" vertical="center" wrapText="1"/>
    </xf>
    <xf numFmtId="0" fontId="15" fillId="28" borderId="94">
      <alignment horizontal="center" vertical="center" wrapText="1"/>
    </xf>
    <xf numFmtId="0" fontId="1" fillId="4" borderId="94"/>
    <xf numFmtId="0" fontId="1" fillId="29"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4" borderId="94"/>
    <xf numFmtId="0" fontId="1" fillId="30" borderId="94">
      <alignment horizontal="left" indent="2" justifyLastLine="1"/>
    </xf>
    <xf numFmtId="0" fontId="1" fillId="30" borderId="94"/>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28"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8"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28" borderId="94"/>
    <xf numFmtId="0" fontId="1" fillId="4" borderId="94"/>
    <xf numFmtId="0" fontId="1" fillId="4" borderId="94">
      <alignment horizontal="left" indent="1" justifyLastLine="1"/>
    </xf>
    <xf numFmtId="0" fontId="1" fillId="29"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29" borderId="94"/>
    <xf numFmtId="0" fontId="1" fillId="30" borderId="94"/>
    <xf numFmtId="0" fontId="1" fillId="30" borderId="94"/>
    <xf numFmtId="0" fontId="1" fillId="30" borderId="94"/>
    <xf numFmtId="0" fontId="1" fillId="4" borderId="94">
      <alignment horizontal="left" indent="1" justifyLastLine="1"/>
    </xf>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1" fillId="30" borderId="94"/>
    <xf numFmtId="0" fontId="1" fillId="30" borderId="94"/>
    <xf numFmtId="0" fontId="1" fillId="30" borderId="94"/>
    <xf numFmtId="0" fontId="1" fillId="30" borderId="94"/>
    <xf numFmtId="0" fontId="1" fillId="30" borderId="94"/>
    <xf numFmtId="0" fontId="1" fillId="30" borderId="94">
      <alignment horizontal="left" indent="2" justifyLastLine="1"/>
    </xf>
    <xf numFmtId="0" fontId="1" fillId="30" borderId="94"/>
    <xf numFmtId="0" fontId="42" fillId="0" borderId="0" applyNumberFormat="0" applyFill="0" applyBorder="0" applyAlignment="0" applyProtection="0"/>
    <xf numFmtId="164" fontId="1" fillId="0" borderId="0"/>
    <xf numFmtId="164" fontId="1" fillId="0" borderId="0"/>
    <xf numFmtId="164" fontId="1" fillId="0" borderId="0"/>
    <xf numFmtId="0" fontId="4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9"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29" borderId="116"/>
    <xf numFmtId="0" fontId="1" fillId="4" borderId="116">
      <alignment horizontal="left" indent="1" justifyLastLine="1"/>
    </xf>
    <xf numFmtId="0" fontId="1" fillId="4"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28"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8" borderId="116"/>
    <xf numFmtId="0" fontId="1" fillId="30" borderId="116"/>
    <xf numFmtId="0" fontId="1" fillId="30" borderId="116"/>
    <xf numFmtId="0" fontId="1" fillId="30" borderId="116">
      <alignment horizontal="left" indent="2" justifyLastLine="1"/>
    </xf>
    <xf numFmtId="0" fontId="1" fillId="4"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28"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29" borderId="116"/>
    <xf numFmtId="0" fontId="1" fillId="4" borderId="116"/>
    <xf numFmtId="0" fontId="15" fillId="28" borderId="116">
      <alignment horizontal="center" vertical="center" wrapText="1"/>
    </xf>
    <xf numFmtId="0" fontId="15" fillId="28" borderId="116">
      <alignment horizontal="center"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9" fillId="0" borderId="116">
      <alignment horizontal="right" vertical="center" wrapText="1"/>
    </xf>
    <xf numFmtId="0" fontId="19" fillId="0" borderId="116">
      <alignment vertical="center" wrapText="1"/>
    </xf>
    <xf numFmtId="0" fontId="1" fillId="0" borderId="116">
      <alignment vertical="center" wrapText="1"/>
    </xf>
    <xf numFmtId="0" fontId="19" fillId="0" borderId="116">
      <alignment vertical="center" wrapText="1"/>
    </xf>
    <xf numFmtId="0" fontId="19" fillId="0" borderId="116">
      <alignment horizontal="right" vertical="center" wrapText="1"/>
    </xf>
    <xf numFmtId="0" fontId="13" fillId="0" borderId="116">
      <alignment vertical="center" wrapText="1"/>
    </xf>
    <xf numFmtId="0" fontId="19" fillId="0" borderId="116">
      <alignment horizontal="right" vertical="center" wrapText="1"/>
    </xf>
    <xf numFmtId="0" fontId="15" fillId="28" borderId="116">
      <alignment vertical="center"/>
    </xf>
    <xf numFmtId="0" fontId="15" fillId="28" borderId="116">
      <alignment horizontal="center" vertical="center"/>
    </xf>
    <xf numFmtId="0" fontId="19" fillId="0" borderId="116">
      <alignment horizontal="left" vertical="center" wrapText="1" indent="2"/>
    </xf>
    <xf numFmtId="0" fontId="15" fillId="28" borderId="116">
      <alignment horizontal="left" vertical="center"/>
    </xf>
    <xf numFmtId="0" fontId="18" fillId="4" borderId="116">
      <alignment horizontal="center" vertical="center" wrapText="1"/>
    </xf>
    <xf numFmtId="0" fontId="13" fillId="0" borderId="116">
      <alignment horizontal="left" vertical="center" wrapText="1" indent="1"/>
    </xf>
    <xf numFmtId="0" fontId="13" fillId="0" borderId="116">
      <alignment horizontal="center" vertical="center" wrapText="1"/>
    </xf>
    <xf numFmtId="0" fontId="15" fillId="4" borderId="116">
      <alignment horizontal="left" vertical="center" indent="1"/>
    </xf>
    <xf numFmtId="0" fontId="14" fillId="4" borderId="116">
      <alignment horizontal="left" vertical="center"/>
    </xf>
    <xf numFmtId="0" fontId="13" fillId="0" borderId="116">
      <alignment horizontal="left" vertical="center" wrapText="1"/>
    </xf>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6" fillId="24"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11" fillId="11" borderId="102" applyNumberForma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2" fillId="27" borderId="103" applyNumberFormat="0" applyFon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17" fillId="24" borderId="104" applyNumberFormat="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20" fillId="0" borderId="105" applyNumberFormat="0" applyFill="0" applyAlignment="0" applyProtection="0"/>
    <xf numFmtId="0" fontId="13" fillId="0" borderId="106">
      <alignment horizontal="left" vertical="center" wrapText="1"/>
    </xf>
    <xf numFmtId="0" fontId="14" fillId="4" borderId="106">
      <alignment horizontal="left" vertical="center"/>
    </xf>
    <xf numFmtId="0" fontId="15" fillId="4" borderId="106">
      <alignment horizontal="left" vertical="center" indent="1"/>
    </xf>
    <xf numFmtId="0" fontId="13" fillId="0" borderId="106">
      <alignment horizontal="center" vertical="center" wrapText="1"/>
    </xf>
    <xf numFmtId="0" fontId="13" fillId="0" borderId="106">
      <alignment horizontal="left" vertical="center" wrapText="1" indent="1"/>
    </xf>
    <xf numFmtId="0" fontId="18" fillId="4" borderId="106">
      <alignment horizontal="center" vertical="center" wrapText="1"/>
    </xf>
    <xf numFmtId="0" fontId="15" fillId="28" borderId="106">
      <alignment horizontal="left" vertical="center"/>
    </xf>
    <xf numFmtId="0" fontId="19" fillId="0" borderId="106">
      <alignment horizontal="left" vertical="center" wrapText="1" indent="2"/>
    </xf>
    <xf numFmtId="0" fontId="15" fillId="28" borderId="106">
      <alignment horizontal="center" vertical="center"/>
    </xf>
    <xf numFmtId="0" fontId="15" fillId="28" borderId="106">
      <alignment vertical="center"/>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9" fillId="0" borderId="106">
      <alignment vertical="center" wrapText="1"/>
    </xf>
    <xf numFmtId="0" fontId="1" fillId="0" borderId="106">
      <alignment vertical="center" wrapText="1"/>
    </xf>
    <xf numFmtId="0" fontId="19" fillId="0" borderId="106">
      <alignment vertical="center" wrapText="1"/>
    </xf>
    <xf numFmtId="0" fontId="19" fillId="0" borderId="106">
      <alignment horizontal="right" vertical="center" wrapText="1"/>
    </xf>
    <xf numFmtId="0" fontId="19" fillId="0" borderId="106">
      <alignment horizontal="right" vertical="center" wrapText="1"/>
    </xf>
    <xf numFmtId="0" fontId="13" fillId="0" borderId="106">
      <alignment vertical="center" wrapText="1"/>
    </xf>
    <xf numFmtId="0" fontId="19" fillId="0" borderId="106">
      <alignment horizontal="right" vertical="center" wrapText="1"/>
    </xf>
    <xf numFmtId="0" fontId="15" fillId="28" borderId="106">
      <alignment horizontal="center" vertical="center" wrapText="1"/>
    </xf>
    <xf numFmtId="0" fontId="15" fillId="28" borderId="106">
      <alignment horizontal="center" vertical="center" wrapText="1"/>
    </xf>
    <xf numFmtId="0" fontId="1" fillId="4" borderId="106"/>
    <xf numFmtId="0" fontId="1" fillId="29"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4" borderId="106"/>
    <xf numFmtId="0" fontId="1" fillId="30" borderId="106">
      <alignment horizontal="left" indent="2" justifyLastLine="1"/>
    </xf>
    <xf numFmtId="0" fontId="1" fillId="30" borderId="106"/>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28"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8"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28" borderId="106"/>
    <xf numFmtId="0" fontId="1" fillId="4" borderId="106"/>
    <xf numFmtId="0" fontId="1" fillId="4" borderId="106">
      <alignment horizontal="left" indent="1" justifyLastLine="1"/>
    </xf>
    <xf numFmtId="0" fontId="1" fillId="29"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29" borderId="106"/>
    <xf numFmtId="0" fontId="1" fillId="30" borderId="106"/>
    <xf numFmtId="0" fontId="1" fillId="30" borderId="106"/>
    <xf numFmtId="0" fontId="1" fillId="30" borderId="106"/>
    <xf numFmtId="0" fontId="1" fillId="4" borderId="106">
      <alignment horizontal="left" indent="1" justifyLastLine="1"/>
    </xf>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06"/>
    <xf numFmtId="0" fontId="1" fillId="30" borderId="106"/>
    <xf numFmtId="0" fontId="1" fillId="30" borderId="106"/>
    <xf numFmtId="0" fontId="1" fillId="30" borderId="106"/>
    <xf numFmtId="0" fontId="1" fillId="30" borderId="106"/>
    <xf numFmtId="0" fontId="1" fillId="30" borderId="106">
      <alignment horizontal="left" indent="2" justifyLastLine="1"/>
    </xf>
    <xf numFmtId="0" fontId="1" fillId="30" borderId="106"/>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07"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6" fillId="24" borderId="107"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6" fillId="24" borderId="107"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1" fillId="11" borderId="107"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2" fillId="27" borderId="108" applyNumberFormat="0" applyFon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7" fillId="24" borderId="109"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20" fillId="0" borderId="110"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5" fillId="28" borderId="111">
      <alignment horizontal="center" vertical="center" wrapText="1"/>
    </xf>
    <xf numFmtId="0" fontId="19" fillId="0" borderId="111">
      <alignment vertical="center" wrapText="1"/>
    </xf>
    <xf numFmtId="0" fontId="15" fillId="28" borderId="111">
      <alignment horizontal="center" vertical="center"/>
    </xf>
    <xf numFmtId="0" fontId="18" fillId="4" borderId="111">
      <alignment horizontal="center" vertical="center" wrapTex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28" borderId="111"/>
    <xf numFmtId="0" fontId="1" fillId="30" borderId="111"/>
    <xf numFmtId="0" fontId="1" fillId="30" borderId="111"/>
    <xf numFmtId="0" fontId="19" fillId="0" borderId="111">
      <alignment horizontal="right" vertical="center" wrapText="1"/>
    </xf>
    <xf numFmtId="0" fontId="14" fillId="4" borderId="111">
      <alignment horizontal="left" vertical="center"/>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4" borderId="111">
      <alignment horizontal="left" indent="1" justifyLastLine="1"/>
    </xf>
    <xf numFmtId="0" fontId="1" fillId="30" borderId="111">
      <alignment horizontal="left" indent="2" justifyLastLine="1"/>
    </xf>
    <xf numFmtId="0" fontId="1" fillId="30" borderId="111"/>
    <xf numFmtId="0" fontId="1" fillId="29" borderId="111"/>
    <xf numFmtId="0" fontId="1" fillId="30" borderId="111"/>
    <xf numFmtId="0" fontId="1" fillId="30" borderId="111">
      <alignment horizontal="left" indent="2" justifyLastLine="1"/>
    </xf>
    <xf numFmtId="0" fontId="1" fillId="28"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9" fillId="0" borderId="111">
      <alignment horizontal="right" vertical="center" wrapText="1"/>
    </xf>
    <xf numFmtId="0" fontId="19" fillId="0" borderId="111">
      <alignment horizontal="right" vertical="center" wrapText="1"/>
    </xf>
    <xf numFmtId="0" fontId="19" fillId="0" borderId="111">
      <alignment horizontal="left" vertical="center" wrapText="1" indent="2"/>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3" fillId="0" borderId="111">
      <alignment vertical="center" wrapText="1"/>
    </xf>
    <xf numFmtId="0" fontId="19" fillId="0" borderId="111">
      <alignment vertical="center" wrapText="1"/>
    </xf>
    <xf numFmtId="0" fontId="13" fillId="0" borderId="111">
      <alignment vertical="center" wrapText="1"/>
    </xf>
    <xf numFmtId="0" fontId="15" fillId="28" borderId="111">
      <alignment vertical="center"/>
    </xf>
    <xf numFmtId="0" fontId="15" fillId="28" borderId="111">
      <alignment horizontal="left" vertical="center"/>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indent="1"/>
    </xf>
    <xf numFmtId="0" fontId="15" fillId="4" borderId="111">
      <alignment horizontal="left" vertical="center" indent="1"/>
    </xf>
    <xf numFmtId="0" fontId="13" fillId="0" borderId="111">
      <alignment horizontal="left" vertical="center" wrapText="1"/>
    </xf>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5" fillId="4" borderId="111">
      <alignment horizontal="left" vertical="center" indent="1"/>
    </xf>
    <xf numFmtId="0" fontId="13" fillId="0" borderId="111">
      <alignment horizontal="left" vertical="center" wrapText="1" indent="1"/>
    </xf>
    <xf numFmtId="0" fontId="18" fillId="4" borderId="111">
      <alignment horizontal="center" vertical="center" wrapText="1"/>
    </xf>
    <xf numFmtId="0" fontId="19" fillId="0" borderId="111">
      <alignment horizontal="left" vertical="center" wrapText="1" indent="2"/>
    </xf>
    <xf numFmtId="0" fontId="15" fillId="28" borderId="111">
      <alignment horizontal="center" vertical="center"/>
    </xf>
    <xf numFmtId="0" fontId="19" fillId="0" borderId="111">
      <alignment horizontal="right" vertical="center" wrapText="1"/>
    </xf>
    <xf numFmtId="0" fontId="19" fillId="0" borderId="111">
      <alignmen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4"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29"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6" fillId="24" borderId="112" applyNumberFormat="0" applyAlignment="0" applyProtection="0"/>
    <xf numFmtId="0" fontId="13" fillId="0" borderId="111">
      <alignment horizontal="center" vertical="center" wrapText="1"/>
    </xf>
    <xf numFmtId="0" fontId="19" fillId="0" borderId="111">
      <alignment horizontal="right" vertical="center" wrapText="1"/>
    </xf>
    <xf numFmtId="0" fontId="19" fillId="0" borderId="111">
      <alignment horizontal="right" vertical="center" wrapText="1"/>
    </xf>
    <xf numFmtId="0" fontId="15" fillId="28" borderId="111">
      <alignment horizontal="center" vertical="center" wrapText="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5" fillId="28" borderId="111">
      <alignment horizontal="left" vertical="center"/>
    </xf>
    <xf numFmtId="0" fontId="15" fillId="28" borderId="111">
      <alignment vertical="center"/>
    </xf>
    <xf numFmtId="0" fontId="13" fillId="0" borderId="111">
      <alignment vertical="center" wrapText="1"/>
    </xf>
    <xf numFmtId="0" fontId="19" fillId="0" borderId="111">
      <alignment vertical="center" wrapText="1"/>
    </xf>
    <xf numFmtId="0" fontId="13" fillId="0" borderId="111">
      <alignment vertical="center" wrapText="1"/>
    </xf>
    <xf numFmtId="0" fontId="1" fillId="4"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6" fillId="24" borderId="112" applyNumberFormat="0" applyAlignment="0" applyProtection="0"/>
    <xf numFmtId="0" fontId="14" fillId="4" borderId="111">
      <alignment horizontal="left" vertical="center"/>
    </xf>
    <xf numFmtId="0" fontId="1" fillId="0" borderId="111">
      <alignment vertical="center" wrapText="1"/>
    </xf>
    <xf numFmtId="0" fontId="19" fillId="0" borderId="111">
      <alignment horizontal="righ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1" fillId="30" borderId="111"/>
    <xf numFmtId="0" fontId="1" fillId="30" borderId="111">
      <alignment horizontal="left" indent="2" justifyLastLine="1"/>
    </xf>
    <xf numFmtId="0" fontId="1" fillId="30" borderId="111"/>
    <xf numFmtId="0" fontId="1" fillId="4" borderId="111"/>
    <xf numFmtId="0" fontId="1" fillId="28" borderId="111"/>
    <xf numFmtId="0" fontId="13" fillId="0" borderId="111">
      <alignment horizontal="center" vertical="center" wrapText="1"/>
    </xf>
    <xf numFmtId="0" fontId="19" fillId="0" borderId="111">
      <alignment horizontal="right" vertical="center" wrapText="1"/>
    </xf>
    <xf numFmtId="0" fontId="15" fillId="28" borderId="111">
      <alignment horizontal="center" vertical="center" wrapText="1"/>
    </xf>
    <xf numFmtId="0" fontId="1" fillId="30" borderId="111">
      <alignment horizontal="left" indent="2" justifyLastLine="1"/>
    </xf>
    <xf numFmtId="0" fontId="1" fillId="30" borderId="111">
      <alignment horizontal="left" indent="2" justifyLastLine="1"/>
    </xf>
    <xf numFmtId="0" fontId="1" fillId="28"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alignment horizontal="left" indent="2" justifyLastLine="1"/>
    </xf>
    <xf numFmtId="0" fontId="1" fillId="30" borderId="111">
      <alignment horizontal="left" indent="2" justifyLastLine="1"/>
    </xf>
    <xf numFmtId="0" fontId="1" fillId="30" borderId="111"/>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alignment horizontal="left" indent="2"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0" borderId="111">
      <alignment vertical="center" wrapText="1"/>
    </xf>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6" fillId="24" borderId="112" applyNumberFormat="0" applyAlignment="0" applyProtection="0"/>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1" fillId="11" borderId="112" applyNumberFormat="0" applyAlignment="0" applyProtection="0"/>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2" fillId="27" borderId="113" applyNumberFormat="0" applyFon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7" fillId="24" borderId="114" applyNumberFormat="0" applyAlignment="0" applyProtection="0"/>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4" borderId="111"/>
    <xf numFmtId="0" fontId="1" fillId="29"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9" borderId="111"/>
    <xf numFmtId="0" fontId="1" fillId="30" borderId="111"/>
    <xf numFmtId="0" fontId="1" fillId="4" borderId="111">
      <alignment horizontal="left" indent="1"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28"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28"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3" fillId="0" borderId="111">
      <alignment horizontal="left" vertical="center" wrapText="1"/>
    </xf>
    <xf numFmtId="0" fontId="14" fillId="4" borderId="111">
      <alignment horizontal="left" vertical="center"/>
    </xf>
    <xf numFmtId="0" fontId="15" fillId="4" borderId="111">
      <alignment horizontal="left" vertical="center" indent="1"/>
    </xf>
    <xf numFmtId="0" fontId="13" fillId="0" borderId="111">
      <alignment horizontal="center" vertical="center" wrapText="1"/>
    </xf>
    <xf numFmtId="0" fontId="13" fillId="0" borderId="111">
      <alignment horizontal="left" vertical="center" wrapText="1" indent="1"/>
    </xf>
    <xf numFmtId="0" fontId="18" fillId="4" borderId="111">
      <alignment horizontal="center" vertical="center" wrapText="1"/>
    </xf>
    <xf numFmtId="0" fontId="15" fillId="28" borderId="111">
      <alignment horizontal="left" vertical="center"/>
    </xf>
    <xf numFmtId="0" fontId="19" fillId="0" borderId="111">
      <alignment horizontal="left" vertical="center" wrapText="1" indent="2"/>
    </xf>
    <xf numFmtId="0" fontId="15" fillId="28" borderId="111">
      <alignment horizontal="center" vertical="center"/>
    </xf>
    <xf numFmtId="0" fontId="15" fillId="28" borderId="111">
      <alignment vertical="center"/>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9" fillId="0" borderId="111">
      <alignment vertical="center" wrapText="1"/>
    </xf>
    <xf numFmtId="0" fontId="1" fillId="0" borderId="111">
      <alignment vertical="center" wrapText="1"/>
    </xf>
    <xf numFmtId="0" fontId="19" fillId="0" borderId="111">
      <alignment vertical="center" wrapText="1"/>
    </xf>
    <xf numFmtId="0" fontId="19" fillId="0" borderId="111">
      <alignment horizontal="right" vertical="center" wrapText="1"/>
    </xf>
    <xf numFmtId="0" fontId="19" fillId="0" borderId="111">
      <alignment horizontal="right" vertical="center" wrapText="1"/>
    </xf>
    <xf numFmtId="0" fontId="13" fillId="0" borderId="111">
      <alignment vertical="center" wrapText="1"/>
    </xf>
    <xf numFmtId="0" fontId="19" fillId="0" borderId="111">
      <alignment horizontal="right" vertical="center" wrapText="1"/>
    </xf>
    <xf numFmtId="0" fontId="15" fillId="28" borderId="111">
      <alignment horizontal="center" vertical="center" wrapText="1"/>
    </xf>
    <xf numFmtId="0" fontId="15" fillId="28" borderId="111">
      <alignment horizontal="center" vertical="center" wrapText="1"/>
    </xf>
    <xf numFmtId="0" fontId="1" fillId="4" borderId="111"/>
    <xf numFmtId="0" fontId="1" fillId="29"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4" borderId="111"/>
    <xf numFmtId="0" fontId="1" fillId="30" borderId="111">
      <alignment horizontal="left" indent="2" justifyLastLine="1"/>
    </xf>
    <xf numFmtId="0" fontId="1" fillId="30" borderId="111"/>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28"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8"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28" borderId="111"/>
    <xf numFmtId="0" fontId="1" fillId="4" borderId="111"/>
    <xf numFmtId="0" fontId="1" fillId="4" borderId="111">
      <alignment horizontal="left" indent="1" justifyLastLine="1"/>
    </xf>
    <xf numFmtId="0" fontId="1" fillId="29"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29" borderId="111"/>
    <xf numFmtId="0" fontId="1" fillId="30" borderId="111"/>
    <xf numFmtId="0" fontId="1" fillId="30" borderId="111"/>
    <xf numFmtId="0" fontId="1" fillId="30" borderId="111"/>
    <xf numFmtId="0" fontId="1" fillId="4" borderId="111">
      <alignment horizontal="left" indent="1" justifyLastLine="1"/>
    </xf>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1"/>
    <xf numFmtId="0" fontId="1" fillId="30" borderId="111"/>
    <xf numFmtId="0" fontId="1" fillId="30" borderId="111"/>
    <xf numFmtId="0" fontId="1" fillId="30" borderId="111"/>
    <xf numFmtId="0" fontId="1" fillId="30" borderId="111"/>
    <xf numFmtId="0" fontId="1" fillId="30" borderId="111">
      <alignment horizontal="left" indent="2" justifyLastLine="1"/>
    </xf>
    <xf numFmtId="0" fontId="1" fillId="30" borderId="111"/>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29" borderId="116"/>
    <xf numFmtId="0" fontId="1" fillId="30" borderId="116"/>
    <xf numFmtId="0" fontId="1" fillId="30" borderId="116"/>
    <xf numFmtId="0" fontId="1" fillId="30" borderId="116"/>
    <xf numFmtId="0" fontId="1" fillId="4" borderId="116">
      <alignment horizontal="left" indent="1" justifyLastLine="1"/>
    </xf>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1" fillId="30" borderId="116"/>
    <xf numFmtId="0" fontId="1" fillId="30" borderId="116"/>
    <xf numFmtId="0" fontId="1" fillId="30" borderId="116"/>
    <xf numFmtId="0" fontId="1" fillId="30" borderId="116"/>
    <xf numFmtId="0" fontId="1" fillId="30" borderId="116"/>
    <xf numFmtId="0" fontId="1" fillId="30" borderId="116">
      <alignment horizontal="left" indent="2" justifyLastLine="1"/>
    </xf>
    <xf numFmtId="0" fontId="1" fillId="30" borderId="116"/>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2" fillId="27" borderId="118" applyNumberFormat="0" applyFont="0" applyAlignment="0" applyProtection="0"/>
    <xf numFmtId="0" fontId="6" fillId="24" borderId="117" applyNumberFormat="0" applyAlignment="0" applyProtection="0"/>
    <xf numFmtId="0" fontId="2" fillId="27" borderId="118" applyNumberFormat="0" applyFon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2" fillId="27" borderId="122" applyNumberFormat="0" applyFont="0" applyAlignment="0" applyProtection="0"/>
    <xf numFmtId="0" fontId="6" fillId="24" borderId="121" applyNumberForma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0" borderId="0"/>
  </cellStyleXfs>
  <cellXfs count="283">
    <xf numFmtId="0" fontId="0" fillId="0" borderId="0" xfId="0"/>
    <xf numFmtId="0" fontId="0" fillId="0" borderId="37" xfId="0" applyBorder="1" applyAlignment="1">
      <alignment vertical="center"/>
    </xf>
    <xf numFmtId="0" fontId="0" fillId="0" borderId="38" xfId="0" applyBorder="1"/>
    <xf numFmtId="0" fontId="0" fillId="0" borderId="39" xfId="0" applyBorder="1"/>
    <xf numFmtId="0" fontId="0" fillId="0" borderId="35" xfId="0" applyBorder="1" applyAlignment="1">
      <alignment vertical="center"/>
    </xf>
    <xf numFmtId="0" fontId="22" fillId="31" borderId="33" xfId="0" applyFont="1" applyFill="1" applyBorder="1"/>
    <xf numFmtId="0" fontId="22" fillId="31" borderId="32" xfId="0" applyFont="1" applyFill="1" applyBorder="1"/>
    <xf numFmtId="0" fontId="1" fillId="30" borderId="34" xfId="1479" applyAlignment="1">
      <alignment horizontal="left" vertical="center" wrapText="1" indent="2" justifyLastLine="1"/>
    </xf>
    <xf numFmtId="0" fontId="1" fillId="30" borderId="34" xfId="1480" applyAlignment="1">
      <alignment horizontal="center" vertical="center" wrapText="1"/>
    </xf>
    <xf numFmtId="0" fontId="1" fillId="30" borderId="34" xfId="1481" applyAlignment="1">
      <alignment horizontal="left" vertical="center" wrapText="1"/>
    </xf>
    <xf numFmtId="0" fontId="1" fillId="30" borderId="34" xfId="1482" applyAlignment="1">
      <alignment horizontal="center" vertical="center" wrapText="1"/>
    </xf>
    <xf numFmtId="0" fontId="1" fillId="30" borderId="34" xfId="1483" applyAlignment="1">
      <alignment horizontal="left" vertical="center" wrapText="1"/>
    </xf>
    <xf numFmtId="0" fontId="1" fillId="30" borderId="34" xfId="1484" applyAlignment="1">
      <alignment horizontal="left" vertical="center" wrapText="1"/>
    </xf>
    <xf numFmtId="0" fontId="25" fillId="0" borderId="0" xfId="0" applyFont="1"/>
    <xf numFmtId="0" fontId="25" fillId="0" borderId="14" xfId="0" applyFont="1" applyBorder="1" applyAlignment="1">
      <alignment horizontal="center" vertical="center"/>
    </xf>
    <xf numFmtId="0" fontId="25" fillId="0" borderId="16" xfId="0"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34" fillId="5" borderId="9" xfId="1" applyFont="1" applyFill="1" applyBorder="1" applyAlignment="1">
      <alignment horizontal="center" vertical="center" wrapText="1"/>
    </xf>
    <xf numFmtId="0" fontId="34" fillId="0" borderId="0" xfId="0" applyFont="1" applyAlignment="1">
      <alignment vertical="center" wrapText="1"/>
    </xf>
    <xf numFmtId="0" fontId="25" fillId="0" borderId="0" xfId="0" applyFont="1" applyAlignment="1">
      <alignment horizontal="center"/>
    </xf>
    <xf numFmtId="0" fontId="28" fillId="33" borderId="48" xfId="0" applyFont="1" applyFill="1" applyBorder="1" applyAlignment="1">
      <alignment vertical="center"/>
    </xf>
    <xf numFmtId="0" fontId="28" fillId="33" borderId="13" xfId="0" applyFont="1" applyFill="1" applyBorder="1" applyAlignment="1">
      <alignment vertical="center"/>
    </xf>
    <xf numFmtId="0" fontId="25" fillId="0" borderId="0" xfId="0" applyFont="1" applyAlignment="1">
      <alignment vertical="center"/>
    </xf>
    <xf numFmtId="0" fontId="25" fillId="31" borderId="70" xfId="0" applyFont="1" applyFill="1" applyBorder="1" applyAlignment="1">
      <alignment vertical="center"/>
    </xf>
    <xf numFmtId="0" fontId="25" fillId="31" borderId="22" xfId="0" applyFont="1" applyFill="1" applyBorder="1" applyAlignment="1">
      <alignment vertical="center"/>
    </xf>
    <xf numFmtId="0" fontId="25" fillId="0" borderId="70" xfId="0" applyFont="1" applyBorder="1" applyAlignment="1">
      <alignment vertical="center"/>
    </xf>
    <xf numFmtId="0" fontId="25" fillId="0" borderId="22" xfId="0" applyFont="1" applyBorder="1" applyAlignment="1">
      <alignment vertical="center"/>
    </xf>
    <xf numFmtId="0" fontId="25" fillId="0" borderId="9" xfId="0" applyFont="1" applyBorder="1" applyAlignment="1" applyProtection="1">
      <alignment horizontal="center" vertical="center" wrapText="1"/>
      <protection locked="0"/>
    </xf>
    <xf numFmtId="0" fontId="25" fillId="0" borderId="9" xfId="0" applyFont="1" applyBorder="1" applyAlignment="1" applyProtection="1">
      <alignment vertical="center" wrapText="1"/>
      <protection locked="0"/>
    </xf>
    <xf numFmtId="0" fontId="28" fillId="0" borderId="44" xfId="0" applyFont="1" applyBorder="1" applyAlignment="1">
      <alignment horizontal="center" vertical="center" wrapText="1"/>
    </xf>
    <xf numFmtId="0" fontId="37" fillId="5" borderId="71" xfId="1" applyFont="1" applyFill="1" applyBorder="1"/>
    <xf numFmtId="0" fontId="28" fillId="0" borderId="17" xfId="0" applyFont="1" applyBorder="1" applyAlignment="1">
      <alignment horizontal="center" vertical="center" wrapText="1"/>
    </xf>
    <xf numFmtId="0" fontId="25" fillId="0" borderId="31" xfId="0" applyFont="1" applyBorder="1" applyAlignment="1" applyProtection="1">
      <alignment vertical="center" wrapText="1"/>
      <protection locked="0"/>
    </xf>
    <xf numFmtId="0" fontId="31" fillId="0" borderId="9" xfId="0" applyFont="1" applyBorder="1" applyAlignment="1">
      <alignment vertical="center" wrapText="1"/>
    </xf>
    <xf numFmtId="0" fontId="25" fillId="0" borderId="31" xfId="0" applyFont="1" applyBorder="1" applyAlignment="1" applyProtection="1">
      <alignment horizontal="center" vertical="center" wrapText="1"/>
      <protection locked="0"/>
    </xf>
    <xf numFmtId="0" fontId="37" fillId="5" borderId="41" xfId="1" applyFont="1" applyFill="1" applyBorder="1" applyAlignment="1">
      <alignment horizontal="left" wrapText="1" shrinkToFit="1"/>
    </xf>
    <xf numFmtId="0" fontId="25" fillId="0" borderId="0" xfId="0" applyFont="1" applyAlignment="1">
      <alignment wrapText="1" shrinkToFit="1"/>
    </xf>
    <xf numFmtId="0" fontId="25" fillId="0" borderId="40" xfId="0" applyFont="1" applyBorder="1" applyAlignment="1" applyProtection="1">
      <alignment vertical="center" wrapText="1"/>
      <protection locked="0"/>
    </xf>
    <xf numFmtId="0" fontId="25" fillId="0" borderId="31" xfId="0" applyFont="1" applyBorder="1" applyAlignment="1" applyProtection="1">
      <alignment vertical="center"/>
      <protection locked="0"/>
    </xf>
    <xf numFmtId="0" fontId="31" fillId="0" borderId="18" xfId="0" applyFont="1" applyBorder="1" applyAlignment="1">
      <alignment vertical="center" wrapText="1"/>
    </xf>
    <xf numFmtId="0" fontId="25" fillId="0" borderId="18" xfId="0" applyFont="1" applyBorder="1" applyAlignment="1" applyProtection="1">
      <alignment horizontal="center" vertical="center" wrapText="1"/>
      <protection locked="0"/>
    </xf>
    <xf numFmtId="0" fontId="25" fillId="0" borderId="18" xfId="0" applyFont="1" applyBorder="1" applyAlignment="1" applyProtection="1">
      <alignment vertical="center"/>
      <protection locked="0"/>
    </xf>
    <xf numFmtId="0" fontId="25" fillId="0" borderId="18" xfId="0" applyFont="1" applyBorder="1" applyAlignment="1" applyProtection="1">
      <alignment vertical="center" wrapText="1"/>
      <protection locked="0"/>
    </xf>
    <xf numFmtId="0" fontId="25" fillId="0" borderId="19" xfId="0" applyFont="1" applyBorder="1" applyAlignment="1" applyProtection="1">
      <alignment vertical="center"/>
      <protection locked="0"/>
    </xf>
    <xf numFmtId="0" fontId="25" fillId="0" borderId="15" xfId="0" applyFont="1" applyBorder="1" applyAlignment="1" applyProtection="1">
      <alignment vertical="center"/>
      <protection locked="0"/>
    </xf>
    <xf numFmtId="0" fontId="25" fillId="0" borderId="40" xfId="0" applyFont="1" applyBorder="1" applyAlignment="1" applyProtection="1">
      <alignment vertical="center"/>
      <protection locked="0"/>
    </xf>
    <xf numFmtId="0" fontId="25" fillId="0" borderId="79" xfId="0" applyFont="1" applyBorder="1" applyAlignment="1" applyProtection="1">
      <alignment vertical="center"/>
      <protection locked="0"/>
    </xf>
    <xf numFmtId="0" fontId="28" fillId="0" borderId="73" xfId="0" applyFont="1" applyBorder="1" applyAlignment="1">
      <alignment horizontal="center" vertical="center" wrapText="1"/>
    </xf>
    <xf numFmtId="0" fontId="28" fillId="0" borderId="33" xfId="0" applyFont="1" applyBorder="1" applyAlignment="1">
      <alignment horizontal="center" vertical="center" wrapText="1"/>
    </xf>
    <xf numFmtId="0" fontId="31" fillId="0" borderId="76" xfId="0" applyFont="1" applyBorder="1" applyAlignment="1">
      <alignment vertical="center" wrapText="1"/>
    </xf>
    <xf numFmtId="0" fontId="25" fillId="0" borderId="76" xfId="0" applyFont="1" applyBorder="1" applyAlignment="1" applyProtection="1">
      <alignment horizontal="center" vertical="center" wrapText="1"/>
      <protection locked="0"/>
    </xf>
    <xf numFmtId="0" fontId="25" fillId="0" borderId="76" xfId="0" applyFont="1" applyBorder="1" applyAlignment="1" applyProtection="1">
      <alignment vertical="center"/>
      <protection locked="0"/>
    </xf>
    <xf numFmtId="0" fontId="25" fillId="0" borderId="76" xfId="0" applyFont="1" applyBorder="1" applyAlignment="1" applyProtection="1">
      <alignment vertical="center" wrapText="1"/>
      <protection locked="0"/>
    </xf>
    <xf numFmtId="0" fontId="25" fillId="0" borderId="32" xfId="0" applyFont="1" applyBorder="1" applyAlignment="1" applyProtection="1">
      <alignment vertical="center"/>
      <protection locked="0"/>
    </xf>
    <xf numFmtId="0" fontId="28" fillId="4" borderId="11" xfId="0" applyFont="1" applyFill="1" applyBorder="1" applyAlignment="1">
      <alignment vertical="center" textRotation="90"/>
    </xf>
    <xf numFmtId="0" fontId="25" fillId="0" borderId="83" xfId="0" applyFont="1" applyBorder="1"/>
    <xf numFmtId="0" fontId="25" fillId="0" borderId="84" xfId="0" applyFont="1" applyBorder="1"/>
    <xf numFmtId="0" fontId="25" fillId="0" borderId="85" xfId="0" applyFont="1" applyBorder="1" applyAlignment="1">
      <alignment vertical="center" wrapText="1"/>
    </xf>
    <xf numFmtId="0" fontId="25" fillId="0" borderId="86" xfId="0" applyFont="1" applyBorder="1" applyAlignment="1">
      <alignment vertical="center" wrapText="1"/>
    </xf>
    <xf numFmtId="0" fontId="30" fillId="0" borderId="87" xfId="0" applyFont="1" applyBorder="1" applyAlignment="1">
      <alignment vertical="center"/>
    </xf>
    <xf numFmtId="0" fontId="30" fillId="0" borderId="88" xfId="0" applyFont="1" applyBorder="1" applyAlignment="1">
      <alignment vertical="center"/>
    </xf>
    <xf numFmtId="0" fontId="25" fillId="0" borderId="45" xfId="0" applyFont="1" applyBorder="1" applyAlignment="1" applyProtection="1">
      <alignment vertical="center"/>
      <protection locked="0"/>
    </xf>
    <xf numFmtId="0" fontId="28" fillId="4" borderId="48" xfId="0" applyFont="1" applyFill="1" applyBorder="1" applyAlignment="1">
      <alignment vertical="center" textRotation="90" wrapText="1"/>
    </xf>
    <xf numFmtId="0" fontId="28" fillId="0" borderId="14" xfId="0" applyFont="1" applyBorder="1" applyAlignment="1">
      <alignment horizontal="center" vertical="center" wrapText="1"/>
    </xf>
    <xf numFmtId="0" fontId="25" fillId="0" borderId="15" xfId="0" applyFont="1" applyBorder="1" applyAlignment="1" applyProtection="1">
      <alignment horizontal="center" vertical="center" wrapText="1"/>
      <protection locked="0"/>
    </xf>
    <xf numFmtId="0" fontId="25" fillId="0" borderId="15" xfId="0" applyFont="1" applyBorder="1" applyAlignment="1" applyProtection="1">
      <alignment vertical="center" wrapText="1"/>
      <protection locked="0"/>
    </xf>
    <xf numFmtId="0" fontId="31" fillId="0" borderId="15" xfId="0" applyFont="1" applyBorder="1" applyAlignment="1">
      <alignment vertical="center" wrapText="1"/>
    </xf>
    <xf numFmtId="0" fontId="25" fillId="0" borderId="82" xfId="0" applyFont="1" applyBorder="1" applyAlignment="1" applyProtection="1">
      <alignment vertical="center"/>
      <protection locked="0"/>
    </xf>
    <xf numFmtId="0" fontId="25" fillId="0" borderId="5" xfId="0" applyFont="1" applyBorder="1" applyAlignment="1" applyProtection="1">
      <alignment vertical="center"/>
      <protection locked="0"/>
    </xf>
    <xf numFmtId="0" fontId="25" fillId="0" borderId="42" xfId="0" applyFont="1" applyBorder="1" applyAlignment="1" applyProtection="1">
      <alignment vertical="center"/>
      <protection locked="0"/>
    </xf>
    <xf numFmtId="0" fontId="25" fillId="0" borderId="82" xfId="0" applyFont="1" applyBorder="1" applyAlignment="1" applyProtection="1">
      <alignment vertical="center" wrapText="1"/>
      <protection locked="0"/>
    </xf>
    <xf numFmtId="0" fontId="25" fillId="0" borderId="80" xfId="0" applyFont="1" applyBorder="1" applyAlignment="1" applyProtection="1">
      <alignment vertical="center"/>
      <protection locked="0"/>
    </xf>
    <xf numFmtId="0" fontId="25" fillId="0" borderId="89" xfId="0" applyFont="1" applyBorder="1" applyAlignment="1" applyProtection="1">
      <alignment vertical="center"/>
      <protection locked="0"/>
    </xf>
    <xf numFmtId="0" fontId="25" fillId="0" borderId="81" xfId="0" applyFont="1" applyBorder="1" applyAlignment="1" applyProtection="1">
      <alignment vertical="center"/>
      <protection locked="0"/>
    </xf>
    <xf numFmtId="0" fontId="25" fillId="0" borderId="41" xfId="0" applyFont="1" applyBorder="1" applyAlignment="1" applyProtection="1">
      <alignment vertical="center"/>
      <protection locked="0"/>
    </xf>
    <xf numFmtId="0" fontId="24" fillId="32" borderId="13" xfId="0" applyFont="1" applyFill="1" applyBorder="1" applyAlignment="1">
      <alignment horizontal="center" vertical="center"/>
    </xf>
    <xf numFmtId="0" fontId="25" fillId="0" borderId="90" xfId="0" applyFont="1" applyBorder="1" applyAlignment="1" applyProtection="1">
      <alignment horizontal="center" vertical="center" wrapText="1"/>
      <protection locked="0"/>
    </xf>
    <xf numFmtId="0" fontId="25" fillId="0" borderId="90" xfId="0" applyFont="1" applyBorder="1" applyAlignment="1" applyProtection="1">
      <alignment vertical="center"/>
      <protection locked="0"/>
    </xf>
    <xf numFmtId="0" fontId="25" fillId="0" borderId="90" xfId="0" applyFont="1" applyBorder="1" applyAlignment="1" applyProtection="1">
      <alignment vertical="center" wrapText="1"/>
      <protection locked="0"/>
    </xf>
    <xf numFmtId="0" fontId="25" fillId="0" borderId="91" xfId="0" applyFont="1" applyBorder="1" applyAlignment="1" applyProtection="1">
      <alignment vertical="center"/>
      <protection locked="0"/>
    </xf>
    <xf numFmtId="0" fontId="2" fillId="0" borderId="9" xfId="0" applyFont="1" applyBorder="1" applyAlignment="1">
      <alignment horizontal="left" vertical="center" wrapText="1"/>
    </xf>
    <xf numFmtId="0" fontId="2" fillId="0" borderId="90" xfId="0" applyFont="1" applyBorder="1" applyAlignment="1">
      <alignment horizontal="left" vertical="center" wrapText="1"/>
    </xf>
    <xf numFmtId="0" fontId="24" fillId="32" borderId="11" xfId="0" applyFont="1" applyFill="1" applyBorder="1" applyAlignment="1">
      <alignment vertical="center"/>
    </xf>
    <xf numFmtId="0" fontId="28" fillId="0" borderId="93" xfId="0" applyFont="1" applyBorder="1" applyAlignment="1">
      <alignment horizontal="center" vertical="center" wrapText="1"/>
    </xf>
    <xf numFmtId="0" fontId="25" fillId="0" borderId="95" xfId="0" applyFont="1" applyBorder="1" applyAlignment="1" applyProtection="1">
      <alignment vertical="center"/>
      <protection locked="0"/>
    </xf>
    <xf numFmtId="0" fontId="25" fillId="34" borderId="70" xfId="0" applyFont="1" applyFill="1" applyBorder="1" applyAlignment="1">
      <alignment vertical="center"/>
    </xf>
    <xf numFmtId="0" fontId="25" fillId="34" borderId="22" xfId="0" applyFont="1" applyFill="1" applyBorder="1" applyAlignment="1">
      <alignment vertical="center"/>
    </xf>
    <xf numFmtId="0" fontId="2" fillId="0" borderId="80" xfId="1" applyBorder="1" applyAlignment="1">
      <alignment horizontal="left" vertical="center"/>
    </xf>
    <xf numFmtId="0" fontId="2" fillId="0" borderId="81" xfId="1" applyBorder="1" applyAlignment="1">
      <alignment horizontal="left" vertical="center"/>
    </xf>
    <xf numFmtId="0" fontId="36" fillId="0" borderId="42" xfId="1" applyFont="1" applyBorder="1" applyAlignment="1">
      <alignment horizontal="left" vertical="center"/>
    </xf>
    <xf numFmtId="0" fontId="37" fillId="5" borderId="5" xfId="1" applyFont="1" applyFill="1" applyBorder="1" applyAlignment="1">
      <alignment horizontal="left" vertical="center"/>
    </xf>
    <xf numFmtId="0" fontId="28" fillId="0" borderId="43" xfId="0" applyFont="1" applyBorder="1" applyAlignment="1">
      <alignment vertical="center" textRotation="90" wrapText="1"/>
    </xf>
    <xf numFmtId="0" fontId="25" fillId="0" borderId="91" xfId="0" applyFont="1" applyBorder="1" applyAlignment="1" applyProtection="1">
      <alignment vertical="center" wrapText="1"/>
      <protection locked="0"/>
    </xf>
    <xf numFmtId="0" fontId="25" fillId="5" borderId="90" xfId="0" applyFont="1" applyFill="1" applyBorder="1" applyAlignment="1">
      <alignment horizontal="center" vertical="center" wrapText="1"/>
    </xf>
    <xf numFmtId="0" fontId="28" fillId="0" borderId="0" xfId="0" applyFont="1" applyAlignment="1">
      <alignment vertical="center" textRotation="90" wrapText="1"/>
    </xf>
    <xf numFmtId="0" fontId="28" fillId="0" borderId="0" xfId="0" applyFont="1" applyAlignment="1">
      <alignment horizontal="center" vertical="center" textRotation="90" wrapText="1"/>
    </xf>
    <xf numFmtId="0" fontId="28" fillId="0" borderId="3" xfId="0" applyFont="1" applyBorder="1" applyAlignment="1">
      <alignment horizontal="center" vertical="center" textRotation="90" wrapText="1"/>
    </xf>
    <xf numFmtId="0" fontId="28" fillId="4" borderId="33" xfId="0" applyFont="1" applyFill="1" applyBorder="1" applyAlignment="1">
      <alignment horizontal="center" vertical="center" wrapText="1"/>
    </xf>
    <xf numFmtId="0" fontId="29" fillId="4" borderId="76" xfId="0" applyFont="1" applyFill="1" applyBorder="1" applyAlignment="1">
      <alignment vertical="center" wrapText="1"/>
    </xf>
    <xf numFmtId="0" fontId="29" fillId="31" borderId="76" xfId="0" applyFont="1" applyFill="1" applyBorder="1" applyAlignment="1">
      <alignment vertical="center" wrapText="1"/>
    </xf>
    <xf numFmtId="0" fontId="29" fillId="4" borderId="76" xfId="0" applyFont="1" applyFill="1" applyBorder="1" applyAlignment="1">
      <alignment horizontal="left" vertical="center" wrapText="1"/>
    </xf>
    <xf numFmtId="0" fontId="29" fillId="4" borderId="76" xfId="0" applyFont="1" applyFill="1" applyBorder="1" applyAlignment="1">
      <alignment horizontal="center" vertical="center" wrapText="1"/>
    </xf>
    <xf numFmtId="0" fontId="29" fillId="4" borderId="76" xfId="0" applyFont="1" applyFill="1" applyBorder="1" applyAlignment="1">
      <alignment horizontal="center" vertical="top" wrapText="1"/>
    </xf>
    <xf numFmtId="0" fontId="29" fillId="4" borderId="32" xfId="0" applyFont="1" applyFill="1" applyBorder="1" applyAlignment="1">
      <alignment horizontal="center" vertical="center" wrapText="1"/>
    </xf>
    <xf numFmtId="9" fontId="33" fillId="0" borderId="42" xfId="1" applyNumberFormat="1" applyFont="1" applyBorder="1" applyAlignment="1">
      <alignment horizontal="center" vertical="center"/>
    </xf>
    <xf numFmtId="1" fontId="33" fillId="0" borderId="41" xfId="1" applyNumberFormat="1" applyFont="1" applyBorder="1" applyAlignment="1">
      <alignment horizontal="center" vertical="center"/>
    </xf>
    <xf numFmtId="0" fontId="32" fillId="0" borderId="72" xfId="0" applyFont="1" applyBorder="1" applyAlignment="1">
      <alignment horizontal="right" vertical="center"/>
    </xf>
    <xf numFmtId="0" fontId="32" fillId="0" borderId="46" xfId="0" applyFont="1" applyBorder="1" applyAlignment="1">
      <alignment horizontal="right" vertical="center"/>
    </xf>
    <xf numFmtId="0" fontId="32" fillId="0" borderId="101" xfId="0" applyFont="1" applyBorder="1" applyAlignment="1">
      <alignment horizontal="right" vertical="center"/>
    </xf>
    <xf numFmtId="0" fontId="32" fillId="0" borderId="37" xfId="0" applyFont="1" applyBorder="1" applyAlignment="1">
      <alignment horizontal="right" vertical="center"/>
    </xf>
    <xf numFmtId="0" fontId="34" fillId="5" borderId="80" xfId="1" applyFont="1" applyFill="1" applyBorder="1" applyAlignment="1">
      <alignment horizontal="center" vertical="center" wrapText="1"/>
    </xf>
    <xf numFmtId="0" fontId="25" fillId="0" borderId="49" xfId="0" applyFont="1" applyBorder="1"/>
    <xf numFmtId="0" fontId="34" fillId="0" borderId="49" xfId="0" applyFont="1" applyBorder="1" applyAlignment="1">
      <alignment vertical="center" wrapText="1"/>
    </xf>
    <xf numFmtId="0" fontId="0" fillId="0" borderId="49" xfId="0" applyBorder="1"/>
    <xf numFmtId="0" fontId="44" fillId="0" borderId="90" xfId="0" applyFont="1" applyBorder="1" applyAlignment="1">
      <alignment vertical="center" wrapText="1" shrinkToFit="1"/>
    </xf>
    <xf numFmtId="0" fontId="44" fillId="0" borderId="90" xfId="0" applyFont="1" applyBorder="1" applyAlignment="1">
      <alignment vertical="center" shrinkToFit="1"/>
    </xf>
    <xf numFmtId="0" fontId="44" fillId="0" borderId="18" xfId="0" applyFont="1" applyBorder="1" applyAlignment="1">
      <alignment vertical="center" wrapText="1"/>
    </xf>
    <xf numFmtId="0" fontId="2" fillId="0" borderId="42" xfId="1" applyBorder="1" applyAlignment="1">
      <alignment wrapText="1" shrinkToFit="1"/>
    </xf>
    <xf numFmtId="0" fontId="44" fillId="0" borderId="15" xfId="0" applyFont="1" applyBorder="1" applyAlignment="1">
      <alignment vertical="center" wrapText="1"/>
    </xf>
    <xf numFmtId="0" fontId="44" fillId="0" borderId="9" xfId="0" applyFont="1" applyBorder="1" applyAlignment="1">
      <alignment vertical="center" wrapText="1" shrinkToFit="1"/>
    </xf>
    <xf numFmtId="0" fontId="44" fillId="0" borderId="76" xfId="0" applyFont="1" applyBorder="1" applyAlignment="1">
      <alignment vertical="center" wrapText="1" shrinkToFit="1"/>
    </xf>
    <xf numFmtId="0" fontId="44" fillId="0" borderId="18" xfId="0" applyFont="1" applyBorder="1" applyAlignment="1">
      <alignment vertical="center" wrapText="1" shrinkToFit="1"/>
    </xf>
    <xf numFmtId="0" fontId="25" fillId="31" borderId="93" xfId="0" applyFont="1" applyFill="1" applyBorder="1" applyAlignment="1">
      <alignment horizontal="center" vertical="center"/>
    </xf>
    <xf numFmtId="0" fontId="25" fillId="31" borderId="95" xfId="0" applyFont="1" applyFill="1" applyBorder="1" applyAlignment="1">
      <alignment vertical="center" wrapText="1"/>
    </xf>
    <xf numFmtId="0" fontId="25" fillId="0" borderId="93" xfId="0" applyFont="1" applyBorder="1" applyAlignment="1">
      <alignment horizontal="center" vertical="center"/>
    </xf>
    <xf numFmtId="0" fontId="25" fillId="0" borderId="95" xfId="0" applyFont="1" applyBorder="1" applyAlignment="1">
      <alignment vertical="center" wrapText="1"/>
    </xf>
    <xf numFmtId="0" fontId="41" fillId="0" borderId="95" xfId="0" applyFont="1" applyBorder="1" applyAlignment="1">
      <alignment vertical="center" wrapText="1"/>
    </xf>
    <xf numFmtId="0" fontId="31" fillId="0" borderId="116" xfId="0" applyFont="1" applyBorder="1" applyAlignment="1">
      <alignment vertical="center" wrapText="1"/>
    </xf>
    <xf numFmtId="0" fontId="44" fillId="0" borderId="116" xfId="0" applyFont="1" applyBorder="1" applyAlignment="1">
      <alignment vertical="center" wrapText="1"/>
    </xf>
    <xf numFmtId="0" fontId="25" fillId="0" borderId="116" xfId="0" applyFont="1" applyBorder="1" applyAlignment="1" applyProtection="1">
      <alignment horizontal="center" vertical="center" wrapText="1"/>
      <protection locked="0"/>
    </xf>
    <xf numFmtId="0" fontId="25" fillId="0" borderId="116" xfId="0" applyFont="1" applyBorder="1" applyAlignment="1" applyProtection="1">
      <alignment vertical="center" wrapText="1"/>
      <protection locked="0"/>
    </xf>
    <xf numFmtId="0" fontId="41" fillId="0" borderId="116" xfId="0" applyFont="1" applyBorder="1" applyAlignment="1" applyProtection="1">
      <alignment vertical="center" wrapText="1"/>
      <protection locked="0"/>
    </xf>
    <xf numFmtId="0" fontId="31" fillId="0" borderId="90" xfId="0" applyFont="1" applyBorder="1" applyAlignment="1">
      <alignment vertical="center" wrapText="1"/>
    </xf>
    <xf numFmtId="0" fontId="25" fillId="0" borderId="116" xfId="0" applyFont="1" applyBorder="1" applyAlignment="1" applyProtection="1">
      <alignment vertical="center"/>
      <protection locked="0"/>
    </xf>
    <xf numFmtId="0" fontId="44" fillId="0" borderId="116" xfId="0" applyFont="1" applyBorder="1" applyAlignment="1">
      <alignment vertical="center" wrapText="1" shrinkToFit="1"/>
    </xf>
    <xf numFmtId="0" fontId="2" fillId="0" borderId="82" xfId="1" applyBorder="1" applyAlignment="1">
      <alignment wrapText="1" shrinkToFit="1"/>
    </xf>
    <xf numFmtId="0" fontId="34" fillId="5" borderId="116" xfId="1" applyFont="1" applyFill="1" applyBorder="1" applyAlignment="1">
      <alignment horizontal="center" vertical="center" wrapText="1"/>
    </xf>
    <xf numFmtId="0" fontId="2" fillId="0" borderId="82" xfId="1" applyBorder="1" applyAlignment="1">
      <alignment horizontal="left" vertical="center"/>
    </xf>
    <xf numFmtId="0" fontId="2" fillId="0" borderId="116" xfId="0" applyFont="1" applyBorder="1" applyAlignment="1">
      <alignment horizontal="left" vertical="center" wrapText="1"/>
    </xf>
    <xf numFmtId="0" fontId="0" fillId="0" borderId="127" xfId="0" applyBorder="1"/>
    <xf numFmtId="0" fontId="2" fillId="35" borderId="81" xfId="1" applyFill="1" applyBorder="1" applyAlignment="1">
      <alignment horizontal="left" vertical="center"/>
    </xf>
    <xf numFmtId="0" fontId="25" fillId="35" borderId="31" xfId="0" applyFont="1" applyFill="1" applyBorder="1" applyAlignment="1" applyProtection="1">
      <alignment horizontal="center" vertical="center" wrapText="1"/>
      <protection locked="0"/>
    </xf>
    <xf numFmtId="0" fontId="25" fillId="35" borderId="9" xfId="0" applyFont="1" applyFill="1" applyBorder="1" applyAlignment="1" applyProtection="1">
      <alignment vertical="center" wrapText="1"/>
      <protection locked="0"/>
    </xf>
    <xf numFmtId="0" fontId="25" fillId="35" borderId="31" xfId="0" applyFont="1" applyFill="1" applyBorder="1" applyAlignment="1" applyProtection="1">
      <alignment vertical="center" wrapText="1"/>
      <protection locked="0"/>
    </xf>
    <xf numFmtId="0" fontId="25" fillId="35" borderId="31" xfId="0" applyFont="1" applyFill="1" applyBorder="1" applyAlignment="1" applyProtection="1">
      <alignment vertical="center"/>
      <protection locked="0"/>
    </xf>
    <xf numFmtId="0" fontId="25" fillId="35" borderId="41" xfId="0" applyFont="1" applyFill="1" applyBorder="1" applyAlignment="1" applyProtection="1">
      <alignment vertical="center"/>
      <protection locked="0"/>
    </xf>
    <xf numFmtId="0" fontId="25" fillId="35" borderId="36" xfId="0" applyFont="1" applyFill="1" applyBorder="1" applyAlignment="1" applyProtection="1">
      <alignment vertical="center"/>
      <protection locked="0"/>
    </xf>
    <xf numFmtId="0" fontId="25" fillId="35" borderId="116" xfId="0" applyFont="1" applyFill="1" applyBorder="1" applyAlignment="1" applyProtection="1">
      <alignment vertical="center" wrapText="1"/>
      <protection locked="0"/>
    </xf>
    <xf numFmtId="0" fontId="25" fillId="35" borderId="90" xfId="0" applyFont="1" applyFill="1" applyBorder="1" applyAlignment="1" applyProtection="1">
      <alignment vertical="center" wrapText="1"/>
      <protection locked="0"/>
    </xf>
    <xf numFmtId="0" fontId="25" fillId="35" borderId="90" xfId="0" applyFont="1" applyFill="1" applyBorder="1" applyAlignment="1" applyProtection="1">
      <alignment vertical="center"/>
      <protection locked="0"/>
    </xf>
    <xf numFmtId="0" fontId="25" fillId="35" borderId="82" xfId="0" applyFont="1" applyFill="1" applyBorder="1" applyAlignment="1" applyProtection="1">
      <alignment vertical="center"/>
      <protection locked="0"/>
    </xf>
    <xf numFmtId="0" fontId="25" fillId="35" borderId="91" xfId="0" applyFont="1" applyFill="1" applyBorder="1" applyAlignment="1" applyProtection="1">
      <alignment vertical="center"/>
      <protection locked="0"/>
    </xf>
    <xf numFmtId="0" fontId="2" fillId="35" borderId="42" xfId="1" applyFill="1" applyBorder="1" applyAlignment="1">
      <alignment horizontal="left" vertical="center"/>
    </xf>
    <xf numFmtId="0" fontId="25" fillId="35" borderId="18" xfId="0" applyFont="1" applyFill="1" applyBorder="1" applyAlignment="1" applyProtection="1">
      <alignment vertical="center" wrapText="1"/>
      <protection locked="0"/>
    </xf>
    <xf numFmtId="0" fontId="25" fillId="35" borderId="18" xfId="0" applyFont="1" applyFill="1" applyBorder="1" applyAlignment="1" applyProtection="1">
      <alignment vertical="center"/>
      <protection locked="0"/>
    </xf>
    <xf numFmtId="0" fontId="25" fillId="35" borderId="42" xfId="0" applyFont="1" applyFill="1" applyBorder="1" applyAlignment="1" applyProtection="1">
      <alignment vertical="center"/>
      <protection locked="0"/>
    </xf>
    <xf numFmtId="0" fontId="25" fillId="35" borderId="19" xfId="0" applyFont="1" applyFill="1" applyBorder="1" applyAlignment="1" applyProtection="1">
      <alignment vertical="center"/>
      <protection locked="0"/>
    </xf>
    <xf numFmtId="0" fontId="2" fillId="35" borderId="80" xfId="1" applyFill="1" applyBorder="1" applyAlignment="1">
      <alignment horizontal="left" vertical="center"/>
    </xf>
    <xf numFmtId="0" fontId="28" fillId="35" borderId="17" xfId="0" applyFont="1" applyFill="1" applyBorder="1" applyAlignment="1">
      <alignment horizontal="center" vertical="center" wrapText="1"/>
    </xf>
    <xf numFmtId="0" fontId="31" fillId="35" borderId="18" xfId="0" applyFont="1" applyFill="1" applyBorder="1" applyAlignment="1">
      <alignment vertical="center" wrapText="1"/>
    </xf>
    <xf numFmtId="0" fontId="44" fillId="35" borderId="18" xfId="0" applyFont="1" applyFill="1" applyBorder="1" applyAlignment="1">
      <alignment vertical="center" wrapText="1" shrinkToFit="1"/>
    </xf>
    <xf numFmtId="0" fontId="41" fillId="0" borderId="90" xfId="0" applyFont="1" applyBorder="1" applyAlignment="1" applyProtection="1">
      <alignment horizontal="center" vertical="center" wrapText="1"/>
      <protection locked="0"/>
    </xf>
    <xf numFmtId="0" fontId="2" fillId="35" borderId="47" xfId="0" applyFont="1" applyFill="1" applyBorder="1" applyAlignment="1">
      <alignment horizontal="left" vertical="center" wrapText="1"/>
    </xf>
    <xf numFmtId="0" fontId="25" fillId="35" borderId="90" xfId="0" applyFont="1" applyFill="1" applyBorder="1" applyAlignment="1" applyProtection="1">
      <alignment horizontal="center" vertical="center" wrapText="1"/>
      <protection locked="0"/>
    </xf>
    <xf numFmtId="0" fontId="25" fillId="35" borderId="9" xfId="0" applyFont="1" applyFill="1" applyBorder="1" applyAlignment="1" applyProtection="1">
      <alignment vertical="center"/>
      <protection locked="0"/>
    </xf>
    <xf numFmtId="0" fontId="25" fillId="35" borderId="80" xfId="0" applyFont="1" applyFill="1" applyBorder="1" applyAlignment="1" applyProtection="1">
      <alignment vertical="center"/>
      <protection locked="0"/>
    </xf>
    <xf numFmtId="0" fontId="25" fillId="35" borderId="116" xfId="0" applyFont="1" applyFill="1" applyBorder="1" applyAlignment="1" applyProtection="1">
      <alignment vertical="center"/>
      <protection locked="0"/>
    </xf>
    <xf numFmtId="0" fontId="2" fillId="35" borderId="82" xfId="1" applyFill="1" applyBorder="1" applyAlignment="1">
      <alignment horizontal="left" vertical="center"/>
    </xf>
    <xf numFmtId="0" fontId="2" fillId="35" borderId="92" xfId="0" applyFont="1" applyFill="1" applyBorder="1" applyAlignment="1">
      <alignment horizontal="left" vertical="center" wrapText="1"/>
    </xf>
    <xf numFmtId="0" fontId="31" fillId="35" borderId="42" xfId="0" applyFont="1" applyFill="1" applyBorder="1" applyAlignment="1">
      <alignment vertical="center" wrapText="1"/>
    </xf>
    <xf numFmtId="0" fontId="36" fillId="0" borderId="90" xfId="0" applyFont="1" applyBorder="1" applyAlignment="1" applyProtection="1">
      <alignment horizontal="center" vertical="center" wrapText="1"/>
      <protection locked="0"/>
    </xf>
    <xf numFmtId="0" fontId="41" fillId="0" borderId="40" xfId="0" applyFont="1" applyBorder="1" applyAlignment="1" applyProtection="1">
      <alignment horizontal="center" vertical="center" wrapText="1"/>
      <protection locked="0"/>
    </xf>
    <xf numFmtId="0" fontId="41" fillId="0" borderId="76" xfId="0" applyFont="1" applyBorder="1" applyAlignment="1" applyProtection="1">
      <alignment horizontal="center" vertical="center" wrapText="1"/>
      <protection locked="0"/>
    </xf>
    <xf numFmtId="0" fontId="41" fillId="0" borderId="76" xfId="0" applyFont="1" applyBorder="1" applyAlignment="1" applyProtection="1">
      <alignment vertical="center" wrapText="1"/>
      <protection locked="0"/>
    </xf>
    <xf numFmtId="0" fontId="25" fillId="0" borderId="128" xfId="0" applyFont="1" applyBorder="1" applyAlignment="1" applyProtection="1">
      <alignment vertical="center"/>
      <protection locked="0"/>
    </xf>
    <xf numFmtId="0" fontId="2" fillId="35" borderId="128" xfId="1" applyFill="1" applyBorder="1" applyAlignment="1">
      <alignment horizontal="left" vertical="center"/>
    </xf>
    <xf numFmtId="0" fontId="2" fillId="0" borderId="128" xfId="1" applyBorder="1" applyAlignment="1">
      <alignment horizontal="left" vertical="center"/>
    </xf>
    <xf numFmtId="0" fontId="36" fillId="0" borderId="128" xfId="1" applyFont="1" applyBorder="1" applyAlignment="1">
      <alignment horizontal="left" vertical="center" wrapText="1"/>
    </xf>
    <xf numFmtId="0" fontId="2" fillId="35" borderId="126" xfId="0" applyFont="1" applyFill="1" applyBorder="1" applyAlignment="1">
      <alignment horizontal="left" vertical="center" wrapText="1"/>
    </xf>
    <xf numFmtId="0" fontId="25" fillId="35" borderId="128" xfId="0" applyFont="1" applyFill="1" applyBorder="1" applyAlignment="1" applyProtection="1">
      <alignment vertical="center"/>
      <protection locked="0"/>
    </xf>
    <xf numFmtId="0" fontId="34" fillId="5" borderId="128" xfId="1" applyFont="1" applyFill="1" applyBorder="1" applyAlignment="1">
      <alignment horizontal="center" vertical="center" wrapText="1"/>
    </xf>
    <xf numFmtId="0" fontId="25" fillId="0" borderId="90" xfId="0" applyFont="1" applyBorder="1" applyAlignment="1" applyProtection="1">
      <alignment vertical="top" wrapText="1"/>
      <protection locked="0"/>
    </xf>
    <xf numFmtId="0" fontId="1" fillId="0" borderId="0" xfId="8902"/>
    <xf numFmtId="0" fontId="47" fillId="0" borderId="93" xfId="8902" applyFont="1" applyBorder="1" applyAlignment="1">
      <alignment vertical="center"/>
    </xf>
    <xf numFmtId="0" fontId="48" fillId="0" borderId="126" xfId="8902" applyFont="1" applyBorder="1" applyAlignment="1" applyProtection="1">
      <alignment horizontal="left" vertical="center"/>
      <protection locked="0"/>
    </xf>
    <xf numFmtId="0" fontId="48" fillId="0" borderId="129" xfId="8902" applyFont="1" applyBorder="1" applyAlignment="1" applyProtection="1">
      <alignment horizontal="left" vertical="center"/>
      <protection locked="0"/>
    </xf>
    <xf numFmtId="0" fontId="1" fillId="0" borderId="0" xfId="8902" applyAlignment="1">
      <alignment vertical="center"/>
    </xf>
    <xf numFmtId="0" fontId="22" fillId="0" borderId="17" xfId="8902" applyFont="1" applyBorder="1" applyAlignment="1">
      <alignment vertical="center"/>
    </xf>
    <xf numFmtId="0" fontId="47" fillId="0" borderId="15" xfId="8902" applyFont="1" applyBorder="1" applyAlignment="1">
      <alignment horizontal="right" vertical="center"/>
    </xf>
    <xf numFmtId="0" fontId="0" fillId="0" borderId="16" xfId="8902" applyFont="1" applyBorder="1" applyAlignment="1" applyProtection="1">
      <alignment horizontal="left" vertical="center" wrapText="1"/>
      <protection locked="0"/>
    </xf>
    <xf numFmtId="0" fontId="47" fillId="0" borderId="116" xfId="8902" applyFont="1" applyBorder="1" applyAlignment="1">
      <alignment horizontal="right" vertical="center"/>
    </xf>
    <xf numFmtId="14" fontId="1" fillId="0" borderId="95" xfId="8902" applyNumberFormat="1" applyBorder="1" applyAlignment="1" applyProtection="1">
      <alignment horizontal="left" vertical="center"/>
      <protection locked="0"/>
    </xf>
    <xf numFmtId="0" fontId="1" fillId="0" borderId="16" xfId="8902" applyBorder="1" applyAlignment="1" applyProtection="1">
      <alignment horizontal="left" vertical="center"/>
      <protection locked="0"/>
    </xf>
    <xf numFmtId="14" fontId="1" fillId="0" borderId="36" xfId="8902" applyNumberFormat="1" applyBorder="1" applyAlignment="1" applyProtection="1">
      <alignment horizontal="left" vertical="center"/>
      <protection locked="0"/>
    </xf>
    <xf numFmtId="0" fontId="23" fillId="4" borderId="128" xfId="1477" applyFont="1" applyBorder="1" applyAlignment="1">
      <alignment horizontal="left" vertical="center" wrapText="1"/>
    </xf>
    <xf numFmtId="0" fontId="23" fillId="4" borderId="126" xfId="1477" applyFont="1" applyBorder="1" applyAlignment="1">
      <alignment horizontal="left" vertical="center" wrapText="1"/>
    </xf>
    <xf numFmtId="0" fontId="23" fillId="4" borderId="125" xfId="1477" applyFont="1" applyBorder="1" applyAlignment="1">
      <alignment horizontal="left" vertical="center" wrapText="1"/>
    </xf>
    <xf numFmtId="0" fontId="23" fillId="4" borderId="128" xfId="1478" applyFont="1" applyBorder="1" applyAlignment="1">
      <alignment horizontal="left" vertical="center" wrapText="1" indent="1" justifyLastLine="1"/>
    </xf>
    <xf numFmtId="0" fontId="23" fillId="4" borderId="126" xfId="1478" applyFont="1" applyBorder="1" applyAlignment="1">
      <alignment horizontal="left" vertical="center" wrapText="1" indent="1" justifyLastLine="1"/>
    </xf>
    <xf numFmtId="0" fontId="23" fillId="4" borderId="125" xfId="1478" applyFont="1" applyBorder="1" applyAlignment="1">
      <alignment horizontal="left" vertical="center" wrapText="1" indent="1" justifyLastLine="1"/>
    </xf>
    <xf numFmtId="0" fontId="49" fillId="0" borderId="17" xfId="8902" applyFont="1" applyBorder="1" applyAlignment="1">
      <alignment horizontal="left" vertical="center" wrapText="1"/>
    </xf>
    <xf numFmtId="0" fontId="49" fillId="0" borderId="18" xfId="8902" applyFont="1" applyBorder="1" applyAlignment="1">
      <alignment horizontal="left" vertical="center" wrapText="1"/>
    </xf>
    <xf numFmtId="0" fontId="49" fillId="0" borderId="19" xfId="8902" applyFont="1" applyBorder="1" applyAlignment="1">
      <alignment horizontal="left" vertical="center" wrapText="1"/>
    </xf>
    <xf numFmtId="0" fontId="22" fillId="0" borderId="71" xfId="8902" applyFont="1" applyBorder="1" applyAlignment="1">
      <alignment horizontal="left" vertical="center"/>
    </xf>
    <xf numFmtId="0" fontId="22" fillId="0" borderId="44" xfId="8902" applyFont="1" applyBorder="1" applyAlignment="1">
      <alignment horizontal="left" vertical="center"/>
    </xf>
    <xf numFmtId="0" fontId="22" fillId="0" borderId="14" xfId="8902" applyFont="1" applyBorder="1" applyAlignment="1">
      <alignment horizontal="left" vertical="center"/>
    </xf>
    <xf numFmtId="0" fontId="22" fillId="0" borderId="93" xfId="8902" applyFont="1" applyBorder="1" applyAlignment="1">
      <alignment horizontal="left" vertical="center"/>
    </xf>
    <xf numFmtId="0" fontId="46" fillId="36" borderId="14" xfId="8902" applyFont="1" applyFill="1" applyBorder="1" applyAlignment="1">
      <alignment horizontal="center"/>
    </xf>
    <xf numFmtId="0" fontId="46" fillId="36" borderId="15" xfId="8902" applyFont="1" applyFill="1" applyBorder="1" applyAlignment="1">
      <alignment horizontal="center"/>
    </xf>
    <xf numFmtId="0" fontId="46" fillId="36" borderId="16" xfId="8902" applyFont="1" applyFill="1" applyBorder="1" applyAlignment="1">
      <alignment horizontal="center"/>
    </xf>
    <xf numFmtId="0" fontId="48" fillId="0" borderId="126" xfId="8902" applyFont="1" applyBorder="1" applyAlignment="1" applyProtection="1">
      <alignment horizontal="left" vertical="center"/>
      <protection locked="0"/>
    </xf>
    <xf numFmtId="0" fontId="48" fillId="0" borderId="129" xfId="8902" applyFont="1" applyBorder="1" applyAlignment="1" applyProtection="1">
      <alignment horizontal="left" vertical="center"/>
      <protection locked="0"/>
    </xf>
    <xf numFmtId="0" fontId="0" fillId="0" borderId="130" xfId="8902" applyFont="1" applyBorder="1" applyAlignment="1" applyProtection="1">
      <alignment horizontal="left" vertical="center"/>
      <protection locked="0"/>
    </xf>
    <xf numFmtId="0" fontId="1" fillId="0" borderId="37" xfId="8902" applyBorder="1" applyAlignment="1" applyProtection="1">
      <alignment horizontal="left" vertical="center"/>
      <protection locked="0"/>
    </xf>
    <xf numFmtId="0" fontId="45" fillId="36" borderId="11" xfId="8902" applyFont="1" applyFill="1" applyBorder="1" applyAlignment="1">
      <alignment horizontal="center"/>
    </xf>
    <xf numFmtId="0" fontId="45" fillId="36" borderId="12" xfId="8902" applyFont="1" applyFill="1" applyBorder="1" applyAlignment="1">
      <alignment horizontal="center"/>
    </xf>
    <xf numFmtId="0" fontId="45" fillId="36" borderId="13" xfId="8902" applyFont="1" applyFill="1" applyBorder="1" applyAlignment="1">
      <alignment horizontal="center"/>
    </xf>
    <xf numFmtId="0" fontId="28" fillId="35" borderId="70" xfId="0" applyFont="1" applyFill="1" applyBorder="1" applyAlignment="1">
      <alignment horizontal="center" vertical="center" textRotation="90" wrapText="1"/>
    </xf>
    <xf numFmtId="0" fontId="28" fillId="35" borderId="48" xfId="0" applyFont="1" applyFill="1" applyBorder="1" applyAlignment="1">
      <alignment horizontal="center" vertical="center" textRotation="90" wrapText="1"/>
    </xf>
    <xf numFmtId="0" fontId="28" fillId="4" borderId="78" xfId="0" applyFont="1" applyFill="1" applyBorder="1" applyAlignment="1">
      <alignment horizontal="center" vertical="center" textRotation="90" wrapText="1"/>
    </xf>
    <xf numFmtId="0" fontId="28" fillId="4" borderId="77" xfId="0" applyFont="1" applyFill="1" applyBorder="1" applyAlignment="1">
      <alignment horizontal="center" vertical="center" textRotation="90" wrapText="1"/>
    </xf>
    <xf numFmtId="0" fontId="28" fillId="4" borderId="70" xfId="0" applyFont="1" applyFill="1" applyBorder="1" applyAlignment="1">
      <alignment horizontal="center" vertical="center" textRotation="90" wrapText="1"/>
    </xf>
    <xf numFmtId="0" fontId="26" fillId="2" borderId="11"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7" fillId="3" borderId="1" xfId="0" applyFont="1" applyFill="1" applyBorder="1" applyAlignment="1">
      <alignment horizontal="left" vertical="center" wrapText="1"/>
    </xf>
    <xf numFmtId="0" fontId="28" fillId="3" borderId="4"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28" fillId="3" borderId="6" xfId="0" applyFont="1" applyFill="1" applyBorder="1" applyAlignment="1">
      <alignment horizontal="left" vertical="center" wrapText="1"/>
    </xf>
    <xf numFmtId="0" fontId="28" fillId="3" borderId="7" xfId="0" applyFont="1" applyFill="1" applyBorder="1" applyAlignment="1">
      <alignment horizontal="left" vertical="center" wrapText="1"/>
    </xf>
    <xf numFmtId="14" fontId="28" fillId="3" borderId="7" xfId="0" applyNumberFormat="1" applyFont="1" applyFill="1" applyBorder="1" applyAlignment="1">
      <alignment horizontal="left" vertical="center" wrapText="1"/>
    </xf>
    <xf numFmtId="14" fontId="28" fillId="3" borderId="74" xfId="0" applyNumberFormat="1" applyFont="1" applyFill="1" applyBorder="1" applyAlignment="1">
      <alignment horizontal="left" vertical="center" wrapText="1"/>
    </xf>
    <xf numFmtId="0" fontId="28" fillId="3" borderId="8"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28" fillId="3" borderId="74" xfId="0" applyFont="1" applyFill="1" applyBorder="1" applyAlignment="1">
      <alignment horizontal="left" vertical="center" wrapText="1"/>
    </xf>
    <xf numFmtId="0" fontId="28" fillId="3" borderId="21" xfId="0" applyFont="1" applyFill="1" applyBorder="1" applyAlignment="1">
      <alignment horizontal="left" vertical="center" wrapText="1"/>
    </xf>
    <xf numFmtId="0" fontId="28" fillId="3" borderId="75" xfId="0" applyFont="1" applyFill="1" applyBorder="1" applyAlignment="1">
      <alignment horizontal="left" vertical="center" wrapText="1"/>
    </xf>
    <xf numFmtId="0" fontId="28" fillId="4" borderId="1" xfId="0" applyFont="1" applyFill="1" applyBorder="1" applyAlignment="1">
      <alignment horizontal="center" vertical="center" textRotation="90" wrapText="1"/>
    </xf>
    <xf numFmtId="0" fontId="28" fillId="4" borderId="3" xfId="0" applyFont="1" applyFill="1" applyBorder="1" applyAlignment="1">
      <alignment horizontal="center" vertical="center" textRotation="90" wrapText="1"/>
    </xf>
    <xf numFmtId="0" fontId="28" fillId="4" borderId="49" xfId="0" applyFont="1" applyFill="1" applyBorder="1" applyAlignment="1">
      <alignment horizontal="center" vertical="center" textRotation="90" wrapText="1"/>
    </xf>
    <xf numFmtId="0" fontId="28" fillId="4" borderId="43" xfId="0" applyFont="1" applyFill="1" applyBorder="1" applyAlignment="1">
      <alignment horizontal="center" vertical="center" textRotation="90" wrapText="1"/>
    </xf>
    <xf numFmtId="0" fontId="28" fillId="4" borderId="20" xfId="0" applyFont="1" applyFill="1" applyBorder="1" applyAlignment="1">
      <alignment horizontal="center" vertical="center" textRotation="90" wrapText="1"/>
    </xf>
    <xf numFmtId="0" fontId="28" fillId="4" borderId="22" xfId="0" applyFont="1" applyFill="1" applyBorder="1" applyAlignment="1">
      <alignment horizontal="center" vertical="center" textRotation="90" wrapText="1"/>
    </xf>
    <xf numFmtId="0" fontId="28" fillId="35" borderId="78" xfId="0" applyFont="1" applyFill="1" applyBorder="1" applyAlignment="1">
      <alignment horizontal="center" vertical="center" textRotation="90" wrapText="1"/>
    </xf>
    <xf numFmtId="0" fontId="28" fillId="35" borderId="77" xfId="0" applyFont="1" applyFill="1" applyBorder="1" applyAlignment="1">
      <alignment horizontal="center" vertical="center" textRotation="90" wrapText="1"/>
    </xf>
    <xf numFmtId="0" fontId="33" fillId="35" borderId="30" xfId="1" applyFont="1" applyFill="1" applyBorder="1" applyAlignment="1">
      <alignment horizontal="center" vertical="center"/>
    </xf>
    <xf numFmtId="0" fontId="33" fillId="35" borderId="6" xfId="1" applyFont="1" applyFill="1" applyBorder="1" applyAlignment="1">
      <alignment horizontal="center" vertical="center"/>
    </xf>
    <xf numFmtId="0" fontId="2" fillId="35" borderId="31" xfId="1" applyFill="1" applyBorder="1" applyAlignment="1">
      <alignment wrapText="1" shrinkToFit="1"/>
    </xf>
    <xf numFmtId="0" fontId="2" fillId="35" borderId="7" xfId="1" applyFill="1" applyBorder="1" applyAlignment="1">
      <alignment wrapText="1" shrinkToFit="1"/>
    </xf>
    <xf numFmtId="0" fontId="35" fillId="0" borderId="49" xfId="0" applyFont="1" applyBorder="1" applyAlignment="1">
      <alignment horizontal="left" vertical="center" wrapText="1"/>
    </xf>
    <xf numFmtId="0" fontId="35" fillId="0" borderId="0" xfId="0" applyFont="1" applyAlignment="1">
      <alignment horizontal="left" vertical="center" wrapText="1"/>
    </xf>
    <xf numFmtId="0" fontId="35" fillId="0" borderId="43" xfId="0" applyFont="1" applyBorder="1" applyAlignment="1">
      <alignment horizontal="left" vertical="center" wrapText="1"/>
    </xf>
    <xf numFmtId="0" fontId="36" fillId="0" borderId="20" xfId="0" applyFont="1" applyBorder="1" applyAlignment="1" applyProtection="1">
      <alignment horizontal="left" vertical="top" wrapText="1"/>
      <protection locked="0"/>
    </xf>
    <xf numFmtId="0" fontId="36" fillId="0" borderId="21" xfId="0" applyFont="1" applyBorder="1" applyAlignment="1" applyProtection="1">
      <alignment horizontal="left" vertical="top" wrapText="1"/>
      <protection locked="0"/>
    </xf>
    <xf numFmtId="0" fontId="36" fillId="0" borderId="22" xfId="0" applyFont="1" applyBorder="1" applyAlignment="1" applyProtection="1">
      <alignment horizontal="left" vertical="top" wrapText="1"/>
      <protection locked="0"/>
    </xf>
    <xf numFmtId="0" fontId="33" fillId="0" borderId="71" xfId="1" applyFont="1" applyBorder="1" applyAlignment="1">
      <alignment horizontal="center" vertical="center"/>
    </xf>
    <xf numFmtId="0" fontId="33" fillId="0" borderId="30" xfId="1" applyFont="1" applyBorder="1" applyAlignment="1">
      <alignment horizontal="center" vertical="center"/>
    </xf>
    <xf numFmtId="0" fontId="33" fillId="0" borderId="44" xfId="1" applyFont="1" applyBorder="1" applyAlignment="1">
      <alignment horizontal="center" vertical="center"/>
    </xf>
    <xf numFmtId="0" fontId="33" fillId="35" borderId="44" xfId="1" applyFont="1" applyFill="1" applyBorder="1" applyAlignment="1">
      <alignment horizontal="center" vertical="center"/>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2" fillId="35" borderId="9" xfId="1" applyFill="1" applyBorder="1" applyAlignment="1">
      <alignment wrapText="1" shrinkToFit="1"/>
    </xf>
    <xf numFmtId="0" fontId="2" fillId="0" borderId="40" xfId="1" applyBorder="1" applyAlignment="1">
      <alignment wrapText="1" shrinkToFit="1"/>
    </xf>
    <xf numFmtId="0" fontId="2" fillId="0" borderId="31" xfId="1" applyBorder="1" applyAlignment="1">
      <alignment wrapText="1" shrinkToFit="1"/>
    </xf>
    <xf numFmtId="0" fontId="2" fillId="0" borderId="9" xfId="1" applyBorder="1" applyAlignment="1">
      <alignment wrapText="1" shrinkToFit="1"/>
    </xf>
    <xf numFmtId="0" fontId="33" fillId="0" borderId="49" xfId="1" applyFont="1" applyBorder="1" applyAlignment="1">
      <alignment horizontal="center" vertical="center"/>
    </xf>
    <xf numFmtId="0" fontId="2" fillId="0" borderId="40" xfId="1" applyBorder="1" applyAlignment="1">
      <alignment horizontal="center" vertical="center" wrapText="1" shrinkToFit="1"/>
    </xf>
    <xf numFmtId="0" fontId="2" fillId="0" borderId="31" xfId="1" applyBorder="1" applyAlignment="1">
      <alignment horizontal="center" vertical="center" wrapText="1" shrinkToFit="1"/>
    </xf>
    <xf numFmtId="0" fontId="2" fillId="0" borderId="9" xfId="1" applyBorder="1" applyAlignment="1">
      <alignment horizontal="center" vertical="center" wrapText="1" shrinkToFit="1"/>
    </xf>
    <xf numFmtId="0" fontId="33" fillId="35" borderId="78" xfId="0" applyFont="1" applyFill="1" applyBorder="1" applyAlignment="1">
      <alignment horizontal="center" vertical="center" textRotation="90" wrapText="1"/>
    </xf>
    <xf numFmtId="0" fontId="33" fillId="35" borderId="77" xfId="0" applyFont="1" applyFill="1" applyBorder="1" applyAlignment="1">
      <alignment horizontal="center" vertical="center" textRotation="90" wrapText="1"/>
    </xf>
    <xf numFmtId="0" fontId="33" fillId="35" borderId="70" xfId="0" applyFont="1" applyFill="1" applyBorder="1" applyAlignment="1">
      <alignment horizontal="center" vertical="center" textRotation="90" wrapText="1"/>
    </xf>
    <xf numFmtId="0" fontId="28" fillId="35" borderId="78" xfId="0" applyFont="1" applyFill="1" applyBorder="1" applyAlignment="1">
      <alignment horizontal="center" vertical="center" wrapText="1"/>
    </xf>
    <xf numFmtId="0" fontId="28" fillId="35" borderId="77" xfId="0" applyFont="1" applyFill="1" applyBorder="1" applyAlignment="1">
      <alignment horizontal="center" vertical="center" wrapText="1"/>
    </xf>
    <xf numFmtId="0" fontId="28" fillId="35" borderId="70" xfId="0" applyFont="1" applyFill="1" applyBorder="1" applyAlignment="1">
      <alignment horizontal="center" vertical="center" wrapText="1"/>
    </xf>
    <xf numFmtId="0" fontId="44" fillId="35" borderId="40" xfId="0" applyFont="1" applyFill="1" applyBorder="1" applyAlignment="1">
      <alignment horizontal="center" vertical="center" wrapText="1" shrinkToFit="1"/>
    </xf>
    <xf numFmtId="0" fontId="44" fillId="35" borderId="31" xfId="0" applyFont="1" applyFill="1" applyBorder="1" applyAlignment="1">
      <alignment horizontal="center" vertical="center" wrapText="1" shrinkToFit="1"/>
    </xf>
    <xf numFmtId="0" fontId="44" fillId="35" borderId="9" xfId="0" applyFont="1" applyFill="1" applyBorder="1" applyAlignment="1">
      <alignment horizontal="center" vertical="center" wrapText="1" shrinkToFit="1"/>
    </xf>
  </cellXfs>
  <cellStyles count="8903">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3" xfId="8747" xr:uid="{00000000-0005-0000-0000-000043020000}"/>
    <cellStyle name="Calculation 10 2 3" xfId="5304" xr:uid="{00000000-0005-0000-0000-000044020000}"/>
    <cellStyle name="Calculation 10 2 4" xfId="8172" xr:uid="{00000000-0005-0000-0000-000045020000}"/>
    <cellStyle name="Calculation 10 3" xfId="1894" xr:uid="{00000000-0005-0000-0000-000046020000}"/>
    <cellStyle name="Calculation 10 3 2" xfId="3609" xr:uid="{00000000-0005-0000-0000-000047020000}"/>
    <cellStyle name="Calculation 10 3 2 2" xfId="6993" xr:uid="{00000000-0005-0000-0000-000048020000}"/>
    <cellStyle name="Calculation 10 3 2 3" xfId="8724" xr:uid="{00000000-0005-0000-0000-000049020000}"/>
    <cellStyle name="Calculation 10 3 3" xfId="5278" xr:uid="{00000000-0005-0000-0000-00004A020000}"/>
    <cellStyle name="Calculation 10 3 4" xfId="8149" xr:uid="{00000000-0005-0000-0000-00004B020000}"/>
    <cellStyle name="Calculation 10 4" xfId="1938" xr:uid="{00000000-0005-0000-0000-00004C020000}"/>
    <cellStyle name="Calculation 10 4 2" xfId="3653" xr:uid="{00000000-0005-0000-0000-00004D020000}"/>
    <cellStyle name="Calculation 10 4 2 2" xfId="7037" xr:uid="{00000000-0005-0000-0000-00004E020000}"/>
    <cellStyle name="Calculation 10 4 2 3" xfId="8765" xr:uid="{00000000-0005-0000-0000-00004F020000}"/>
    <cellStyle name="Calculation 10 4 3" xfId="5322" xr:uid="{00000000-0005-0000-0000-000050020000}"/>
    <cellStyle name="Calculation 10 4 4" xfId="8190" xr:uid="{00000000-0005-0000-0000-000051020000}"/>
    <cellStyle name="Calculation 10 5" xfId="2215" xr:uid="{00000000-0005-0000-0000-000052020000}"/>
    <cellStyle name="Calculation 10 5 2" xfId="3930" xr:uid="{00000000-0005-0000-0000-000053020000}"/>
    <cellStyle name="Calculation 10 5 2 2" xfId="7314" xr:uid="{00000000-0005-0000-0000-000054020000}"/>
    <cellStyle name="Calculation 10 5 2 3" xfId="8787" xr:uid="{00000000-0005-0000-0000-000055020000}"/>
    <cellStyle name="Calculation 10 5 3" xfId="5599" xr:uid="{00000000-0005-0000-0000-000056020000}"/>
    <cellStyle name="Calculation 10 5 4" xfId="8212" xr:uid="{00000000-0005-0000-0000-000057020000}"/>
    <cellStyle name="Calculation 10 6" xfId="2710" xr:uid="{00000000-0005-0000-0000-000058020000}"/>
    <cellStyle name="Calculation 10 6 2" xfId="6094" xr:uid="{00000000-0005-0000-0000-000059020000}"/>
    <cellStyle name="Calculation 10 6 3" xfId="8327" xr:uid="{00000000-0005-0000-0000-00005A020000}"/>
    <cellStyle name="Calculation 10 7" xfId="4569" xr:uid="{00000000-0005-0000-0000-00005B020000}"/>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3" xfId="8746" xr:uid="{00000000-0005-0000-0000-000060020000}"/>
    <cellStyle name="Calculation 11 2 3" xfId="5303" xr:uid="{00000000-0005-0000-0000-000061020000}"/>
    <cellStyle name="Calculation 11 2 4" xfId="8171" xr:uid="{00000000-0005-0000-0000-000062020000}"/>
    <cellStyle name="Calculation 11 3" xfId="1893" xr:uid="{00000000-0005-0000-0000-000063020000}"/>
    <cellStyle name="Calculation 11 3 2" xfId="3608" xr:uid="{00000000-0005-0000-0000-000064020000}"/>
    <cellStyle name="Calculation 11 3 2 2" xfId="6992" xr:uid="{00000000-0005-0000-0000-000065020000}"/>
    <cellStyle name="Calculation 11 3 2 3" xfId="8723" xr:uid="{00000000-0005-0000-0000-000066020000}"/>
    <cellStyle name="Calculation 11 3 3" xfId="5277" xr:uid="{00000000-0005-0000-0000-000067020000}"/>
    <cellStyle name="Calculation 11 3 4" xfId="8148" xr:uid="{00000000-0005-0000-0000-000068020000}"/>
    <cellStyle name="Calculation 11 4" xfId="1937" xr:uid="{00000000-0005-0000-0000-000069020000}"/>
    <cellStyle name="Calculation 11 4 2" xfId="3652" xr:uid="{00000000-0005-0000-0000-00006A020000}"/>
    <cellStyle name="Calculation 11 4 2 2" xfId="7036" xr:uid="{00000000-0005-0000-0000-00006B020000}"/>
    <cellStyle name="Calculation 11 4 2 3" xfId="8764" xr:uid="{00000000-0005-0000-0000-00006C020000}"/>
    <cellStyle name="Calculation 11 4 3" xfId="5321" xr:uid="{00000000-0005-0000-0000-00006D020000}"/>
    <cellStyle name="Calculation 11 4 4" xfId="8189" xr:uid="{00000000-0005-0000-0000-00006E020000}"/>
    <cellStyle name="Calculation 11 5" xfId="2216" xr:uid="{00000000-0005-0000-0000-00006F020000}"/>
    <cellStyle name="Calculation 11 5 2" xfId="3931" xr:uid="{00000000-0005-0000-0000-000070020000}"/>
    <cellStyle name="Calculation 11 5 2 2" xfId="7315" xr:uid="{00000000-0005-0000-0000-000071020000}"/>
    <cellStyle name="Calculation 11 5 2 3" xfId="8788" xr:uid="{00000000-0005-0000-0000-000072020000}"/>
    <cellStyle name="Calculation 11 5 3" xfId="5600" xr:uid="{00000000-0005-0000-0000-000073020000}"/>
    <cellStyle name="Calculation 11 5 4" xfId="8213" xr:uid="{00000000-0005-0000-0000-000074020000}"/>
    <cellStyle name="Calculation 11 6" xfId="2711" xr:uid="{00000000-0005-0000-0000-000075020000}"/>
    <cellStyle name="Calculation 11 6 2" xfId="6095" xr:uid="{00000000-0005-0000-0000-000076020000}"/>
    <cellStyle name="Calculation 11 6 3" xfId="8328" xr:uid="{00000000-0005-0000-0000-000077020000}"/>
    <cellStyle name="Calculation 11 7" xfId="4570" xr:uid="{00000000-0005-0000-0000-000078020000}"/>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3" xfId="8745" xr:uid="{00000000-0005-0000-0000-00007D020000}"/>
    <cellStyle name="Calculation 12 2 3" xfId="5302" xr:uid="{00000000-0005-0000-0000-00007E020000}"/>
    <cellStyle name="Calculation 12 2 4" xfId="8170" xr:uid="{00000000-0005-0000-0000-00007F020000}"/>
    <cellStyle name="Calculation 12 3" xfId="1892" xr:uid="{00000000-0005-0000-0000-000080020000}"/>
    <cellStyle name="Calculation 12 3 2" xfId="3607" xr:uid="{00000000-0005-0000-0000-000081020000}"/>
    <cellStyle name="Calculation 12 3 2 2" xfId="6991" xr:uid="{00000000-0005-0000-0000-000082020000}"/>
    <cellStyle name="Calculation 12 3 2 3" xfId="8722" xr:uid="{00000000-0005-0000-0000-000083020000}"/>
    <cellStyle name="Calculation 12 3 3" xfId="5276" xr:uid="{00000000-0005-0000-0000-000084020000}"/>
    <cellStyle name="Calculation 12 3 4" xfId="8147" xr:uid="{00000000-0005-0000-0000-000085020000}"/>
    <cellStyle name="Calculation 12 4" xfId="1936" xr:uid="{00000000-0005-0000-0000-000086020000}"/>
    <cellStyle name="Calculation 12 4 2" xfId="3651" xr:uid="{00000000-0005-0000-0000-000087020000}"/>
    <cellStyle name="Calculation 12 4 2 2" xfId="7035" xr:uid="{00000000-0005-0000-0000-000088020000}"/>
    <cellStyle name="Calculation 12 4 2 3" xfId="8763" xr:uid="{00000000-0005-0000-0000-000089020000}"/>
    <cellStyle name="Calculation 12 4 3" xfId="5320" xr:uid="{00000000-0005-0000-0000-00008A020000}"/>
    <cellStyle name="Calculation 12 4 4" xfId="8188" xr:uid="{00000000-0005-0000-0000-00008B020000}"/>
    <cellStyle name="Calculation 12 5" xfId="2217" xr:uid="{00000000-0005-0000-0000-00008C020000}"/>
    <cellStyle name="Calculation 12 5 2" xfId="3932" xr:uid="{00000000-0005-0000-0000-00008D020000}"/>
    <cellStyle name="Calculation 12 5 2 2" xfId="7316" xr:uid="{00000000-0005-0000-0000-00008E020000}"/>
    <cellStyle name="Calculation 12 5 2 3" xfId="8789" xr:uid="{00000000-0005-0000-0000-00008F020000}"/>
    <cellStyle name="Calculation 12 5 3" xfId="5601" xr:uid="{00000000-0005-0000-0000-000090020000}"/>
    <cellStyle name="Calculation 12 5 4" xfId="8214" xr:uid="{00000000-0005-0000-0000-000091020000}"/>
    <cellStyle name="Calculation 12 6" xfId="2712" xr:uid="{00000000-0005-0000-0000-000092020000}"/>
    <cellStyle name="Calculation 12 6 2" xfId="6096" xr:uid="{00000000-0005-0000-0000-000093020000}"/>
    <cellStyle name="Calculation 12 6 3" xfId="8329" xr:uid="{00000000-0005-0000-0000-000094020000}"/>
    <cellStyle name="Calculation 12 7" xfId="4571" xr:uid="{00000000-0005-0000-0000-000095020000}"/>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3" xfId="8744" xr:uid="{00000000-0005-0000-0000-00009A020000}"/>
    <cellStyle name="Calculation 13 2 3" xfId="5301" xr:uid="{00000000-0005-0000-0000-00009B020000}"/>
    <cellStyle name="Calculation 13 2 4" xfId="8169" xr:uid="{00000000-0005-0000-0000-00009C020000}"/>
    <cellStyle name="Calculation 13 3" xfId="1891" xr:uid="{00000000-0005-0000-0000-00009D020000}"/>
    <cellStyle name="Calculation 13 3 2" xfId="3606" xr:uid="{00000000-0005-0000-0000-00009E020000}"/>
    <cellStyle name="Calculation 13 3 2 2" xfId="6990" xr:uid="{00000000-0005-0000-0000-00009F020000}"/>
    <cellStyle name="Calculation 13 3 2 3" xfId="8721" xr:uid="{00000000-0005-0000-0000-0000A0020000}"/>
    <cellStyle name="Calculation 13 3 3" xfId="5275" xr:uid="{00000000-0005-0000-0000-0000A1020000}"/>
    <cellStyle name="Calculation 13 3 4" xfId="8146" xr:uid="{00000000-0005-0000-0000-0000A2020000}"/>
    <cellStyle name="Calculation 13 4" xfId="1935" xr:uid="{00000000-0005-0000-0000-0000A3020000}"/>
    <cellStyle name="Calculation 13 4 2" xfId="3650" xr:uid="{00000000-0005-0000-0000-0000A4020000}"/>
    <cellStyle name="Calculation 13 4 2 2" xfId="7034" xr:uid="{00000000-0005-0000-0000-0000A5020000}"/>
    <cellStyle name="Calculation 13 4 2 3" xfId="8762" xr:uid="{00000000-0005-0000-0000-0000A6020000}"/>
    <cellStyle name="Calculation 13 4 3" xfId="5319" xr:uid="{00000000-0005-0000-0000-0000A7020000}"/>
    <cellStyle name="Calculation 13 4 4" xfId="8187" xr:uid="{00000000-0005-0000-0000-0000A8020000}"/>
    <cellStyle name="Calculation 13 5" xfId="2218" xr:uid="{00000000-0005-0000-0000-0000A9020000}"/>
    <cellStyle name="Calculation 13 5 2" xfId="3933" xr:uid="{00000000-0005-0000-0000-0000AA020000}"/>
    <cellStyle name="Calculation 13 5 2 2" xfId="7317" xr:uid="{00000000-0005-0000-0000-0000AB020000}"/>
    <cellStyle name="Calculation 13 5 2 3" xfId="8790" xr:uid="{00000000-0005-0000-0000-0000AC020000}"/>
    <cellStyle name="Calculation 13 5 3" xfId="5602" xr:uid="{00000000-0005-0000-0000-0000AD020000}"/>
    <cellStyle name="Calculation 13 5 4" xfId="8215" xr:uid="{00000000-0005-0000-0000-0000AE020000}"/>
    <cellStyle name="Calculation 13 6" xfId="2713" xr:uid="{00000000-0005-0000-0000-0000AF020000}"/>
    <cellStyle name="Calculation 13 6 2" xfId="6097" xr:uid="{00000000-0005-0000-0000-0000B0020000}"/>
    <cellStyle name="Calculation 13 6 3" xfId="8330" xr:uid="{00000000-0005-0000-0000-0000B1020000}"/>
    <cellStyle name="Calculation 13 7" xfId="4572" xr:uid="{00000000-0005-0000-0000-0000B2020000}"/>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3" xfId="8743" xr:uid="{00000000-0005-0000-0000-0000B7020000}"/>
    <cellStyle name="Calculation 14 2 3" xfId="5300" xr:uid="{00000000-0005-0000-0000-0000B8020000}"/>
    <cellStyle name="Calculation 14 2 4" xfId="8168" xr:uid="{00000000-0005-0000-0000-0000B9020000}"/>
    <cellStyle name="Calculation 14 3" xfId="1991" xr:uid="{00000000-0005-0000-0000-0000BA020000}"/>
    <cellStyle name="Calculation 14 3 2" xfId="3706" xr:uid="{00000000-0005-0000-0000-0000BB020000}"/>
    <cellStyle name="Calculation 14 3 2 2" xfId="7090" xr:uid="{00000000-0005-0000-0000-0000BC020000}"/>
    <cellStyle name="Calculation 14 3 2 3" xfId="8766" xr:uid="{00000000-0005-0000-0000-0000BD020000}"/>
    <cellStyle name="Calculation 14 3 3" xfId="5375" xr:uid="{00000000-0005-0000-0000-0000BE020000}"/>
    <cellStyle name="Calculation 14 3 4" xfId="8191" xr:uid="{00000000-0005-0000-0000-0000BF020000}"/>
    <cellStyle name="Calculation 14 4" xfId="1934" xr:uid="{00000000-0005-0000-0000-0000C0020000}"/>
    <cellStyle name="Calculation 14 4 2" xfId="3649" xr:uid="{00000000-0005-0000-0000-0000C1020000}"/>
    <cellStyle name="Calculation 14 4 2 2" xfId="7033" xr:uid="{00000000-0005-0000-0000-0000C2020000}"/>
    <cellStyle name="Calculation 14 4 2 3" xfId="8761" xr:uid="{00000000-0005-0000-0000-0000C3020000}"/>
    <cellStyle name="Calculation 14 4 3" xfId="5318" xr:uid="{00000000-0005-0000-0000-0000C4020000}"/>
    <cellStyle name="Calculation 14 4 4" xfId="8186" xr:uid="{00000000-0005-0000-0000-0000C5020000}"/>
    <cellStyle name="Calculation 14 5" xfId="2219" xr:uid="{00000000-0005-0000-0000-0000C6020000}"/>
    <cellStyle name="Calculation 14 5 2" xfId="3934" xr:uid="{00000000-0005-0000-0000-0000C7020000}"/>
    <cellStyle name="Calculation 14 5 2 2" xfId="7318" xr:uid="{00000000-0005-0000-0000-0000C8020000}"/>
    <cellStyle name="Calculation 14 5 2 3" xfId="8791" xr:uid="{00000000-0005-0000-0000-0000C9020000}"/>
    <cellStyle name="Calculation 14 5 3" xfId="5603" xr:uid="{00000000-0005-0000-0000-0000CA020000}"/>
    <cellStyle name="Calculation 14 5 4" xfId="8216" xr:uid="{00000000-0005-0000-0000-0000CB020000}"/>
    <cellStyle name="Calculation 14 6" xfId="2714" xr:uid="{00000000-0005-0000-0000-0000CC020000}"/>
    <cellStyle name="Calculation 14 6 2" xfId="6098" xr:uid="{00000000-0005-0000-0000-0000CD020000}"/>
    <cellStyle name="Calculation 14 6 3" xfId="8331" xr:uid="{00000000-0005-0000-0000-0000CE020000}"/>
    <cellStyle name="Calculation 14 7" xfId="4573" xr:uid="{00000000-0005-0000-0000-0000CF020000}"/>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3" xfId="8742" xr:uid="{00000000-0005-0000-0000-0000D4020000}"/>
    <cellStyle name="Calculation 15 2 3" xfId="5299" xr:uid="{00000000-0005-0000-0000-0000D5020000}"/>
    <cellStyle name="Calculation 15 2 4" xfId="8167" xr:uid="{00000000-0005-0000-0000-0000D6020000}"/>
    <cellStyle name="Calculation 15 3" xfId="2103" xr:uid="{00000000-0005-0000-0000-0000D7020000}"/>
    <cellStyle name="Calculation 15 3 2" xfId="3818" xr:uid="{00000000-0005-0000-0000-0000D8020000}"/>
    <cellStyle name="Calculation 15 3 2 2" xfId="7202" xr:uid="{00000000-0005-0000-0000-0000D9020000}"/>
    <cellStyle name="Calculation 15 3 2 3" xfId="8773" xr:uid="{00000000-0005-0000-0000-0000DA020000}"/>
    <cellStyle name="Calculation 15 3 3" xfId="5487" xr:uid="{00000000-0005-0000-0000-0000DB020000}"/>
    <cellStyle name="Calculation 15 3 4" xfId="8198" xr:uid="{00000000-0005-0000-0000-0000DC020000}"/>
    <cellStyle name="Calculation 15 4" xfId="1933" xr:uid="{00000000-0005-0000-0000-0000DD020000}"/>
    <cellStyle name="Calculation 15 4 2" xfId="3648" xr:uid="{00000000-0005-0000-0000-0000DE020000}"/>
    <cellStyle name="Calculation 15 4 2 2" xfId="7032" xr:uid="{00000000-0005-0000-0000-0000DF020000}"/>
    <cellStyle name="Calculation 15 4 2 3" xfId="8760" xr:uid="{00000000-0005-0000-0000-0000E0020000}"/>
    <cellStyle name="Calculation 15 4 3" xfId="5317" xr:uid="{00000000-0005-0000-0000-0000E1020000}"/>
    <cellStyle name="Calculation 15 4 4" xfId="8185" xr:uid="{00000000-0005-0000-0000-0000E2020000}"/>
    <cellStyle name="Calculation 15 5" xfId="2220" xr:uid="{00000000-0005-0000-0000-0000E3020000}"/>
    <cellStyle name="Calculation 15 5 2" xfId="3935" xr:uid="{00000000-0005-0000-0000-0000E4020000}"/>
    <cellStyle name="Calculation 15 5 2 2" xfId="7319" xr:uid="{00000000-0005-0000-0000-0000E5020000}"/>
    <cellStyle name="Calculation 15 5 2 3" xfId="8792" xr:uid="{00000000-0005-0000-0000-0000E6020000}"/>
    <cellStyle name="Calculation 15 5 3" xfId="5604" xr:uid="{00000000-0005-0000-0000-0000E7020000}"/>
    <cellStyle name="Calculation 15 5 4" xfId="8217" xr:uid="{00000000-0005-0000-0000-0000E8020000}"/>
    <cellStyle name="Calculation 15 6" xfId="2715" xr:uid="{00000000-0005-0000-0000-0000E9020000}"/>
    <cellStyle name="Calculation 15 6 2" xfId="6099" xr:uid="{00000000-0005-0000-0000-0000EA020000}"/>
    <cellStyle name="Calculation 15 6 3" xfId="8332" xr:uid="{00000000-0005-0000-0000-0000EB020000}"/>
    <cellStyle name="Calculation 15 7" xfId="4574" xr:uid="{00000000-0005-0000-0000-0000EC02000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3" xfId="8741" xr:uid="{00000000-0005-0000-0000-0000F1020000}"/>
    <cellStyle name="Calculation 16 2 3" xfId="5298" xr:uid="{00000000-0005-0000-0000-0000F2020000}"/>
    <cellStyle name="Calculation 16 2 4" xfId="8166" xr:uid="{00000000-0005-0000-0000-0000F3020000}"/>
    <cellStyle name="Calculation 16 3" xfId="1890" xr:uid="{00000000-0005-0000-0000-0000F4020000}"/>
    <cellStyle name="Calculation 16 3 2" xfId="3605" xr:uid="{00000000-0005-0000-0000-0000F5020000}"/>
    <cellStyle name="Calculation 16 3 2 2" xfId="6989" xr:uid="{00000000-0005-0000-0000-0000F6020000}"/>
    <cellStyle name="Calculation 16 3 2 3" xfId="8720" xr:uid="{00000000-0005-0000-0000-0000F7020000}"/>
    <cellStyle name="Calculation 16 3 3" xfId="5274" xr:uid="{00000000-0005-0000-0000-0000F8020000}"/>
    <cellStyle name="Calculation 16 3 4" xfId="8145" xr:uid="{00000000-0005-0000-0000-0000F9020000}"/>
    <cellStyle name="Calculation 16 4" xfId="1932" xr:uid="{00000000-0005-0000-0000-0000FA020000}"/>
    <cellStyle name="Calculation 16 4 2" xfId="3647" xr:uid="{00000000-0005-0000-0000-0000FB020000}"/>
    <cellStyle name="Calculation 16 4 2 2" xfId="7031" xr:uid="{00000000-0005-0000-0000-0000FC020000}"/>
    <cellStyle name="Calculation 16 4 2 3" xfId="8759" xr:uid="{00000000-0005-0000-0000-0000FD020000}"/>
    <cellStyle name="Calculation 16 4 3" xfId="5316" xr:uid="{00000000-0005-0000-0000-0000FE020000}"/>
    <cellStyle name="Calculation 16 4 4" xfId="8184" xr:uid="{00000000-0005-0000-0000-0000FF020000}"/>
    <cellStyle name="Calculation 16 5" xfId="2221" xr:uid="{00000000-0005-0000-0000-000000030000}"/>
    <cellStyle name="Calculation 16 5 2" xfId="3936" xr:uid="{00000000-0005-0000-0000-000001030000}"/>
    <cellStyle name="Calculation 16 5 2 2" xfId="7320" xr:uid="{00000000-0005-0000-0000-000002030000}"/>
    <cellStyle name="Calculation 16 5 2 3" xfId="8793" xr:uid="{00000000-0005-0000-0000-000003030000}"/>
    <cellStyle name="Calculation 16 5 3" xfId="5605" xr:uid="{00000000-0005-0000-0000-000004030000}"/>
    <cellStyle name="Calculation 16 5 4" xfId="8218" xr:uid="{00000000-0005-0000-0000-000005030000}"/>
    <cellStyle name="Calculation 16 6" xfId="2716" xr:uid="{00000000-0005-0000-0000-000006030000}"/>
    <cellStyle name="Calculation 16 6 2" xfId="6100" xr:uid="{00000000-0005-0000-0000-000007030000}"/>
    <cellStyle name="Calculation 16 6 3" xfId="8333" xr:uid="{00000000-0005-0000-0000-000008030000}"/>
    <cellStyle name="Calculation 16 7" xfId="4575" xr:uid="{00000000-0005-0000-0000-000009030000}"/>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3" xfId="8740" xr:uid="{00000000-0005-0000-0000-00000E030000}"/>
    <cellStyle name="Calculation 17 2 3" xfId="5297" xr:uid="{00000000-0005-0000-0000-00000F030000}"/>
    <cellStyle name="Calculation 17 2 4" xfId="8165" xr:uid="{00000000-0005-0000-0000-000010030000}"/>
    <cellStyle name="Calculation 17 3" xfId="1889" xr:uid="{00000000-0005-0000-0000-000011030000}"/>
    <cellStyle name="Calculation 17 3 2" xfId="3604" xr:uid="{00000000-0005-0000-0000-000012030000}"/>
    <cellStyle name="Calculation 17 3 2 2" xfId="6988" xr:uid="{00000000-0005-0000-0000-000013030000}"/>
    <cellStyle name="Calculation 17 3 2 3" xfId="8719" xr:uid="{00000000-0005-0000-0000-000014030000}"/>
    <cellStyle name="Calculation 17 3 3" xfId="5273" xr:uid="{00000000-0005-0000-0000-000015030000}"/>
    <cellStyle name="Calculation 17 3 4" xfId="8144" xr:uid="{00000000-0005-0000-0000-000016030000}"/>
    <cellStyle name="Calculation 17 4" xfId="1931" xr:uid="{00000000-0005-0000-0000-000017030000}"/>
    <cellStyle name="Calculation 17 4 2" xfId="3646" xr:uid="{00000000-0005-0000-0000-000018030000}"/>
    <cellStyle name="Calculation 17 4 2 2" xfId="7030" xr:uid="{00000000-0005-0000-0000-000019030000}"/>
    <cellStyle name="Calculation 17 4 2 3" xfId="8758" xr:uid="{00000000-0005-0000-0000-00001A030000}"/>
    <cellStyle name="Calculation 17 4 3" xfId="5315" xr:uid="{00000000-0005-0000-0000-00001B030000}"/>
    <cellStyle name="Calculation 17 4 4" xfId="8183" xr:uid="{00000000-0005-0000-0000-00001C030000}"/>
    <cellStyle name="Calculation 17 5" xfId="2222" xr:uid="{00000000-0005-0000-0000-00001D030000}"/>
    <cellStyle name="Calculation 17 5 2" xfId="3937" xr:uid="{00000000-0005-0000-0000-00001E030000}"/>
    <cellStyle name="Calculation 17 5 2 2" xfId="7321" xr:uid="{00000000-0005-0000-0000-00001F030000}"/>
    <cellStyle name="Calculation 17 5 2 3" xfId="8794" xr:uid="{00000000-0005-0000-0000-000020030000}"/>
    <cellStyle name="Calculation 17 5 3" xfId="5606" xr:uid="{00000000-0005-0000-0000-000021030000}"/>
    <cellStyle name="Calculation 17 5 4" xfId="8219" xr:uid="{00000000-0005-0000-0000-000022030000}"/>
    <cellStyle name="Calculation 17 6" xfId="2717" xr:uid="{00000000-0005-0000-0000-000023030000}"/>
    <cellStyle name="Calculation 17 6 2" xfId="6101" xr:uid="{00000000-0005-0000-0000-000024030000}"/>
    <cellStyle name="Calculation 17 6 3" xfId="8334" xr:uid="{00000000-0005-0000-0000-000025030000}"/>
    <cellStyle name="Calculation 17 7" xfId="4576" xr:uid="{00000000-0005-0000-0000-000026030000}"/>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3" xfId="8739" xr:uid="{00000000-0005-0000-0000-00002B030000}"/>
    <cellStyle name="Calculation 18 2 3" xfId="5296" xr:uid="{00000000-0005-0000-0000-00002C030000}"/>
    <cellStyle name="Calculation 18 2 4" xfId="8164" xr:uid="{00000000-0005-0000-0000-00002D030000}"/>
    <cellStyle name="Calculation 18 3" xfId="1888" xr:uid="{00000000-0005-0000-0000-00002E030000}"/>
    <cellStyle name="Calculation 18 3 2" xfId="3603" xr:uid="{00000000-0005-0000-0000-00002F030000}"/>
    <cellStyle name="Calculation 18 3 2 2" xfId="6987" xr:uid="{00000000-0005-0000-0000-000030030000}"/>
    <cellStyle name="Calculation 18 3 2 3" xfId="8718" xr:uid="{00000000-0005-0000-0000-000031030000}"/>
    <cellStyle name="Calculation 18 3 3" xfId="5272" xr:uid="{00000000-0005-0000-0000-000032030000}"/>
    <cellStyle name="Calculation 18 3 4" xfId="8143" xr:uid="{00000000-0005-0000-0000-000033030000}"/>
    <cellStyle name="Calculation 18 4" xfId="2054" xr:uid="{00000000-0005-0000-0000-000034030000}"/>
    <cellStyle name="Calculation 18 4 2" xfId="3769" xr:uid="{00000000-0005-0000-0000-000035030000}"/>
    <cellStyle name="Calculation 18 4 2 2" xfId="7153" xr:uid="{00000000-0005-0000-0000-000036030000}"/>
    <cellStyle name="Calculation 18 4 2 3" xfId="8771" xr:uid="{00000000-0005-0000-0000-000037030000}"/>
    <cellStyle name="Calculation 18 4 3" xfId="5438" xr:uid="{00000000-0005-0000-0000-000038030000}"/>
    <cellStyle name="Calculation 18 4 4" xfId="8196" xr:uid="{00000000-0005-0000-0000-000039030000}"/>
    <cellStyle name="Calculation 18 5" xfId="2223" xr:uid="{00000000-0005-0000-0000-00003A030000}"/>
    <cellStyle name="Calculation 18 5 2" xfId="3938" xr:uid="{00000000-0005-0000-0000-00003B030000}"/>
    <cellStyle name="Calculation 18 5 2 2" xfId="7322" xr:uid="{00000000-0005-0000-0000-00003C030000}"/>
    <cellStyle name="Calculation 18 5 2 3" xfId="8795" xr:uid="{00000000-0005-0000-0000-00003D030000}"/>
    <cellStyle name="Calculation 18 5 3" xfId="5607" xr:uid="{00000000-0005-0000-0000-00003E030000}"/>
    <cellStyle name="Calculation 18 5 4" xfId="8220" xr:uid="{00000000-0005-0000-0000-00003F030000}"/>
    <cellStyle name="Calculation 18 6" xfId="2718" xr:uid="{00000000-0005-0000-0000-000040030000}"/>
    <cellStyle name="Calculation 18 6 2" xfId="6102" xr:uid="{00000000-0005-0000-0000-000041030000}"/>
    <cellStyle name="Calculation 18 6 3" xfId="8335" xr:uid="{00000000-0005-0000-0000-000042030000}"/>
    <cellStyle name="Calculation 18 7" xfId="4577" xr:uid="{00000000-0005-0000-0000-000043030000}"/>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3" xfId="8738" xr:uid="{00000000-0005-0000-0000-000048030000}"/>
    <cellStyle name="Calculation 19 2 3" xfId="5295" xr:uid="{00000000-0005-0000-0000-000049030000}"/>
    <cellStyle name="Calculation 19 2 4" xfId="8163" xr:uid="{00000000-0005-0000-0000-00004A030000}"/>
    <cellStyle name="Calculation 19 3" xfId="1887" xr:uid="{00000000-0005-0000-0000-00004B030000}"/>
    <cellStyle name="Calculation 19 3 2" xfId="3602" xr:uid="{00000000-0005-0000-0000-00004C030000}"/>
    <cellStyle name="Calculation 19 3 2 2" xfId="6986" xr:uid="{00000000-0005-0000-0000-00004D030000}"/>
    <cellStyle name="Calculation 19 3 2 3" xfId="8717" xr:uid="{00000000-0005-0000-0000-00004E030000}"/>
    <cellStyle name="Calculation 19 3 3" xfId="5271" xr:uid="{00000000-0005-0000-0000-00004F030000}"/>
    <cellStyle name="Calculation 19 3 4" xfId="8142" xr:uid="{00000000-0005-0000-0000-000050030000}"/>
    <cellStyle name="Calculation 19 4" xfId="1930" xr:uid="{00000000-0005-0000-0000-000051030000}"/>
    <cellStyle name="Calculation 19 4 2" xfId="3645" xr:uid="{00000000-0005-0000-0000-000052030000}"/>
    <cellStyle name="Calculation 19 4 2 2" xfId="7029" xr:uid="{00000000-0005-0000-0000-000053030000}"/>
    <cellStyle name="Calculation 19 4 2 3" xfId="8757" xr:uid="{00000000-0005-0000-0000-000054030000}"/>
    <cellStyle name="Calculation 19 4 3" xfId="5314" xr:uid="{00000000-0005-0000-0000-000055030000}"/>
    <cellStyle name="Calculation 19 4 4" xfId="8182" xr:uid="{00000000-0005-0000-0000-000056030000}"/>
    <cellStyle name="Calculation 19 5" xfId="2224" xr:uid="{00000000-0005-0000-0000-000057030000}"/>
    <cellStyle name="Calculation 19 5 2" xfId="3939" xr:uid="{00000000-0005-0000-0000-000058030000}"/>
    <cellStyle name="Calculation 19 5 2 2" xfId="7323" xr:uid="{00000000-0005-0000-0000-000059030000}"/>
    <cellStyle name="Calculation 19 5 2 3" xfId="8796" xr:uid="{00000000-0005-0000-0000-00005A030000}"/>
    <cellStyle name="Calculation 19 5 3" xfId="5608" xr:uid="{00000000-0005-0000-0000-00005B030000}"/>
    <cellStyle name="Calculation 19 5 4" xfId="8221" xr:uid="{00000000-0005-0000-0000-00005C030000}"/>
    <cellStyle name="Calculation 19 6" xfId="2719" xr:uid="{00000000-0005-0000-0000-00005D030000}"/>
    <cellStyle name="Calculation 19 6 2" xfId="6103" xr:uid="{00000000-0005-0000-0000-00005E030000}"/>
    <cellStyle name="Calculation 19 6 3" xfId="8336" xr:uid="{00000000-0005-0000-0000-00005F030000}"/>
    <cellStyle name="Calculation 19 7" xfId="4578" xr:uid="{00000000-0005-0000-0000-000060030000}"/>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3" xfId="8737" xr:uid="{00000000-0005-0000-0000-000065030000}"/>
    <cellStyle name="Calculation 2 2 3" xfId="5294" xr:uid="{00000000-0005-0000-0000-000066030000}"/>
    <cellStyle name="Calculation 2 2 4" xfId="8162" xr:uid="{00000000-0005-0000-0000-000067030000}"/>
    <cellStyle name="Calculation 2 3" xfId="1886" xr:uid="{00000000-0005-0000-0000-000068030000}"/>
    <cellStyle name="Calculation 2 3 2" xfId="3601" xr:uid="{00000000-0005-0000-0000-000069030000}"/>
    <cellStyle name="Calculation 2 3 2 2" xfId="6985" xr:uid="{00000000-0005-0000-0000-00006A030000}"/>
    <cellStyle name="Calculation 2 3 2 3" xfId="8716" xr:uid="{00000000-0005-0000-0000-00006B030000}"/>
    <cellStyle name="Calculation 2 3 3" xfId="5270" xr:uid="{00000000-0005-0000-0000-00006C030000}"/>
    <cellStyle name="Calculation 2 3 4" xfId="8141" xr:uid="{00000000-0005-0000-0000-00006D030000}"/>
    <cellStyle name="Calculation 2 4" xfId="2053" xr:uid="{00000000-0005-0000-0000-00006E030000}"/>
    <cellStyle name="Calculation 2 4 2" xfId="3768" xr:uid="{00000000-0005-0000-0000-00006F030000}"/>
    <cellStyle name="Calculation 2 4 2 2" xfId="7152" xr:uid="{00000000-0005-0000-0000-000070030000}"/>
    <cellStyle name="Calculation 2 4 2 3" xfId="8770" xr:uid="{00000000-0005-0000-0000-000071030000}"/>
    <cellStyle name="Calculation 2 4 3" xfId="5437" xr:uid="{00000000-0005-0000-0000-000072030000}"/>
    <cellStyle name="Calculation 2 4 4" xfId="8195" xr:uid="{00000000-0005-0000-0000-000073030000}"/>
    <cellStyle name="Calculation 2 5" xfId="2225" xr:uid="{00000000-0005-0000-0000-000074030000}"/>
    <cellStyle name="Calculation 2 5 2" xfId="3940" xr:uid="{00000000-0005-0000-0000-000075030000}"/>
    <cellStyle name="Calculation 2 5 2 2" xfId="7324" xr:uid="{00000000-0005-0000-0000-000076030000}"/>
    <cellStyle name="Calculation 2 5 2 3" xfId="8797" xr:uid="{00000000-0005-0000-0000-000077030000}"/>
    <cellStyle name="Calculation 2 5 3" xfId="5609" xr:uid="{00000000-0005-0000-0000-000078030000}"/>
    <cellStyle name="Calculation 2 5 4" xfId="8222" xr:uid="{00000000-0005-0000-0000-000079030000}"/>
    <cellStyle name="Calculation 2 6" xfId="2720" xr:uid="{00000000-0005-0000-0000-00007A030000}"/>
    <cellStyle name="Calculation 2 6 2" xfId="6104" xr:uid="{00000000-0005-0000-0000-00007B030000}"/>
    <cellStyle name="Calculation 2 6 3" xfId="8337" xr:uid="{00000000-0005-0000-0000-00007C030000}"/>
    <cellStyle name="Calculation 2 7" xfId="4579" xr:uid="{00000000-0005-0000-0000-00007D030000}"/>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3" xfId="8736" xr:uid="{00000000-0005-0000-0000-000082030000}"/>
    <cellStyle name="Calculation 20 2 3" xfId="5293" xr:uid="{00000000-0005-0000-0000-000083030000}"/>
    <cellStyle name="Calculation 20 2 4" xfId="8161" xr:uid="{00000000-0005-0000-0000-000084030000}"/>
    <cellStyle name="Calculation 20 3" xfId="1885" xr:uid="{00000000-0005-0000-0000-000085030000}"/>
    <cellStyle name="Calculation 20 3 2" xfId="3600" xr:uid="{00000000-0005-0000-0000-000086030000}"/>
    <cellStyle name="Calculation 20 3 2 2" xfId="6984" xr:uid="{00000000-0005-0000-0000-000087030000}"/>
    <cellStyle name="Calculation 20 3 2 3" xfId="8715" xr:uid="{00000000-0005-0000-0000-000088030000}"/>
    <cellStyle name="Calculation 20 3 3" xfId="5269" xr:uid="{00000000-0005-0000-0000-000089030000}"/>
    <cellStyle name="Calculation 20 3 4" xfId="8140" xr:uid="{00000000-0005-0000-0000-00008A030000}"/>
    <cellStyle name="Calculation 20 4" xfId="1929" xr:uid="{00000000-0005-0000-0000-00008B030000}"/>
    <cellStyle name="Calculation 20 4 2" xfId="3644" xr:uid="{00000000-0005-0000-0000-00008C030000}"/>
    <cellStyle name="Calculation 20 4 2 2" xfId="7028" xr:uid="{00000000-0005-0000-0000-00008D030000}"/>
    <cellStyle name="Calculation 20 4 2 3" xfId="8756" xr:uid="{00000000-0005-0000-0000-00008E030000}"/>
    <cellStyle name="Calculation 20 4 3" xfId="5313" xr:uid="{00000000-0005-0000-0000-00008F030000}"/>
    <cellStyle name="Calculation 20 4 4" xfId="8181" xr:uid="{00000000-0005-0000-0000-000090030000}"/>
    <cellStyle name="Calculation 20 5" xfId="2226" xr:uid="{00000000-0005-0000-0000-000091030000}"/>
    <cellStyle name="Calculation 20 5 2" xfId="3941" xr:uid="{00000000-0005-0000-0000-000092030000}"/>
    <cellStyle name="Calculation 20 5 2 2" xfId="7325" xr:uid="{00000000-0005-0000-0000-000093030000}"/>
    <cellStyle name="Calculation 20 5 2 3" xfId="8798" xr:uid="{00000000-0005-0000-0000-000094030000}"/>
    <cellStyle name="Calculation 20 5 3" xfId="5610" xr:uid="{00000000-0005-0000-0000-000095030000}"/>
    <cellStyle name="Calculation 20 5 4" xfId="8223" xr:uid="{00000000-0005-0000-0000-000096030000}"/>
    <cellStyle name="Calculation 20 6" xfId="2721" xr:uid="{00000000-0005-0000-0000-000097030000}"/>
    <cellStyle name="Calculation 20 6 2" xfId="6105" xr:uid="{00000000-0005-0000-0000-000098030000}"/>
    <cellStyle name="Calculation 20 6 3" xfId="8338" xr:uid="{00000000-0005-0000-0000-000099030000}"/>
    <cellStyle name="Calculation 20 7" xfId="4580" xr:uid="{00000000-0005-0000-0000-00009A030000}"/>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3" xfId="8735" xr:uid="{00000000-0005-0000-0000-00009F030000}"/>
    <cellStyle name="Calculation 21 2 3" xfId="5292" xr:uid="{00000000-0005-0000-0000-0000A0030000}"/>
    <cellStyle name="Calculation 21 2 4" xfId="8160" xr:uid="{00000000-0005-0000-0000-0000A1030000}"/>
    <cellStyle name="Calculation 21 3" xfId="1884" xr:uid="{00000000-0005-0000-0000-0000A2030000}"/>
    <cellStyle name="Calculation 21 3 2" xfId="3599" xr:uid="{00000000-0005-0000-0000-0000A3030000}"/>
    <cellStyle name="Calculation 21 3 2 2" xfId="6983" xr:uid="{00000000-0005-0000-0000-0000A4030000}"/>
    <cellStyle name="Calculation 21 3 2 3" xfId="8714" xr:uid="{00000000-0005-0000-0000-0000A5030000}"/>
    <cellStyle name="Calculation 21 3 3" xfId="5268" xr:uid="{00000000-0005-0000-0000-0000A6030000}"/>
    <cellStyle name="Calculation 21 3 4" xfId="8139" xr:uid="{00000000-0005-0000-0000-0000A7030000}"/>
    <cellStyle name="Calculation 21 4" xfId="2052" xr:uid="{00000000-0005-0000-0000-0000A8030000}"/>
    <cellStyle name="Calculation 21 4 2" xfId="3767" xr:uid="{00000000-0005-0000-0000-0000A9030000}"/>
    <cellStyle name="Calculation 21 4 2 2" xfId="7151" xr:uid="{00000000-0005-0000-0000-0000AA030000}"/>
    <cellStyle name="Calculation 21 4 2 3" xfId="8769" xr:uid="{00000000-0005-0000-0000-0000AB030000}"/>
    <cellStyle name="Calculation 21 4 3" xfId="5436" xr:uid="{00000000-0005-0000-0000-0000AC030000}"/>
    <cellStyle name="Calculation 21 4 4" xfId="8194" xr:uid="{00000000-0005-0000-0000-0000AD030000}"/>
    <cellStyle name="Calculation 21 5" xfId="2227" xr:uid="{00000000-0005-0000-0000-0000AE030000}"/>
    <cellStyle name="Calculation 21 5 2" xfId="3942" xr:uid="{00000000-0005-0000-0000-0000AF030000}"/>
    <cellStyle name="Calculation 21 5 2 2" xfId="7326" xr:uid="{00000000-0005-0000-0000-0000B0030000}"/>
    <cellStyle name="Calculation 21 5 2 3" xfId="8799" xr:uid="{00000000-0005-0000-0000-0000B1030000}"/>
    <cellStyle name="Calculation 21 5 3" xfId="5611" xr:uid="{00000000-0005-0000-0000-0000B2030000}"/>
    <cellStyle name="Calculation 21 5 4" xfId="8224" xr:uid="{00000000-0005-0000-0000-0000B3030000}"/>
    <cellStyle name="Calculation 21 6" xfId="2722" xr:uid="{00000000-0005-0000-0000-0000B4030000}"/>
    <cellStyle name="Calculation 21 6 2" xfId="6106" xr:uid="{00000000-0005-0000-0000-0000B5030000}"/>
    <cellStyle name="Calculation 21 6 3" xfId="8339" xr:uid="{00000000-0005-0000-0000-0000B6030000}"/>
    <cellStyle name="Calculation 21 7" xfId="4581" xr:uid="{00000000-0005-0000-0000-0000B7030000}"/>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3" xfId="8734" xr:uid="{00000000-0005-0000-0000-0000BC030000}"/>
    <cellStyle name="Calculation 22 2 3" xfId="5291" xr:uid="{00000000-0005-0000-0000-0000BD030000}"/>
    <cellStyle name="Calculation 22 2 4" xfId="8159" xr:uid="{00000000-0005-0000-0000-0000BE030000}"/>
    <cellStyle name="Calculation 22 3" xfId="1883" xr:uid="{00000000-0005-0000-0000-0000BF030000}"/>
    <cellStyle name="Calculation 22 3 2" xfId="3598" xr:uid="{00000000-0005-0000-0000-0000C0030000}"/>
    <cellStyle name="Calculation 22 3 2 2" xfId="6982" xr:uid="{00000000-0005-0000-0000-0000C1030000}"/>
    <cellStyle name="Calculation 22 3 2 3" xfId="8713" xr:uid="{00000000-0005-0000-0000-0000C2030000}"/>
    <cellStyle name="Calculation 22 3 3" xfId="5267" xr:uid="{00000000-0005-0000-0000-0000C3030000}"/>
    <cellStyle name="Calculation 22 3 4" xfId="8138" xr:uid="{00000000-0005-0000-0000-0000C4030000}"/>
    <cellStyle name="Calculation 22 4" xfId="1928" xr:uid="{00000000-0005-0000-0000-0000C5030000}"/>
    <cellStyle name="Calculation 22 4 2" xfId="3643" xr:uid="{00000000-0005-0000-0000-0000C6030000}"/>
    <cellStyle name="Calculation 22 4 2 2" xfId="7027" xr:uid="{00000000-0005-0000-0000-0000C7030000}"/>
    <cellStyle name="Calculation 22 4 2 3" xfId="8755" xr:uid="{00000000-0005-0000-0000-0000C8030000}"/>
    <cellStyle name="Calculation 22 4 3" xfId="5312" xr:uid="{00000000-0005-0000-0000-0000C9030000}"/>
    <cellStyle name="Calculation 22 4 4" xfId="8180" xr:uid="{00000000-0005-0000-0000-0000CA030000}"/>
    <cellStyle name="Calculation 22 5" xfId="2228" xr:uid="{00000000-0005-0000-0000-0000CB030000}"/>
    <cellStyle name="Calculation 22 5 2" xfId="3943" xr:uid="{00000000-0005-0000-0000-0000CC030000}"/>
    <cellStyle name="Calculation 22 5 2 2" xfId="7327" xr:uid="{00000000-0005-0000-0000-0000CD030000}"/>
    <cellStyle name="Calculation 22 5 2 3" xfId="8800" xr:uid="{00000000-0005-0000-0000-0000CE030000}"/>
    <cellStyle name="Calculation 22 5 3" xfId="5612" xr:uid="{00000000-0005-0000-0000-0000CF030000}"/>
    <cellStyle name="Calculation 22 5 4" xfId="8225" xr:uid="{00000000-0005-0000-0000-0000D0030000}"/>
    <cellStyle name="Calculation 22 6" xfId="2723" xr:uid="{00000000-0005-0000-0000-0000D1030000}"/>
    <cellStyle name="Calculation 22 6 2" xfId="6107" xr:uid="{00000000-0005-0000-0000-0000D2030000}"/>
    <cellStyle name="Calculation 22 6 3" xfId="8340" xr:uid="{00000000-0005-0000-0000-0000D3030000}"/>
    <cellStyle name="Calculation 22 7" xfId="4582" xr:uid="{00000000-0005-0000-0000-0000D4030000}"/>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3" xfId="8733" xr:uid="{00000000-0005-0000-0000-0000D9030000}"/>
    <cellStyle name="Calculation 23 2 3" xfId="5290" xr:uid="{00000000-0005-0000-0000-0000DA030000}"/>
    <cellStyle name="Calculation 23 2 4" xfId="8158" xr:uid="{00000000-0005-0000-0000-0000DB030000}"/>
    <cellStyle name="Calculation 23 3" xfId="1882" xr:uid="{00000000-0005-0000-0000-0000DC030000}"/>
    <cellStyle name="Calculation 23 3 2" xfId="3597" xr:uid="{00000000-0005-0000-0000-0000DD030000}"/>
    <cellStyle name="Calculation 23 3 2 2" xfId="6981" xr:uid="{00000000-0005-0000-0000-0000DE030000}"/>
    <cellStyle name="Calculation 23 3 2 3" xfId="8712" xr:uid="{00000000-0005-0000-0000-0000DF030000}"/>
    <cellStyle name="Calculation 23 3 3" xfId="5266" xr:uid="{00000000-0005-0000-0000-0000E0030000}"/>
    <cellStyle name="Calculation 23 3 4" xfId="8137" xr:uid="{00000000-0005-0000-0000-0000E1030000}"/>
    <cellStyle name="Calculation 23 4" xfId="2051" xr:uid="{00000000-0005-0000-0000-0000E2030000}"/>
    <cellStyle name="Calculation 23 4 2" xfId="3766" xr:uid="{00000000-0005-0000-0000-0000E3030000}"/>
    <cellStyle name="Calculation 23 4 2 2" xfId="7150" xr:uid="{00000000-0005-0000-0000-0000E4030000}"/>
    <cellStyle name="Calculation 23 4 2 3" xfId="8768" xr:uid="{00000000-0005-0000-0000-0000E5030000}"/>
    <cellStyle name="Calculation 23 4 3" xfId="5435" xr:uid="{00000000-0005-0000-0000-0000E6030000}"/>
    <cellStyle name="Calculation 23 4 4" xfId="8193" xr:uid="{00000000-0005-0000-0000-0000E7030000}"/>
    <cellStyle name="Calculation 23 5" xfId="2229" xr:uid="{00000000-0005-0000-0000-0000E8030000}"/>
    <cellStyle name="Calculation 23 5 2" xfId="3944" xr:uid="{00000000-0005-0000-0000-0000E9030000}"/>
    <cellStyle name="Calculation 23 5 2 2" xfId="7328" xr:uid="{00000000-0005-0000-0000-0000EA030000}"/>
    <cellStyle name="Calculation 23 5 2 3" xfId="8801" xr:uid="{00000000-0005-0000-0000-0000EB030000}"/>
    <cellStyle name="Calculation 23 5 3" xfId="5613" xr:uid="{00000000-0005-0000-0000-0000EC030000}"/>
    <cellStyle name="Calculation 23 5 4" xfId="8226" xr:uid="{00000000-0005-0000-0000-0000ED030000}"/>
    <cellStyle name="Calculation 23 6" xfId="2724" xr:uid="{00000000-0005-0000-0000-0000EE030000}"/>
    <cellStyle name="Calculation 23 6 2" xfId="6108" xr:uid="{00000000-0005-0000-0000-0000EF030000}"/>
    <cellStyle name="Calculation 23 6 3" xfId="8341" xr:uid="{00000000-0005-0000-0000-0000F0030000}"/>
    <cellStyle name="Calculation 23 7" xfId="4583" xr:uid="{00000000-0005-0000-0000-0000F1030000}"/>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3" xfId="8732" xr:uid="{00000000-0005-0000-0000-0000F6030000}"/>
    <cellStyle name="Calculation 24 2 3" xfId="5289" xr:uid="{00000000-0005-0000-0000-0000F7030000}"/>
    <cellStyle name="Calculation 24 2 4" xfId="8157" xr:uid="{00000000-0005-0000-0000-0000F8030000}"/>
    <cellStyle name="Calculation 24 3" xfId="1881" xr:uid="{00000000-0005-0000-0000-0000F9030000}"/>
    <cellStyle name="Calculation 24 3 2" xfId="3596" xr:uid="{00000000-0005-0000-0000-0000FA030000}"/>
    <cellStyle name="Calculation 24 3 2 2" xfId="6980" xr:uid="{00000000-0005-0000-0000-0000FB030000}"/>
    <cellStyle name="Calculation 24 3 2 3" xfId="8711" xr:uid="{00000000-0005-0000-0000-0000FC030000}"/>
    <cellStyle name="Calculation 24 3 3" xfId="5265" xr:uid="{00000000-0005-0000-0000-0000FD030000}"/>
    <cellStyle name="Calculation 24 3 4" xfId="8136" xr:uid="{00000000-0005-0000-0000-0000FE030000}"/>
    <cellStyle name="Calculation 24 4" xfId="1927" xr:uid="{00000000-0005-0000-0000-0000FF030000}"/>
    <cellStyle name="Calculation 24 4 2" xfId="3642" xr:uid="{00000000-0005-0000-0000-000000040000}"/>
    <cellStyle name="Calculation 24 4 2 2" xfId="7026" xr:uid="{00000000-0005-0000-0000-000001040000}"/>
    <cellStyle name="Calculation 24 4 2 3" xfId="8754" xr:uid="{00000000-0005-0000-0000-000002040000}"/>
    <cellStyle name="Calculation 24 4 3" xfId="5311" xr:uid="{00000000-0005-0000-0000-000003040000}"/>
    <cellStyle name="Calculation 24 4 4" xfId="8179" xr:uid="{00000000-0005-0000-0000-000004040000}"/>
    <cellStyle name="Calculation 24 5" xfId="2230" xr:uid="{00000000-0005-0000-0000-000005040000}"/>
    <cellStyle name="Calculation 24 5 2" xfId="3945" xr:uid="{00000000-0005-0000-0000-000006040000}"/>
    <cellStyle name="Calculation 24 5 2 2" xfId="7329" xr:uid="{00000000-0005-0000-0000-000007040000}"/>
    <cellStyle name="Calculation 24 5 2 3" xfId="8802" xr:uid="{00000000-0005-0000-0000-000008040000}"/>
    <cellStyle name="Calculation 24 5 3" xfId="5614" xr:uid="{00000000-0005-0000-0000-000009040000}"/>
    <cellStyle name="Calculation 24 5 4" xfId="8227" xr:uid="{00000000-0005-0000-0000-00000A040000}"/>
    <cellStyle name="Calculation 24 6" xfId="2725" xr:uid="{00000000-0005-0000-0000-00000B040000}"/>
    <cellStyle name="Calculation 24 6 2" xfId="6109" xr:uid="{00000000-0005-0000-0000-00000C040000}"/>
    <cellStyle name="Calculation 24 6 3" xfId="8342" xr:uid="{00000000-0005-0000-0000-00000D040000}"/>
    <cellStyle name="Calculation 24 7" xfId="4584" xr:uid="{00000000-0005-0000-0000-00000E040000}"/>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3" xfId="8731" xr:uid="{00000000-0005-0000-0000-000013040000}"/>
    <cellStyle name="Calculation 3 2 3" xfId="5288" xr:uid="{00000000-0005-0000-0000-000014040000}"/>
    <cellStyle name="Calculation 3 2 4" xfId="8156" xr:uid="{00000000-0005-0000-0000-000015040000}"/>
    <cellStyle name="Calculation 3 3" xfId="1880" xr:uid="{00000000-0005-0000-0000-000016040000}"/>
    <cellStyle name="Calculation 3 3 2" xfId="3595" xr:uid="{00000000-0005-0000-0000-000017040000}"/>
    <cellStyle name="Calculation 3 3 2 2" xfId="6979" xr:uid="{00000000-0005-0000-0000-000018040000}"/>
    <cellStyle name="Calculation 3 3 2 3" xfId="8710" xr:uid="{00000000-0005-0000-0000-000019040000}"/>
    <cellStyle name="Calculation 3 3 3" xfId="5264" xr:uid="{00000000-0005-0000-0000-00001A040000}"/>
    <cellStyle name="Calculation 3 3 4" xfId="8135" xr:uid="{00000000-0005-0000-0000-00001B040000}"/>
    <cellStyle name="Calculation 3 4" xfId="2050" xr:uid="{00000000-0005-0000-0000-00001C040000}"/>
    <cellStyle name="Calculation 3 4 2" xfId="3765" xr:uid="{00000000-0005-0000-0000-00001D040000}"/>
    <cellStyle name="Calculation 3 4 2 2" xfId="7149" xr:uid="{00000000-0005-0000-0000-00001E040000}"/>
    <cellStyle name="Calculation 3 4 2 3" xfId="8767" xr:uid="{00000000-0005-0000-0000-00001F040000}"/>
    <cellStyle name="Calculation 3 4 3" xfId="5434" xr:uid="{00000000-0005-0000-0000-000020040000}"/>
    <cellStyle name="Calculation 3 4 4" xfId="8192" xr:uid="{00000000-0005-0000-0000-000021040000}"/>
    <cellStyle name="Calculation 3 5" xfId="2231" xr:uid="{00000000-0005-0000-0000-000022040000}"/>
    <cellStyle name="Calculation 3 5 2" xfId="3946" xr:uid="{00000000-0005-0000-0000-000023040000}"/>
    <cellStyle name="Calculation 3 5 2 2" xfId="7330" xr:uid="{00000000-0005-0000-0000-000024040000}"/>
    <cellStyle name="Calculation 3 5 2 3" xfId="8803" xr:uid="{00000000-0005-0000-0000-000025040000}"/>
    <cellStyle name="Calculation 3 5 3" xfId="5615" xr:uid="{00000000-0005-0000-0000-000026040000}"/>
    <cellStyle name="Calculation 3 5 4" xfId="8228" xr:uid="{00000000-0005-0000-0000-000027040000}"/>
    <cellStyle name="Calculation 3 6" xfId="2726" xr:uid="{00000000-0005-0000-0000-000028040000}"/>
    <cellStyle name="Calculation 3 6 2" xfId="6110" xr:uid="{00000000-0005-0000-0000-000029040000}"/>
    <cellStyle name="Calculation 3 6 3" xfId="8343" xr:uid="{00000000-0005-0000-0000-00002A040000}"/>
    <cellStyle name="Calculation 3 7" xfId="4585" xr:uid="{00000000-0005-0000-0000-00002B040000}"/>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3" xfId="8730" xr:uid="{00000000-0005-0000-0000-000030040000}"/>
    <cellStyle name="Calculation 4 2 3" xfId="5287" xr:uid="{00000000-0005-0000-0000-000031040000}"/>
    <cellStyle name="Calculation 4 2 4" xfId="8155" xr:uid="{00000000-0005-0000-0000-000032040000}"/>
    <cellStyle name="Calculation 4 3" xfId="1879" xr:uid="{00000000-0005-0000-0000-000033040000}"/>
    <cellStyle name="Calculation 4 3 2" xfId="3594" xr:uid="{00000000-0005-0000-0000-000034040000}"/>
    <cellStyle name="Calculation 4 3 2 2" xfId="6978" xr:uid="{00000000-0005-0000-0000-000035040000}"/>
    <cellStyle name="Calculation 4 3 2 3" xfId="8709" xr:uid="{00000000-0005-0000-0000-000036040000}"/>
    <cellStyle name="Calculation 4 3 3" xfId="5263" xr:uid="{00000000-0005-0000-0000-000037040000}"/>
    <cellStyle name="Calculation 4 3 4" xfId="8134" xr:uid="{00000000-0005-0000-0000-000038040000}"/>
    <cellStyle name="Calculation 4 4" xfId="1926" xr:uid="{00000000-0005-0000-0000-000039040000}"/>
    <cellStyle name="Calculation 4 4 2" xfId="3641" xr:uid="{00000000-0005-0000-0000-00003A040000}"/>
    <cellStyle name="Calculation 4 4 2 2" xfId="7025" xr:uid="{00000000-0005-0000-0000-00003B040000}"/>
    <cellStyle name="Calculation 4 4 2 3" xfId="8753" xr:uid="{00000000-0005-0000-0000-00003C040000}"/>
    <cellStyle name="Calculation 4 4 3" xfId="5310" xr:uid="{00000000-0005-0000-0000-00003D040000}"/>
    <cellStyle name="Calculation 4 4 4" xfId="8178" xr:uid="{00000000-0005-0000-0000-00003E040000}"/>
    <cellStyle name="Calculation 4 5" xfId="2232" xr:uid="{00000000-0005-0000-0000-00003F040000}"/>
    <cellStyle name="Calculation 4 5 2" xfId="3947" xr:uid="{00000000-0005-0000-0000-000040040000}"/>
    <cellStyle name="Calculation 4 5 2 2" xfId="7331" xr:uid="{00000000-0005-0000-0000-000041040000}"/>
    <cellStyle name="Calculation 4 5 2 3" xfId="8804" xr:uid="{00000000-0005-0000-0000-000042040000}"/>
    <cellStyle name="Calculation 4 5 3" xfId="5616" xr:uid="{00000000-0005-0000-0000-000043040000}"/>
    <cellStyle name="Calculation 4 5 4" xfId="8229" xr:uid="{00000000-0005-0000-0000-000044040000}"/>
    <cellStyle name="Calculation 4 6" xfId="2727" xr:uid="{00000000-0005-0000-0000-000045040000}"/>
    <cellStyle name="Calculation 4 6 2" xfId="6111" xr:uid="{00000000-0005-0000-0000-000046040000}"/>
    <cellStyle name="Calculation 4 6 3" xfId="8344" xr:uid="{00000000-0005-0000-0000-000047040000}"/>
    <cellStyle name="Calculation 4 7" xfId="4586" xr:uid="{00000000-0005-0000-0000-000048040000}"/>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3" xfId="8729" xr:uid="{00000000-0005-0000-0000-00004D040000}"/>
    <cellStyle name="Calculation 5 2 3" xfId="5286" xr:uid="{00000000-0005-0000-0000-00004E040000}"/>
    <cellStyle name="Calculation 5 2 4" xfId="8154" xr:uid="{00000000-0005-0000-0000-00004F040000}"/>
    <cellStyle name="Calculation 5 3" xfId="1878" xr:uid="{00000000-0005-0000-0000-000050040000}"/>
    <cellStyle name="Calculation 5 3 2" xfId="3593" xr:uid="{00000000-0005-0000-0000-000051040000}"/>
    <cellStyle name="Calculation 5 3 2 2" xfId="6977" xr:uid="{00000000-0005-0000-0000-000052040000}"/>
    <cellStyle name="Calculation 5 3 2 3" xfId="8708" xr:uid="{00000000-0005-0000-0000-000053040000}"/>
    <cellStyle name="Calculation 5 3 3" xfId="5262" xr:uid="{00000000-0005-0000-0000-000054040000}"/>
    <cellStyle name="Calculation 5 3 4" xfId="8133" xr:uid="{00000000-0005-0000-0000-000055040000}"/>
    <cellStyle name="Calculation 5 4" xfId="1925" xr:uid="{00000000-0005-0000-0000-000056040000}"/>
    <cellStyle name="Calculation 5 4 2" xfId="3640" xr:uid="{00000000-0005-0000-0000-000057040000}"/>
    <cellStyle name="Calculation 5 4 2 2" xfId="7024" xr:uid="{00000000-0005-0000-0000-000058040000}"/>
    <cellStyle name="Calculation 5 4 2 3" xfId="8752" xr:uid="{00000000-0005-0000-0000-000059040000}"/>
    <cellStyle name="Calculation 5 4 3" xfId="5309" xr:uid="{00000000-0005-0000-0000-00005A040000}"/>
    <cellStyle name="Calculation 5 4 4" xfId="8177" xr:uid="{00000000-0005-0000-0000-00005B040000}"/>
    <cellStyle name="Calculation 5 5" xfId="2233" xr:uid="{00000000-0005-0000-0000-00005C040000}"/>
    <cellStyle name="Calculation 5 5 2" xfId="3948" xr:uid="{00000000-0005-0000-0000-00005D040000}"/>
    <cellStyle name="Calculation 5 5 2 2" xfId="7332" xr:uid="{00000000-0005-0000-0000-00005E040000}"/>
    <cellStyle name="Calculation 5 5 2 3" xfId="8805" xr:uid="{00000000-0005-0000-0000-00005F040000}"/>
    <cellStyle name="Calculation 5 5 3" xfId="5617" xr:uid="{00000000-0005-0000-0000-000060040000}"/>
    <cellStyle name="Calculation 5 5 4" xfId="8230" xr:uid="{00000000-0005-0000-0000-000061040000}"/>
    <cellStyle name="Calculation 5 6" xfId="2728" xr:uid="{00000000-0005-0000-0000-000062040000}"/>
    <cellStyle name="Calculation 5 6 2" xfId="6112" xr:uid="{00000000-0005-0000-0000-000063040000}"/>
    <cellStyle name="Calculation 5 6 3" xfId="8345" xr:uid="{00000000-0005-0000-0000-000064040000}"/>
    <cellStyle name="Calculation 5 7" xfId="4587" xr:uid="{00000000-0005-0000-0000-000065040000}"/>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3" xfId="8728" xr:uid="{00000000-0005-0000-0000-00006A040000}"/>
    <cellStyle name="Calculation 6 2 3" xfId="5285" xr:uid="{00000000-0005-0000-0000-00006B040000}"/>
    <cellStyle name="Calculation 6 2 4" xfId="8153" xr:uid="{00000000-0005-0000-0000-00006C040000}"/>
    <cellStyle name="Calculation 6 3" xfId="1877" xr:uid="{00000000-0005-0000-0000-00006D040000}"/>
    <cellStyle name="Calculation 6 3 2" xfId="3592" xr:uid="{00000000-0005-0000-0000-00006E040000}"/>
    <cellStyle name="Calculation 6 3 2 2" xfId="6976" xr:uid="{00000000-0005-0000-0000-00006F040000}"/>
    <cellStyle name="Calculation 6 3 2 3" xfId="8707" xr:uid="{00000000-0005-0000-0000-000070040000}"/>
    <cellStyle name="Calculation 6 3 3" xfId="5261" xr:uid="{00000000-0005-0000-0000-000071040000}"/>
    <cellStyle name="Calculation 6 3 4" xfId="8132" xr:uid="{00000000-0005-0000-0000-000072040000}"/>
    <cellStyle name="Calculation 6 4" xfId="1924" xr:uid="{00000000-0005-0000-0000-000073040000}"/>
    <cellStyle name="Calculation 6 4 2" xfId="3639" xr:uid="{00000000-0005-0000-0000-000074040000}"/>
    <cellStyle name="Calculation 6 4 2 2" xfId="7023" xr:uid="{00000000-0005-0000-0000-000075040000}"/>
    <cellStyle name="Calculation 6 4 2 3" xfId="8751" xr:uid="{00000000-0005-0000-0000-000076040000}"/>
    <cellStyle name="Calculation 6 4 3" xfId="5308" xr:uid="{00000000-0005-0000-0000-000077040000}"/>
    <cellStyle name="Calculation 6 4 4" xfId="8176" xr:uid="{00000000-0005-0000-0000-000078040000}"/>
    <cellStyle name="Calculation 6 5" xfId="2234" xr:uid="{00000000-0005-0000-0000-000079040000}"/>
    <cellStyle name="Calculation 6 5 2" xfId="3949" xr:uid="{00000000-0005-0000-0000-00007A040000}"/>
    <cellStyle name="Calculation 6 5 2 2" xfId="7333" xr:uid="{00000000-0005-0000-0000-00007B040000}"/>
    <cellStyle name="Calculation 6 5 2 3" xfId="8806" xr:uid="{00000000-0005-0000-0000-00007C040000}"/>
    <cellStyle name="Calculation 6 5 3" xfId="5618" xr:uid="{00000000-0005-0000-0000-00007D040000}"/>
    <cellStyle name="Calculation 6 5 4" xfId="8231" xr:uid="{00000000-0005-0000-0000-00007E040000}"/>
    <cellStyle name="Calculation 6 6" xfId="2729" xr:uid="{00000000-0005-0000-0000-00007F040000}"/>
    <cellStyle name="Calculation 6 6 2" xfId="6113" xr:uid="{00000000-0005-0000-0000-000080040000}"/>
    <cellStyle name="Calculation 6 6 3" xfId="8346" xr:uid="{00000000-0005-0000-0000-000081040000}"/>
    <cellStyle name="Calculation 6 7" xfId="4588" xr:uid="{00000000-0005-0000-0000-000082040000}"/>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3" xfId="8727" xr:uid="{00000000-0005-0000-0000-000087040000}"/>
    <cellStyle name="Calculation 7 2 3" xfId="5284" xr:uid="{00000000-0005-0000-0000-000088040000}"/>
    <cellStyle name="Calculation 7 2 4" xfId="8152" xr:uid="{00000000-0005-0000-0000-000089040000}"/>
    <cellStyle name="Calculation 7 3" xfId="1876" xr:uid="{00000000-0005-0000-0000-00008A040000}"/>
    <cellStyle name="Calculation 7 3 2" xfId="3591" xr:uid="{00000000-0005-0000-0000-00008B040000}"/>
    <cellStyle name="Calculation 7 3 2 2" xfId="6975" xr:uid="{00000000-0005-0000-0000-00008C040000}"/>
    <cellStyle name="Calculation 7 3 2 3" xfId="8706" xr:uid="{00000000-0005-0000-0000-00008D040000}"/>
    <cellStyle name="Calculation 7 3 3" xfId="5260" xr:uid="{00000000-0005-0000-0000-00008E040000}"/>
    <cellStyle name="Calculation 7 3 4" xfId="8131" xr:uid="{00000000-0005-0000-0000-00008F040000}"/>
    <cellStyle name="Calculation 7 4" xfId="1923" xr:uid="{00000000-0005-0000-0000-000090040000}"/>
    <cellStyle name="Calculation 7 4 2" xfId="3638" xr:uid="{00000000-0005-0000-0000-000091040000}"/>
    <cellStyle name="Calculation 7 4 2 2" xfId="7022" xr:uid="{00000000-0005-0000-0000-000092040000}"/>
    <cellStyle name="Calculation 7 4 2 3" xfId="8750" xr:uid="{00000000-0005-0000-0000-000093040000}"/>
    <cellStyle name="Calculation 7 4 3" xfId="5307" xr:uid="{00000000-0005-0000-0000-000094040000}"/>
    <cellStyle name="Calculation 7 4 4" xfId="8175" xr:uid="{00000000-0005-0000-0000-000095040000}"/>
    <cellStyle name="Calculation 7 5" xfId="2235" xr:uid="{00000000-0005-0000-0000-000096040000}"/>
    <cellStyle name="Calculation 7 5 2" xfId="3950" xr:uid="{00000000-0005-0000-0000-000097040000}"/>
    <cellStyle name="Calculation 7 5 2 2" xfId="7334" xr:uid="{00000000-0005-0000-0000-000098040000}"/>
    <cellStyle name="Calculation 7 5 2 3" xfId="8807" xr:uid="{00000000-0005-0000-0000-000099040000}"/>
    <cellStyle name="Calculation 7 5 3" xfId="5619" xr:uid="{00000000-0005-0000-0000-00009A040000}"/>
    <cellStyle name="Calculation 7 5 4" xfId="8232" xr:uid="{00000000-0005-0000-0000-00009B040000}"/>
    <cellStyle name="Calculation 7 6" xfId="2730" xr:uid="{00000000-0005-0000-0000-00009C040000}"/>
    <cellStyle name="Calculation 7 6 2" xfId="6114" xr:uid="{00000000-0005-0000-0000-00009D040000}"/>
    <cellStyle name="Calculation 7 6 3" xfId="8347" xr:uid="{00000000-0005-0000-0000-00009E040000}"/>
    <cellStyle name="Calculation 7 7" xfId="4589" xr:uid="{00000000-0005-0000-0000-00009F040000}"/>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3" xfId="8726" xr:uid="{00000000-0005-0000-0000-0000A4040000}"/>
    <cellStyle name="Calculation 8 2 3" xfId="5283" xr:uid="{00000000-0005-0000-0000-0000A5040000}"/>
    <cellStyle name="Calculation 8 2 4" xfId="8151" xr:uid="{00000000-0005-0000-0000-0000A6040000}"/>
    <cellStyle name="Calculation 8 3" xfId="1875" xr:uid="{00000000-0005-0000-0000-0000A7040000}"/>
    <cellStyle name="Calculation 8 3 2" xfId="3590" xr:uid="{00000000-0005-0000-0000-0000A8040000}"/>
    <cellStyle name="Calculation 8 3 2 2" xfId="6974" xr:uid="{00000000-0005-0000-0000-0000A9040000}"/>
    <cellStyle name="Calculation 8 3 2 3" xfId="8705" xr:uid="{00000000-0005-0000-0000-0000AA040000}"/>
    <cellStyle name="Calculation 8 3 3" xfId="5259" xr:uid="{00000000-0005-0000-0000-0000AB040000}"/>
    <cellStyle name="Calculation 8 3 4" xfId="8130" xr:uid="{00000000-0005-0000-0000-0000AC040000}"/>
    <cellStyle name="Calculation 8 4" xfId="1922" xr:uid="{00000000-0005-0000-0000-0000AD040000}"/>
    <cellStyle name="Calculation 8 4 2" xfId="3637" xr:uid="{00000000-0005-0000-0000-0000AE040000}"/>
    <cellStyle name="Calculation 8 4 2 2" xfId="7021" xr:uid="{00000000-0005-0000-0000-0000AF040000}"/>
    <cellStyle name="Calculation 8 4 2 3" xfId="8749" xr:uid="{00000000-0005-0000-0000-0000B0040000}"/>
    <cellStyle name="Calculation 8 4 3" xfId="5306" xr:uid="{00000000-0005-0000-0000-0000B1040000}"/>
    <cellStyle name="Calculation 8 4 4" xfId="8174" xr:uid="{00000000-0005-0000-0000-0000B2040000}"/>
    <cellStyle name="Calculation 8 5" xfId="2236" xr:uid="{00000000-0005-0000-0000-0000B3040000}"/>
    <cellStyle name="Calculation 8 5 2" xfId="3951" xr:uid="{00000000-0005-0000-0000-0000B4040000}"/>
    <cellStyle name="Calculation 8 5 2 2" xfId="7335" xr:uid="{00000000-0005-0000-0000-0000B5040000}"/>
    <cellStyle name="Calculation 8 5 2 3" xfId="8808" xr:uid="{00000000-0005-0000-0000-0000B6040000}"/>
    <cellStyle name="Calculation 8 5 3" xfId="5620" xr:uid="{00000000-0005-0000-0000-0000B7040000}"/>
    <cellStyle name="Calculation 8 5 4" xfId="8233" xr:uid="{00000000-0005-0000-0000-0000B8040000}"/>
    <cellStyle name="Calculation 8 6" xfId="2731" xr:uid="{00000000-0005-0000-0000-0000B9040000}"/>
    <cellStyle name="Calculation 8 6 2" xfId="6115" xr:uid="{00000000-0005-0000-0000-0000BA040000}"/>
    <cellStyle name="Calculation 8 6 3" xfId="8348" xr:uid="{00000000-0005-0000-0000-0000BB040000}"/>
    <cellStyle name="Calculation 8 7" xfId="4590" xr:uid="{00000000-0005-0000-0000-0000BC040000}"/>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3" xfId="8725" xr:uid="{00000000-0005-0000-0000-0000C1040000}"/>
    <cellStyle name="Calculation 9 2 3" xfId="5282" xr:uid="{00000000-0005-0000-0000-0000C2040000}"/>
    <cellStyle name="Calculation 9 2 4" xfId="8150" xr:uid="{00000000-0005-0000-0000-0000C3040000}"/>
    <cellStyle name="Calculation 9 3" xfId="1874" xr:uid="{00000000-0005-0000-0000-0000C4040000}"/>
    <cellStyle name="Calculation 9 3 2" xfId="3589" xr:uid="{00000000-0005-0000-0000-0000C5040000}"/>
    <cellStyle name="Calculation 9 3 2 2" xfId="6973" xr:uid="{00000000-0005-0000-0000-0000C6040000}"/>
    <cellStyle name="Calculation 9 3 2 3" xfId="8704" xr:uid="{00000000-0005-0000-0000-0000C7040000}"/>
    <cellStyle name="Calculation 9 3 3" xfId="5258" xr:uid="{00000000-0005-0000-0000-0000C8040000}"/>
    <cellStyle name="Calculation 9 3 4" xfId="8129" xr:uid="{00000000-0005-0000-0000-0000C9040000}"/>
    <cellStyle name="Calculation 9 4" xfId="1921" xr:uid="{00000000-0005-0000-0000-0000CA040000}"/>
    <cellStyle name="Calculation 9 4 2" xfId="3636" xr:uid="{00000000-0005-0000-0000-0000CB040000}"/>
    <cellStyle name="Calculation 9 4 2 2" xfId="7020" xr:uid="{00000000-0005-0000-0000-0000CC040000}"/>
    <cellStyle name="Calculation 9 4 2 3" xfId="8748" xr:uid="{00000000-0005-0000-0000-0000CD040000}"/>
    <cellStyle name="Calculation 9 4 3" xfId="5305" xr:uid="{00000000-0005-0000-0000-0000CE040000}"/>
    <cellStyle name="Calculation 9 4 4" xfId="8173" xr:uid="{00000000-0005-0000-0000-0000CF040000}"/>
    <cellStyle name="Calculation 9 5" xfId="2237" xr:uid="{00000000-0005-0000-0000-0000D0040000}"/>
    <cellStyle name="Calculation 9 5 2" xfId="3952" xr:uid="{00000000-0005-0000-0000-0000D1040000}"/>
    <cellStyle name="Calculation 9 5 2 2" xfId="7336" xr:uid="{00000000-0005-0000-0000-0000D2040000}"/>
    <cellStyle name="Calculation 9 5 2 3" xfId="8809" xr:uid="{00000000-0005-0000-0000-0000D3040000}"/>
    <cellStyle name="Calculation 9 5 3" xfId="5621" xr:uid="{00000000-0005-0000-0000-0000D4040000}"/>
    <cellStyle name="Calculation 9 5 4" xfId="8234" xr:uid="{00000000-0005-0000-0000-0000D5040000}"/>
    <cellStyle name="Calculation 9 6" xfId="2732" xr:uid="{00000000-0005-0000-0000-0000D6040000}"/>
    <cellStyle name="Calculation 9 6 2" xfId="6116" xr:uid="{00000000-0005-0000-0000-0000D7040000}"/>
    <cellStyle name="Calculation 9 6 3" xfId="8349" xr:uid="{00000000-0005-0000-0000-0000D8040000}"/>
    <cellStyle name="Calculation 9 7" xfId="4591" xr:uid="{00000000-0005-0000-0000-0000D9040000}"/>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3" xfId="8703" xr:uid="{00000000-0005-0000-0000-000044050000}"/>
    <cellStyle name="Input 10 2 3" xfId="5257" xr:uid="{00000000-0005-0000-0000-000045050000}"/>
    <cellStyle name="Input 10 2 4" xfId="8128" xr:uid="{00000000-0005-0000-0000-000046050000}"/>
    <cellStyle name="Input 10 3" xfId="1827" xr:uid="{00000000-0005-0000-0000-000047050000}"/>
    <cellStyle name="Input 10 3 2" xfId="3542" xr:uid="{00000000-0005-0000-0000-000048050000}"/>
    <cellStyle name="Input 10 3 2 2" xfId="6926" xr:uid="{00000000-0005-0000-0000-000049050000}"/>
    <cellStyle name="Input 10 3 2 3" xfId="8657" xr:uid="{00000000-0005-0000-0000-00004A050000}"/>
    <cellStyle name="Input 10 3 3" xfId="5211" xr:uid="{00000000-0005-0000-0000-00004B050000}"/>
    <cellStyle name="Input 10 3 4" xfId="8082" xr:uid="{00000000-0005-0000-0000-00004C050000}"/>
    <cellStyle name="Input 10 4" xfId="1850" xr:uid="{00000000-0005-0000-0000-00004D050000}"/>
    <cellStyle name="Input 10 4 2" xfId="3565" xr:uid="{00000000-0005-0000-0000-00004E050000}"/>
    <cellStyle name="Input 10 4 2 2" xfId="6949" xr:uid="{00000000-0005-0000-0000-00004F050000}"/>
    <cellStyle name="Input 10 4 2 3" xfId="8680" xr:uid="{00000000-0005-0000-0000-000050050000}"/>
    <cellStyle name="Input 10 4 3" xfId="5234" xr:uid="{00000000-0005-0000-0000-000051050000}"/>
    <cellStyle name="Input 10 4 4" xfId="8105" xr:uid="{00000000-0005-0000-0000-000052050000}"/>
    <cellStyle name="Input 10 5" xfId="2243" xr:uid="{00000000-0005-0000-0000-000053050000}"/>
    <cellStyle name="Input 10 5 2" xfId="3958" xr:uid="{00000000-0005-0000-0000-000054050000}"/>
    <cellStyle name="Input 10 5 2 2" xfId="7342" xr:uid="{00000000-0005-0000-0000-000055050000}"/>
    <cellStyle name="Input 10 5 2 3" xfId="8810" xr:uid="{00000000-0005-0000-0000-000056050000}"/>
    <cellStyle name="Input 10 5 3" xfId="5627" xr:uid="{00000000-0005-0000-0000-000057050000}"/>
    <cellStyle name="Input 10 5 4" xfId="8235" xr:uid="{00000000-0005-0000-0000-000058050000}"/>
    <cellStyle name="Input 10 6" xfId="2733" xr:uid="{00000000-0005-0000-0000-000059050000}"/>
    <cellStyle name="Input 10 6 2" xfId="6117" xr:uid="{00000000-0005-0000-0000-00005A050000}"/>
    <cellStyle name="Input 10 6 3" xfId="8350" xr:uid="{00000000-0005-0000-0000-00005B050000}"/>
    <cellStyle name="Input 10 7" xfId="4592" xr:uid="{00000000-0005-0000-0000-00005C050000}"/>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3" xfId="8702" xr:uid="{00000000-0005-0000-0000-000061050000}"/>
    <cellStyle name="Input 11 2 3" xfId="5256" xr:uid="{00000000-0005-0000-0000-000062050000}"/>
    <cellStyle name="Input 11 2 4" xfId="8127" xr:uid="{00000000-0005-0000-0000-000063050000}"/>
    <cellStyle name="Input 11 3" xfId="1546" xr:uid="{00000000-0005-0000-0000-000064050000}"/>
    <cellStyle name="Input 11 3 2" xfId="3261" xr:uid="{00000000-0005-0000-0000-000065050000}"/>
    <cellStyle name="Input 11 3 2 2" xfId="6645" xr:uid="{00000000-0005-0000-0000-000066050000}"/>
    <cellStyle name="Input 11 3 2 3" xfId="8472" xr:uid="{00000000-0005-0000-0000-000067050000}"/>
    <cellStyle name="Input 11 3 3" xfId="4930" xr:uid="{00000000-0005-0000-0000-000068050000}"/>
    <cellStyle name="Input 11 3 4" xfId="7897" xr:uid="{00000000-0005-0000-0000-000069050000}"/>
    <cellStyle name="Input 11 4" xfId="1849" xr:uid="{00000000-0005-0000-0000-00006A050000}"/>
    <cellStyle name="Input 11 4 2" xfId="3564" xr:uid="{00000000-0005-0000-0000-00006B050000}"/>
    <cellStyle name="Input 11 4 2 2" xfId="6948" xr:uid="{00000000-0005-0000-0000-00006C050000}"/>
    <cellStyle name="Input 11 4 2 3" xfId="8679" xr:uid="{00000000-0005-0000-0000-00006D050000}"/>
    <cellStyle name="Input 11 4 3" xfId="5233" xr:uid="{00000000-0005-0000-0000-00006E050000}"/>
    <cellStyle name="Input 11 4 4" xfId="8104" xr:uid="{00000000-0005-0000-0000-00006F050000}"/>
    <cellStyle name="Input 11 5" xfId="2244" xr:uid="{00000000-0005-0000-0000-000070050000}"/>
    <cellStyle name="Input 11 5 2" xfId="3959" xr:uid="{00000000-0005-0000-0000-000071050000}"/>
    <cellStyle name="Input 11 5 2 2" xfId="7343" xr:uid="{00000000-0005-0000-0000-000072050000}"/>
    <cellStyle name="Input 11 5 2 3" xfId="8811" xr:uid="{00000000-0005-0000-0000-000073050000}"/>
    <cellStyle name="Input 11 5 3" xfId="5628" xr:uid="{00000000-0005-0000-0000-000074050000}"/>
    <cellStyle name="Input 11 5 4" xfId="8236" xr:uid="{00000000-0005-0000-0000-000075050000}"/>
    <cellStyle name="Input 11 6" xfId="2734" xr:uid="{00000000-0005-0000-0000-000076050000}"/>
    <cellStyle name="Input 11 6 2" xfId="6118" xr:uid="{00000000-0005-0000-0000-000077050000}"/>
    <cellStyle name="Input 11 6 3" xfId="8351" xr:uid="{00000000-0005-0000-0000-000078050000}"/>
    <cellStyle name="Input 11 7" xfId="4593" xr:uid="{00000000-0005-0000-0000-00007905000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3" xfId="8701" xr:uid="{00000000-0005-0000-0000-00007E050000}"/>
    <cellStyle name="Input 12 2 3" xfId="5255" xr:uid="{00000000-0005-0000-0000-00007F050000}"/>
    <cellStyle name="Input 12 2 4" xfId="8126" xr:uid="{00000000-0005-0000-0000-000080050000}"/>
    <cellStyle name="Input 12 3" xfId="1826" xr:uid="{00000000-0005-0000-0000-000081050000}"/>
    <cellStyle name="Input 12 3 2" xfId="3541" xr:uid="{00000000-0005-0000-0000-000082050000}"/>
    <cellStyle name="Input 12 3 2 2" xfId="6925" xr:uid="{00000000-0005-0000-0000-000083050000}"/>
    <cellStyle name="Input 12 3 2 3" xfId="8656" xr:uid="{00000000-0005-0000-0000-000084050000}"/>
    <cellStyle name="Input 12 3 3" xfId="5210" xr:uid="{00000000-0005-0000-0000-000085050000}"/>
    <cellStyle name="Input 12 3 4" xfId="8081" xr:uid="{00000000-0005-0000-0000-000086050000}"/>
    <cellStyle name="Input 12 4" xfId="1848" xr:uid="{00000000-0005-0000-0000-000087050000}"/>
    <cellStyle name="Input 12 4 2" xfId="3563" xr:uid="{00000000-0005-0000-0000-000088050000}"/>
    <cellStyle name="Input 12 4 2 2" xfId="6947" xr:uid="{00000000-0005-0000-0000-000089050000}"/>
    <cellStyle name="Input 12 4 2 3" xfId="8678" xr:uid="{00000000-0005-0000-0000-00008A050000}"/>
    <cellStyle name="Input 12 4 3" xfId="5232" xr:uid="{00000000-0005-0000-0000-00008B050000}"/>
    <cellStyle name="Input 12 4 4" xfId="8103" xr:uid="{00000000-0005-0000-0000-00008C050000}"/>
    <cellStyle name="Input 12 5" xfId="2245" xr:uid="{00000000-0005-0000-0000-00008D050000}"/>
    <cellStyle name="Input 12 5 2" xfId="3960" xr:uid="{00000000-0005-0000-0000-00008E050000}"/>
    <cellStyle name="Input 12 5 2 2" xfId="7344" xr:uid="{00000000-0005-0000-0000-00008F050000}"/>
    <cellStyle name="Input 12 5 2 3" xfId="8812" xr:uid="{00000000-0005-0000-0000-000090050000}"/>
    <cellStyle name="Input 12 5 3" xfId="5629" xr:uid="{00000000-0005-0000-0000-000091050000}"/>
    <cellStyle name="Input 12 5 4" xfId="8237" xr:uid="{00000000-0005-0000-0000-000092050000}"/>
    <cellStyle name="Input 12 6" xfId="2735" xr:uid="{00000000-0005-0000-0000-000093050000}"/>
    <cellStyle name="Input 12 6 2" xfId="6119" xr:uid="{00000000-0005-0000-0000-000094050000}"/>
    <cellStyle name="Input 12 6 3" xfId="8352" xr:uid="{00000000-0005-0000-0000-000095050000}"/>
    <cellStyle name="Input 12 7" xfId="4594" xr:uid="{00000000-0005-0000-0000-00009605000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3" xfId="8700" xr:uid="{00000000-0005-0000-0000-00009B050000}"/>
    <cellStyle name="Input 13 2 3" xfId="5254" xr:uid="{00000000-0005-0000-0000-00009C050000}"/>
    <cellStyle name="Input 13 2 4" xfId="8125" xr:uid="{00000000-0005-0000-0000-00009D050000}"/>
    <cellStyle name="Input 13 3" xfId="1696" xr:uid="{00000000-0005-0000-0000-00009E050000}"/>
    <cellStyle name="Input 13 3 2" xfId="3411" xr:uid="{00000000-0005-0000-0000-00009F050000}"/>
    <cellStyle name="Input 13 3 2 2" xfId="6795" xr:uid="{00000000-0005-0000-0000-0000A0050000}"/>
    <cellStyle name="Input 13 3 2 3" xfId="8563" xr:uid="{00000000-0005-0000-0000-0000A1050000}"/>
    <cellStyle name="Input 13 3 3" xfId="5080" xr:uid="{00000000-0005-0000-0000-0000A2050000}"/>
    <cellStyle name="Input 13 3 4" xfId="7988" xr:uid="{00000000-0005-0000-0000-0000A3050000}"/>
    <cellStyle name="Input 13 4" xfId="1847" xr:uid="{00000000-0005-0000-0000-0000A4050000}"/>
    <cellStyle name="Input 13 4 2" xfId="3562" xr:uid="{00000000-0005-0000-0000-0000A5050000}"/>
    <cellStyle name="Input 13 4 2 2" xfId="6946" xr:uid="{00000000-0005-0000-0000-0000A6050000}"/>
    <cellStyle name="Input 13 4 2 3" xfId="8677" xr:uid="{00000000-0005-0000-0000-0000A7050000}"/>
    <cellStyle name="Input 13 4 3" xfId="5231" xr:uid="{00000000-0005-0000-0000-0000A8050000}"/>
    <cellStyle name="Input 13 4 4" xfId="8102" xr:uid="{00000000-0005-0000-0000-0000A9050000}"/>
    <cellStyle name="Input 13 5" xfId="2246" xr:uid="{00000000-0005-0000-0000-0000AA050000}"/>
    <cellStyle name="Input 13 5 2" xfId="3961" xr:uid="{00000000-0005-0000-0000-0000AB050000}"/>
    <cellStyle name="Input 13 5 2 2" xfId="7345" xr:uid="{00000000-0005-0000-0000-0000AC050000}"/>
    <cellStyle name="Input 13 5 2 3" xfId="8813" xr:uid="{00000000-0005-0000-0000-0000AD050000}"/>
    <cellStyle name="Input 13 5 3" xfId="5630" xr:uid="{00000000-0005-0000-0000-0000AE050000}"/>
    <cellStyle name="Input 13 5 4" xfId="8238" xr:uid="{00000000-0005-0000-0000-0000AF050000}"/>
    <cellStyle name="Input 13 6" xfId="2736" xr:uid="{00000000-0005-0000-0000-0000B0050000}"/>
    <cellStyle name="Input 13 6 2" xfId="6120" xr:uid="{00000000-0005-0000-0000-0000B1050000}"/>
    <cellStyle name="Input 13 6 3" xfId="8353" xr:uid="{00000000-0005-0000-0000-0000B2050000}"/>
    <cellStyle name="Input 13 7" xfId="4595" xr:uid="{00000000-0005-0000-0000-0000B3050000}"/>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3" xfId="8699" xr:uid="{00000000-0005-0000-0000-0000B8050000}"/>
    <cellStyle name="Input 14 2 3" xfId="5253" xr:uid="{00000000-0005-0000-0000-0000B9050000}"/>
    <cellStyle name="Input 14 2 4" xfId="8124" xr:uid="{00000000-0005-0000-0000-0000BA050000}"/>
    <cellStyle name="Input 14 3" xfId="1825" xr:uid="{00000000-0005-0000-0000-0000BB050000}"/>
    <cellStyle name="Input 14 3 2" xfId="3540" xr:uid="{00000000-0005-0000-0000-0000BC050000}"/>
    <cellStyle name="Input 14 3 2 2" xfId="6924" xr:uid="{00000000-0005-0000-0000-0000BD050000}"/>
    <cellStyle name="Input 14 3 2 3" xfId="8655" xr:uid="{00000000-0005-0000-0000-0000BE050000}"/>
    <cellStyle name="Input 14 3 3" xfId="5209" xr:uid="{00000000-0005-0000-0000-0000BF050000}"/>
    <cellStyle name="Input 14 3 4" xfId="8080" xr:uid="{00000000-0005-0000-0000-0000C0050000}"/>
    <cellStyle name="Input 14 4" xfId="1846" xr:uid="{00000000-0005-0000-0000-0000C1050000}"/>
    <cellStyle name="Input 14 4 2" xfId="3561" xr:uid="{00000000-0005-0000-0000-0000C2050000}"/>
    <cellStyle name="Input 14 4 2 2" xfId="6945" xr:uid="{00000000-0005-0000-0000-0000C3050000}"/>
    <cellStyle name="Input 14 4 2 3" xfId="8676" xr:uid="{00000000-0005-0000-0000-0000C4050000}"/>
    <cellStyle name="Input 14 4 3" xfId="5230" xr:uid="{00000000-0005-0000-0000-0000C5050000}"/>
    <cellStyle name="Input 14 4 4" xfId="8101" xr:uid="{00000000-0005-0000-0000-0000C6050000}"/>
    <cellStyle name="Input 14 5" xfId="2247" xr:uid="{00000000-0005-0000-0000-0000C7050000}"/>
    <cellStyle name="Input 14 5 2" xfId="3962" xr:uid="{00000000-0005-0000-0000-0000C8050000}"/>
    <cellStyle name="Input 14 5 2 2" xfId="7346" xr:uid="{00000000-0005-0000-0000-0000C9050000}"/>
    <cellStyle name="Input 14 5 2 3" xfId="8814" xr:uid="{00000000-0005-0000-0000-0000CA050000}"/>
    <cellStyle name="Input 14 5 3" xfId="5631" xr:uid="{00000000-0005-0000-0000-0000CB050000}"/>
    <cellStyle name="Input 14 5 4" xfId="8239" xr:uid="{00000000-0005-0000-0000-0000CC050000}"/>
    <cellStyle name="Input 14 6" xfId="2737" xr:uid="{00000000-0005-0000-0000-0000CD050000}"/>
    <cellStyle name="Input 14 6 2" xfId="6121" xr:uid="{00000000-0005-0000-0000-0000CE050000}"/>
    <cellStyle name="Input 14 6 3" xfId="8354" xr:uid="{00000000-0005-0000-0000-0000CF050000}"/>
    <cellStyle name="Input 14 7" xfId="4596" xr:uid="{00000000-0005-0000-0000-0000D0050000}"/>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3" xfId="8698" xr:uid="{00000000-0005-0000-0000-0000D5050000}"/>
    <cellStyle name="Input 15 2 3" xfId="5252" xr:uid="{00000000-0005-0000-0000-0000D6050000}"/>
    <cellStyle name="Input 15 2 4" xfId="8123" xr:uid="{00000000-0005-0000-0000-0000D7050000}"/>
    <cellStyle name="Input 15 3" xfId="1545" xr:uid="{00000000-0005-0000-0000-0000D8050000}"/>
    <cellStyle name="Input 15 3 2" xfId="3260" xr:uid="{00000000-0005-0000-0000-0000D9050000}"/>
    <cellStyle name="Input 15 3 2 2" xfId="6644" xr:uid="{00000000-0005-0000-0000-0000DA050000}"/>
    <cellStyle name="Input 15 3 2 3" xfId="8471" xr:uid="{00000000-0005-0000-0000-0000DB050000}"/>
    <cellStyle name="Input 15 3 3" xfId="4929" xr:uid="{00000000-0005-0000-0000-0000DC050000}"/>
    <cellStyle name="Input 15 3 4" xfId="7896" xr:uid="{00000000-0005-0000-0000-0000DD050000}"/>
    <cellStyle name="Input 15 4" xfId="1845" xr:uid="{00000000-0005-0000-0000-0000DE050000}"/>
    <cellStyle name="Input 15 4 2" xfId="3560" xr:uid="{00000000-0005-0000-0000-0000DF050000}"/>
    <cellStyle name="Input 15 4 2 2" xfId="6944" xr:uid="{00000000-0005-0000-0000-0000E0050000}"/>
    <cellStyle name="Input 15 4 2 3" xfId="8675" xr:uid="{00000000-0005-0000-0000-0000E1050000}"/>
    <cellStyle name="Input 15 4 3" xfId="5229" xr:uid="{00000000-0005-0000-0000-0000E2050000}"/>
    <cellStyle name="Input 15 4 4" xfId="8100" xr:uid="{00000000-0005-0000-0000-0000E3050000}"/>
    <cellStyle name="Input 15 5" xfId="2248" xr:uid="{00000000-0005-0000-0000-0000E4050000}"/>
    <cellStyle name="Input 15 5 2" xfId="3963" xr:uid="{00000000-0005-0000-0000-0000E5050000}"/>
    <cellStyle name="Input 15 5 2 2" xfId="7347" xr:uid="{00000000-0005-0000-0000-0000E6050000}"/>
    <cellStyle name="Input 15 5 2 3" xfId="8815" xr:uid="{00000000-0005-0000-0000-0000E7050000}"/>
    <cellStyle name="Input 15 5 3" xfId="5632" xr:uid="{00000000-0005-0000-0000-0000E8050000}"/>
    <cellStyle name="Input 15 5 4" xfId="8240" xr:uid="{00000000-0005-0000-0000-0000E9050000}"/>
    <cellStyle name="Input 15 6" xfId="2738" xr:uid="{00000000-0005-0000-0000-0000EA050000}"/>
    <cellStyle name="Input 15 6 2" xfId="6122" xr:uid="{00000000-0005-0000-0000-0000EB050000}"/>
    <cellStyle name="Input 15 6 3" xfId="8355" xr:uid="{00000000-0005-0000-0000-0000EC050000}"/>
    <cellStyle name="Input 15 7" xfId="4597" xr:uid="{00000000-0005-0000-0000-0000ED050000}"/>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3" xfId="8697" xr:uid="{00000000-0005-0000-0000-0000F2050000}"/>
    <cellStyle name="Input 16 2 3" xfId="5251" xr:uid="{00000000-0005-0000-0000-0000F3050000}"/>
    <cellStyle name="Input 16 2 4" xfId="8122" xr:uid="{00000000-0005-0000-0000-0000F4050000}"/>
    <cellStyle name="Input 16 3" xfId="1824" xr:uid="{00000000-0005-0000-0000-0000F5050000}"/>
    <cellStyle name="Input 16 3 2" xfId="3539" xr:uid="{00000000-0005-0000-0000-0000F6050000}"/>
    <cellStyle name="Input 16 3 2 2" xfId="6923" xr:uid="{00000000-0005-0000-0000-0000F7050000}"/>
    <cellStyle name="Input 16 3 2 3" xfId="8654" xr:uid="{00000000-0005-0000-0000-0000F8050000}"/>
    <cellStyle name="Input 16 3 3" xfId="5208" xr:uid="{00000000-0005-0000-0000-0000F9050000}"/>
    <cellStyle name="Input 16 3 4" xfId="8079" xr:uid="{00000000-0005-0000-0000-0000FA050000}"/>
    <cellStyle name="Input 16 4" xfId="1844" xr:uid="{00000000-0005-0000-0000-0000FB050000}"/>
    <cellStyle name="Input 16 4 2" xfId="3559" xr:uid="{00000000-0005-0000-0000-0000FC050000}"/>
    <cellStyle name="Input 16 4 2 2" xfId="6943" xr:uid="{00000000-0005-0000-0000-0000FD050000}"/>
    <cellStyle name="Input 16 4 2 3" xfId="8674" xr:uid="{00000000-0005-0000-0000-0000FE050000}"/>
    <cellStyle name="Input 16 4 3" xfId="5228" xr:uid="{00000000-0005-0000-0000-0000FF050000}"/>
    <cellStyle name="Input 16 4 4" xfId="8099" xr:uid="{00000000-0005-0000-0000-000000060000}"/>
    <cellStyle name="Input 16 5" xfId="2249" xr:uid="{00000000-0005-0000-0000-000001060000}"/>
    <cellStyle name="Input 16 5 2" xfId="3964" xr:uid="{00000000-0005-0000-0000-000002060000}"/>
    <cellStyle name="Input 16 5 2 2" xfId="7348" xr:uid="{00000000-0005-0000-0000-000003060000}"/>
    <cellStyle name="Input 16 5 2 3" xfId="8816" xr:uid="{00000000-0005-0000-0000-000004060000}"/>
    <cellStyle name="Input 16 5 3" xfId="5633" xr:uid="{00000000-0005-0000-0000-000005060000}"/>
    <cellStyle name="Input 16 5 4" xfId="8241" xr:uid="{00000000-0005-0000-0000-000006060000}"/>
    <cellStyle name="Input 16 6" xfId="2739" xr:uid="{00000000-0005-0000-0000-000007060000}"/>
    <cellStyle name="Input 16 6 2" xfId="6123" xr:uid="{00000000-0005-0000-0000-000008060000}"/>
    <cellStyle name="Input 16 6 3" xfId="8356" xr:uid="{00000000-0005-0000-0000-000009060000}"/>
    <cellStyle name="Input 16 7" xfId="4598" xr:uid="{00000000-0005-0000-0000-00000A060000}"/>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3" xfId="8696" xr:uid="{00000000-0005-0000-0000-00000F060000}"/>
    <cellStyle name="Input 17 2 3" xfId="5250" xr:uid="{00000000-0005-0000-0000-000010060000}"/>
    <cellStyle name="Input 17 2 4" xfId="8121" xr:uid="{00000000-0005-0000-0000-000011060000}"/>
    <cellStyle name="Input 17 3" xfId="1695" xr:uid="{00000000-0005-0000-0000-000012060000}"/>
    <cellStyle name="Input 17 3 2" xfId="3410" xr:uid="{00000000-0005-0000-0000-000013060000}"/>
    <cellStyle name="Input 17 3 2 2" xfId="6794" xr:uid="{00000000-0005-0000-0000-000014060000}"/>
    <cellStyle name="Input 17 3 2 3" xfId="8562" xr:uid="{00000000-0005-0000-0000-000015060000}"/>
    <cellStyle name="Input 17 3 3" xfId="5079" xr:uid="{00000000-0005-0000-0000-000016060000}"/>
    <cellStyle name="Input 17 3 4" xfId="7987" xr:uid="{00000000-0005-0000-0000-000017060000}"/>
    <cellStyle name="Input 17 4" xfId="1843" xr:uid="{00000000-0005-0000-0000-000018060000}"/>
    <cellStyle name="Input 17 4 2" xfId="3558" xr:uid="{00000000-0005-0000-0000-000019060000}"/>
    <cellStyle name="Input 17 4 2 2" xfId="6942" xr:uid="{00000000-0005-0000-0000-00001A060000}"/>
    <cellStyle name="Input 17 4 2 3" xfId="8673" xr:uid="{00000000-0005-0000-0000-00001B060000}"/>
    <cellStyle name="Input 17 4 3" xfId="5227" xr:uid="{00000000-0005-0000-0000-00001C060000}"/>
    <cellStyle name="Input 17 4 4" xfId="8098" xr:uid="{00000000-0005-0000-0000-00001D060000}"/>
    <cellStyle name="Input 17 5" xfId="2250" xr:uid="{00000000-0005-0000-0000-00001E060000}"/>
    <cellStyle name="Input 17 5 2" xfId="3965" xr:uid="{00000000-0005-0000-0000-00001F060000}"/>
    <cellStyle name="Input 17 5 2 2" xfId="7349" xr:uid="{00000000-0005-0000-0000-000020060000}"/>
    <cellStyle name="Input 17 5 2 3" xfId="8817" xr:uid="{00000000-0005-0000-0000-000021060000}"/>
    <cellStyle name="Input 17 5 3" xfId="5634" xr:uid="{00000000-0005-0000-0000-000022060000}"/>
    <cellStyle name="Input 17 5 4" xfId="8242" xr:uid="{00000000-0005-0000-0000-000023060000}"/>
    <cellStyle name="Input 17 6" xfId="2740" xr:uid="{00000000-0005-0000-0000-000024060000}"/>
    <cellStyle name="Input 17 6 2" xfId="6124" xr:uid="{00000000-0005-0000-0000-000025060000}"/>
    <cellStyle name="Input 17 6 3" xfId="8357" xr:uid="{00000000-0005-0000-0000-000026060000}"/>
    <cellStyle name="Input 17 7" xfId="4599" xr:uid="{00000000-0005-0000-0000-000027060000}"/>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3" xfId="8695" xr:uid="{00000000-0005-0000-0000-00002C060000}"/>
    <cellStyle name="Input 18 2 3" xfId="5249" xr:uid="{00000000-0005-0000-0000-00002D060000}"/>
    <cellStyle name="Input 18 2 4" xfId="8120" xr:uid="{00000000-0005-0000-0000-00002E060000}"/>
    <cellStyle name="Input 18 3" xfId="1823" xr:uid="{00000000-0005-0000-0000-00002F060000}"/>
    <cellStyle name="Input 18 3 2" xfId="3538" xr:uid="{00000000-0005-0000-0000-000030060000}"/>
    <cellStyle name="Input 18 3 2 2" xfId="6922" xr:uid="{00000000-0005-0000-0000-000031060000}"/>
    <cellStyle name="Input 18 3 2 3" xfId="8653" xr:uid="{00000000-0005-0000-0000-000032060000}"/>
    <cellStyle name="Input 18 3 3" xfId="5207" xr:uid="{00000000-0005-0000-0000-000033060000}"/>
    <cellStyle name="Input 18 3 4" xfId="8078" xr:uid="{00000000-0005-0000-0000-000034060000}"/>
    <cellStyle name="Input 18 4" xfId="1842" xr:uid="{00000000-0005-0000-0000-000035060000}"/>
    <cellStyle name="Input 18 4 2" xfId="3557" xr:uid="{00000000-0005-0000-0000-000036060000}"/>
    <cellStyle name="Input 18 4 2 2" xfId="6941" xr:uid="{00000000-0005-0000-0000-000037060000}"/>
    <cellStyle name="Input 18 4 2 3" xfId="8672" xr:uid="{00000000-0005-0000-0000-000038060000}"/>
    <cellStyle name="Input 18 4 3" xfId="5226" xr:uid="{00000000-0005-0000-0000-000039060000}"/>
    <cellStyle name="Input 18 4 4" xfId="8097" xr:uid="{00000000-0005-0000-0000-00003A060000}"/>
    <cellStyle name="Input 18 5" xfId="2251" xr:uid="{00000000-0005-0000-0000-00003B060000}"/>
    <cellStyle name="Input 18 5 2" xfId="3966" xr:uid="{00000000-0005-0000-0000-00003C060000}"/>
    <cellStyle name="Input 18 5 2 2" xfId="7350" xr:uid="{00000000-0005-0000-0000-00003D060000}"/>
    <cellStyle name="Input 18 5 2 3" xfId="8818" xr:uid="{00000000-0005-0000-0000-00003E060000}"/>
    <cellStyle name="Input 18 5 3" xfId="5635" xr:uid="{00000000-0005-0000-0000-00003F060000}"/>
    <cellStyle name="Input 18 5 4" xfId="8243" xr:uid="{00000000-0005-0000-0000-000040060000}"/>
    <cellStyle name="Input 18 6" xfId="2741" xr:uid="{00000000-0005-0000-0000-000041060000}"/>
    <cellStyle name="Input 18 6 2" xfId="6125" xr:uid="{00000000-0005-0000-0000-000042060000}"/>
    <cellStyle name="Input 18 6 3" xfId="8358" xr:uid="{00000000-0005-0000-0000-000043060000}"/>
    <cellStyle name="Input 18 7" xfId="4600" xr:uid="{00000000-0005-0000-0000-000044060000}"/>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3" xfId="8694" xr:uid="{00000000-0005-0000-0000-000049060000}"/>
    <cellStyle name="Input 19 2 3" xfId="5248" xr:uid="{00000000-0005-0000-0000-00004A060000}"/>
    <cellStyle name="Input 19 2 4" xfId="8119" xr:uid="{00000000-0005-0000-0000-00004B060000}"/>
    <cellStyle name="Input 19 3" xfId="1544" xr:uid="{00000000-0005-0000-0000-00004C060000}"/>
    <cellStyle name="Input 19 3 2" xfId="3259" xr:uid="{00000000-0005-0000-0000-00004D060000}"/>
    <cellStyle name="Input 19 3 2 2" xfId="6643" xr:uid="{00000000-0005-0000-0000-00004E060000}"/>
    <cellStyle name="Input 19 3 2 3" xfId="8470" xr:uid="{00000000-0005-0000-0000-00004F060000}"/>
    <cellStyle name="Input 19 3 3" xfId="4928" xr:uid="{00000000-0005-0000-0000-000050060000}"/>
    <cellStyle name="Input 19 3 4" xfId="7895" xr:uid="{00000000-0005-0000-0000-000051060000}"/>
    <cellStyle name="Input 19 4" xfId="1841" xr:uid="{00000000-0005-0000-0000-000052060000}"/>
    <cellStyle name="Input 19 4 2" xfId="3556" xr:uid="{00000000-0005-0000-0000-000053060000}"/>
    <cellStyle name="Input 19 4 2 2" xfId="6940" xr:uid="{00000000-0005-0000-0000-000054060000}"/>
    <cellStyle name="Input 19 4 2 3" xfId="8671" xr:uid="{00000000-0005-0000-0000-000055060000}"/>
    <cellStyle name="Input 19 4 3" xfId="5225" xr:uid="{00000000-0005-0000-0000-000056060000}"/>
    <cellStyle name="Input 19 4 4" xfId="8096" xr:uid="{00000000-0005-0000-0000-000057060000}"/>
    <cellStyle name="Input 19 5" xfId="2252" xr:uid="{00000000-0005-0000-0000-000058060000}"/>
    <cellStyle name="Input 19 5 2" xfId="3967" xr:uid="{00000000-0005-0000-0000-000059060000}"/>
    <cellStyle name="Input 19 5 2 2" xfId="7351" xr:uid="{00000000-0005-0000-0000-00005A060000}"/>
    <cellStyle name="Input 19 5 2 3" xfId="8819" xr:uid="{00000000-0005-0000-0000-00005B060000}"/>
    <cellStyle name="Input 19 5 3" xfId="5636" xr:uid="{00000000-0005-0000-0000-00005C060000}"/>
    <cellStyle name="Input 19 5 4" xfId="8244" xr:uid="{00000000-0005-0000-0000-00005D060000}"/>
    <cellStyle name="Input 19 6" xfId="2742" xr:uid="{00000000-0005-0000-0000-00005E060000}"/>
    <cellStyle name="Input 19 6 2" xfId="6126" xr:uid="{00000000-0005-0000-0000-00005F060000}"/>
    <cellStyle name="Input 19 6 3" xfId="8359" xr:uid="{00000000-0005-0000-0000-000060060000}"/>
    <cellStyle name="Input 19 7" xfId="4601" xr:uid="{00000000-0005-0000-0000-000061060000}"/>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3" xfId="8693" xr:uid="{00000000-0005-0000-0000-000066060000}"/>
    <cellStyle name="Input 2 2 3" xfId="5247" xr:uid="{00000000-0005-0000-0000-000067060000}"/>
    <cellStyle name="Input 2 2 4" xfId="8118" xr:uid="{00000000-0005-0000-0000-000068060000}"/>
    <cellStyle name="Input 2 3" xfId="1822" xr:uid="{00000000-0005-0000-0000-000069060000}"/>
    <cellStyle name="Input 2 3 2" xfId="3537" xr:uid="{00000000-0005-0000-0000-00006A060000}"/>
    <cellStyle name="Input 2 3 2 2" xfId="6921" xr:uid="{00000000-0005-0000-0000-00006B060000}"/>
    <cellStyle name="Input 2 3 2 3" xfId="8652" xr:uid="{00000000-0005-0000-0000-00006C060000}"/>
    <cellStyle name="Input 2 3 3" xfId="5206" xr:uid="{00000000-0005-0000-0000-00006D060000}"/>
    <cellStyle name="Input 2 3 4" xfId="8077" xr:uid="{00000000-0005-0000-0000-00006E060000}"/>
    <cellStyle name="Input 2 4" xfId="1840" xr:uid="{00000000-0005-0000-0000-00006F060000}"/>
    <cellStyle name="Input 2 4 2" xfId="3555" xr:uid="{00000000-0005-0000-0000-000070060000}"/>
    <cellStyle name="Input 2 4 2 2" xfId="6939" xr:uid="{00000000-0005-0000-0000-000071060000}"/>
    <cellStyle name="Input 2 4 2 3" xfId="8670" xr:uid="{00000000-0005-0000-0000-000072060000}"/>
    <cellStyle name="Input 2 4 3" xfId="5224" xr:uid="{00000000-0005-0000-0000-000073060000}"/>
    <cellStyle name="Input 2 4 4" xfId="8095" xr:uid="{00000000-0005-0000-0000-000074060000}"/>
    <cellStyle name="Input 2 5" xfId="2253" xr:uid="{00000000-0005-0000-0000-000075060000}"/>
    <cellStyle name="Input 2 5 2" xfId="3968" xr:uid="{00000000-0005-0000-0000-000076060000}"/>
    <cellStyle name="Input 2 5 2 2" xfId="7352" xr:uid="{00000000-0005-0000-0000-000077060000}"/>
    <cellStyle name="Input 2 5 2 3" xfId="8820" xr:uid="{00000000-0005-0000-0000-000078060000}"/>
    <cellStyle name="Input 2 5 3" xfId="5637" xr:uid="{00000000-0005-0000-0000-000079060000}"/>
    <cellStyle name="Input 2 5 4" xfId="8245" xr:uid="{00000000-0005-0000-0000-00007A060000}"/>
    <cellStyle name="Input 2 6" xfId="2743" xr:uid="{00000000-0005-0000-0000-00007B060000}"/>
    <cellStyle name="Input 2 6 2" xfId="6127" xr:uid="{00000000-0005-0000-0000-00007C060000}"/>
    <cellStyle name="Input 2 6 3" xfId="8360" xr:uid="{00000000-0005-0000-0000-00007D060000}"/>
    <cellStyle name="Input 2 7" xfId="4602" xr:uid="{00000000-0005-0000-0000-00007E060000}"/>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3" xfId="8692" xr:uid="{00000000-0005-0000-0000-000083060000}"/>
    <cellStyle name="Input 20 2 3" xfId="5246" xr:uid="{00000000-0005-0000-0000-000084060000}"/>
    <cellStyle name="Input 20 2 4" xfId="8117" xr:uid="{00000000-0005-0000-0000-000085060000}"/>
    <cellStyle name="Input 20 3" xfId="1694" xr:uid="{00000000-0005-0000-0000-000086060000}"/>
    <cellStyle name="Input 20 3 2" xfId="3409" xr:uid="{00000000-0005-0000-0000-000087060000}"/>
    <cellStyle name="Input 20 3 2 2" xfId="6793" xr:uid="{00000000-0005-0000-0000-000088060000}"/>
    <cellStyle name="Input 20 3 2 3" xfId="8561" xr:uid="{00000000-0005-0000-0000-000089060000}"/>
    <cellStyle name="Input 20 3 3" xfId="5078" xr:uid="{00000000-0005-0000-0000-00008A060000}"/>
    <cellStyle name="Input 20 3 4" xfId="7986" xr:uid="{00000000-0005-0000-0000-00008B060000}"/>
    <cellStyle name="Input 20 4" xfId="1839" xr:uid="{00000000-0005-0000-0000-00008C060000}"/>
    <cellStyle name="Input 20 4 2" xfId="3554" xr:uid="{00000000-0005-0000-0000-00008D060000}"/>
    <cellStyle name="Input 20 4 2 2" xfId="6938" xr:uid="{00000000-0005-0000-0000-00008E060000}"/>
    <cellStyle name="Input 20 4 2 3" xfId="8669" xr:uid="{00000000-0005-0000-0000-00008F060000}"/>
    <cellStyle name="Input 20 4 3" xfId="5223" xr:uid="{00000000-0005-0000-0000-000090060000}"/>
    <cellStyle name="Input 20 4 4" xfId="8094" xr:uid="{00000000-0005-0000-0000-000091060000}"/>
    <cellStyle name="Input 20 5" xfId="2254" xr:uid="{00000000-0005-0000-0000-000092060000}"/>
    <cellStyle name="Input 20 5 2" xfId="3969" xr:uid="{00000000-0005-0000-0000-000093060000}"/>
    <cellStyle name="Input 20 5 2 2" xfId="7353" xr:uid="{00000000-0005-0000-0000-000094060000}"/>
    <cellStyle name="Input 20 5 2 3" xfId="8821" xr:uid="{00000000-0005-0000-0000-000095060000}"/>
    <cellStyle name="Input 20 5 3" xfId="5638" xr:uid="{00000000-0005-0000-0000-000096060000}"/>
    <cellStyle name="Input 20 5 4" xfId="8246" xr:uid="{00000000-0005-0000-0000-000097060000}"/>
    <cellStyle name="Input 20 6" xfId="2744" xr:uid="{00000000-0005-0000-0000-000098060000}"/>
    <cellStyle name="Input 20 6 2" xfId="6128" xr:uid="{00000000-0005-0000-0000-000099060000}"/>
    <cellStyle name="Input 20 6 3" xfId="8361" xr:uid="{00000000-0005-0000-0000-00009A060000}"/>
    <cellStyle name="Input 20 7" xfId="4603" xr:uid="{00000000-0005-0000-0000-00009B060000}"/>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3" xfId="8691" xr:uid="{00000000-0005-0000-0000-0000A0060000}"/>
    <cellStyle name="Input 21 2 3" xfId="5245" xr:uid="{00000000-0005-0000-0000-0000A1060000}"/>
    <cellStyle name="Input 21 2 4" xfId="8116" xr:uid="{00000000-0005-0000-0000-0000A2060000}"/>
    <cellStyle name="Input 21 3" xfId="1821" xr:uid="{00000000-0005-0000-0000-0000A3060000}"/>
    <cellStyle name="Input 21 3 2" xfId="3536" xr:uid="{00000000-0005-0000-0000-0000A4060000}"/>
    <cellStyle name="Input 21 3 2 2" xfId="6920" xr:uid="{00000000-0005-0000-0000-0000A5060000}"/>
    <cellStyle name="Input 21 3 2 3" xfId="8651" xr:uid="{00000000-0005-0000-0000-0000A6060000}"/>
    <cellStyle name="Input 21 3 3" xfId="5205" xr:uid="{00000000-0005-0000-0000-0000A7060000}"/>
    <cellStyle name="Input 21 3 4" xfId="8076" xr:uid="{00000000-0005-0000-0000-0000A8060000}"/>
    <cellStyle name="Input 21 4" xfId="1838" xr:uid="{00000000-0005-0000-0000-0000A9060000}"/>
    <cellStyle name="Input 21 4 2" xfId="3553" xr:uid="{00000000-0005-0000-0000-0000AA060000}"/>
    <cellStyle name="Input 21 4 2 2" xfId="6937" xr:uid="{00000000-0005-0000-0000-0000AB060000}"/>
    <cellStyle name="Input 21 4 2 3" xfId="8668" xr:uid="{00000000-0005-0000-0000-0000AC060000}"/>
    <cellStyle name="Input 21 4 3" xfId="5222" xr:uid="{00000000-0005-0000-0000-0000AD060000}"/>
    <cellStyle name="Input 21 4 4" xfId="8093" xr:uid="{00000000-0005-0000-0000-0000AE060000}"/>
    <cellStyle name="Input 21 5" xfId="2255" xr:uid="{00000000-0005-0000-0000-0000AF060000}"/>
    <cellStyle name="Input 21 5 2" xfId="3970" xr:uid="{00000000-0005-0000-0000-0000B0060000}"/>
    <cellStyle name="Input 21 5 2 2" xfId="7354" xr:uid="{00000000-0005-0000-0000-0000B1060000}"/>
    <cellStyle name="Input 21 5 2 3" xfId="8822" xr:uid="{00000000-0005-0000-0000-0000B2060000}"/>
    <cellStyle name="Input 21 5 3" xfId="5639" xr:uid="{00000000-0005-0000-0000-0000B3060000}"/>
    <cellStyle name="Input 21 5 4" xfId="8247" xr:uid="{00000000-0005-0000-0000-0000B4060000}"/>
    <cellStyle name="Input 21 6" xfId="2745" xr:uid="{00000000-0005-0000-0000-0000B5060000}"/>
    <cellStyle name="Input 21 6 2" xfId="6129" xr:uid="{00000000-0005-0000-0000-0000B6060000}"/>
    <cellStyle name="Input 21 6 3" xfId="8362" xr:uid="{00000000-0005-0000-0000-0000B7060000}"/>
    <cellStyle name="Input 21 7" xfId="4604" xr:uid="{00000000-0005-0000-0000-0000B8060000}"/>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3" xfId="8690" xr:uid="{00000000-0005-0000-0000-0000BD060000}"/>
    <cellStyle name="Input 22 2 3" xfId="5244" xr:uid="{00000000-0005-0000-0000-0000BE060000}"/>
    <cellStyle name="Input 22 2 4" xfId="8115" xr:uid="{00000000-0005-0000-0000-0000BF060000}"/>
    <cellStyle name="Input 22 3" xfId="1543" xr:uid="{00000000-0005-0000-0000-0000C0060000}"/>
    <cellStyle name="Input 22 3 2" xfId="3258" xr:uid="{00000000-0005-0000-0000-0000C1060000}"/>
    <cellStyle name="Input 22 3 2 2" xfId="6642" xr:uid="{00000000-0005-0000-0000-0000C2060000}"/>
    <cellStyle name="Input 22 3 2 3" xfId="8469" xr:uid="{00000000-0005-0000-0000-0000C3060000}"/>
    <cellStyle name="Input 22 3 3" xfId="4927" xr:uid="{00000000-0005-0000-0000-0000C4060000}"/>
    <cellStyle name="Input 22 3 4" xfId="7894" xr:uid="{00000000-0005-0000-0000-0000C5060000}"/>
    <cellStyle name="Input 22 4" xfId="1837" xr:uid="{00000000-0005-0000-0000-0000C6060000}"/>
    <cellStyle name="Input 22 4 2" xfId="3552" xr:uid="{00000000-0005-0000-0000-0000C7060000}"/>
    <cellStyle name="Input 22 4 2 2" xfId="6936" xr:uid="{00000000-0005-0000-0000-0000C8060000}"/>
    <cellStyle name="Input 22 4 2 3" xfId="8667" xr:uid="{00000000-0005-0000-0000-0000C9060000}"/>
    <cellStyle name="Input 22 4 3" xfId="5221" xr:uid="{00000000-0005-0000-0000-0000CA060000}"/>
    <cellStyle name="Input 22 4 4" xfId="8092" xr:uid="{00000000-0005-0000-0000-0000CB060000}"/>
    <cellStyle name="Input 22 5" xfId="2256" xr:uid="{00000000-0005-0000-0000-0000CC060000}"/>
    <cellStyle name="Input 22 5 2" xfId="3971" xr:uid="{00000000-0005-0000-0000-0000CD060000}"/>
    <cellStyle name="Input 22 5 2 2" xfId="7355" xr:uid="{00000000-0005-0000-0000-0000CE060000}"/>
    <cellStyle name="Input 22 5 2 3" xfId="8823" xr:uid="{00000000-0005-0000-0000-0000CF060000}"/>
    <cellStyle name="Input 22 5 3" xfId="5640" xr:uid="{00000000-0005-0000-0000-0000D0060000}"/>
    <cellStyle name="Input 22 5 4" xfId="8248" xr:uid="{00000000-0005-0000-0000-0000D1060000}"/>
    <cellStyle name="Input 22 6" xfId="2746" xr:uid="{00000000-0005-0000-0000-0000D2060000}"/>
    <cellStyle name="Input 22 6 2" xfId="6130" xr:uid="{00000000-0005-0000-0000-0000D3060000}"/>
    <cellStyle name="Input 22 6 3" xfId="8363" xr:uid="{00000000-0005-0000-0000-0000D4060000}"/>
    <cellStyle name="Input 22 7" xfId="4605" xr:uid="{00000000-0005-0000-0000-0000D5060000}"/>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3" xfId="8689" xr:uid="{00000000-0005-0000-0000-0000DA060000}"/>
    <cellStyle name="Input 23 2 3" xfId="5243" xr:uid="{00000000-0005-0000-0000-0000DB060000}"/>
    <cellStyle name="Input 23 2 4" xfId="8114" xr:uid="{00000000-0005-0000-0000-0000DC060000}"/>
    <cellStyle name="Input 23 3" xfId="1820" xr:uid="{00000000-0005-0000-0000-0000DD060000}"/>
    <cellStyle name="Input 23 3 2" xfId="3535" xr:uid="{00000000-0005-0000-0000-0000DE060000}"/>
    <cellStyle name="Input 23 3 2 2" xfId="6919" xr:uid="{00000000-0005-0000-0000-0000DF060000}"/>
    <cellStyle name="Input 23 3 2 3" xfId="8650" xr:uid="{00000000-0005-0000-0000-0000E0060000}"/>
    <cellStyle name="Input 23 3 3" xfId="5204" xr:uid="{00000000-0005-0000-0000-0000E1060000}"/>
    <cellStyle name="Input 23 3 4" xfId="8075" xr:uid="{00000000-0005-0000-0000-0000E2060000}"/>
    <cellStyle name="Input 23 4" xfId="1836" xr:uid="{00000000-0005-0000-0000-0000E3060000}"/>
    <cellStyle name="Input 23 4 2" xfId="3551" xr:uid="{00000000-0005-0000-0000-0000E4060000}"/>
    <cellStyle name="Input 23 4 2 2" xfId="6935" xr:uid="{00000000-0005-0000-0000-0000E5060000}"/>
    <cellStyle name="Input 23 4 2 3" xfId="8666" xr:uid="{00000000-0005-0000-0000-0000E6060000}"/>
    <cellStyle name="Input 23 4 3" xfId="5220" xr:uid="{00000000-0005-0000-0000-0000E7060000}"/>
    <cellStyle name="Input 23 4 4" xfId="8091" xr:uid="{00000000-0005-0000-0000-0000E8060000}"/>
    <cellStyle name="Input 23 5" xfId="2257" xr:uid="{00000000-0005-0000-0000-0000E9060000}"/>
    <cellStyle name="Input 23 5 2" xfId="3972" xr:uid="{00000000-0005-0000-0000-0000EA060000}"/>
    <cellStyle name="Input 23 5 2 2" xfId="7356" xr:uid="{00000000-0005-0000-0000-0000EB060000}"/>
    <cellStyle name="Input 23 5 2 3" xfId="8824" xr:uid="{00000000-0005-0000-0000-0000EC060000}"/>
    <cellStyle name="Input 23 5 3" xfId="5641" xr:uid="{00000000-0005-0000-0000-0000ED060000}"/>
    <cellStyle name="Input 23 5 4" xfId="8249" xr:uid="{00000000-0005-0000-0000-0000EE060000}"/>
    <cellStyle name="Input 23 6" xfId="2747" xr:uid="{00000000-0005-0000-0000-0000EF060000}"/>
    <cellStyle name="Input 23 6 2" xfId="6131" xr:uid="{00000000-0005-0000-0000-0000F0060000}"/>
    <cellStyle name="Input 23 6 3" xfId="8364" xr:uid="{00000000-0005-0000-0000-0000F1060000}"/>
    <cellStyle name="Input 23 7" xfId="4606" xr:uid="{00000000-0005-0000-0000-0000F2060000}"/>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3" xfId="8688" xr:uid="{00000000-0005-0000-0000-0000F7060000}"/>
    <cellStyle name="Input 24 2 3" xfId="5242" xr:uid="{00000000-0005-0000-0000-0000F8060000}"/>
    <cellStyle name="Input 24 2 4" xfId="8113" xr:uid="{00000000-0005-0000-0000-0000F9060000}"/>
    <cellStyle name="Input 24 3" xfId="1693" xr:uid="{00000000-0005-0000-0000-0000FA060000}"/>
    <cellStyle name="Input 24 3 2" xfId="3408" xr:uid="{00000000-0005-0000-0000-0000FB060000}"/>
    <cellStyle name="Input 24 3 2 2" xfId="6792" xr:uid="{00000000-0005-0000-0000-0000FC060000}"/>
    <cellStyle name="Input 24 3 2 3" xfId="8560" xr:uid="{00000000-0005-0000-0000-0000FD060000}"/>
    <cellStyle name="Input 24 3 3" xfId="5077" xr:uid="{00000000-0005-0000-0000-0000FE060000}"/>
    <cellStyle name="Input 24 3 4" xfId="7985" xr:uid="{00000000-0005-0000-0000-0000FF060000}"/>
    <cellStyle name="Input 24 4" xfId="1835" xr:uid="{00000000-0005-0000-0000-000000070000}"/>
    <cellStyle name="Input 24 4 2" xfId="3550" xr:uid="{00000000-0005-0000-0000-000001070000}"/>
    <cellStyle name="Input 24 4 2 2" xfId="6934" xr:uid="{00000000-0005-0000-0000-000002070000}"/>
    <cellStyle name="Input 24 4 2 3" xfId="8665" xr:uid="{00000000-0005-0000-0000-000003070000}"/>
    <cellStyle name="Input 24 4 3" xfId="5219" xr:uid="{00000000-0005-0000-0000-000004070000}"/>
    <cellStyle name="Input 24 4 4" xfId="8090" xr:uid="{00000000-0005-0000-0000-000005070000}"/>
    <cellStyle name="Input 24 5" xfId="2258" xr:uid="{00000000-0005-0000-0000-000006070000}"/>
    <cellStyle name="Input 24 5 2" xfId="3973" xr:uid="{00000000-0005-0000-0000-000007070000}"/>
    <cellStyle name="Input 24 5 2 2" xfId="7357" xr:uid="{00000000-0005-0000-0000-000008070000}"/>
    <cellStyle name="Input 24 5 2 3" xfId="8825" xr:uid="{00000000-0005-0000-0000-000009070000}"/>
    <cellStyle name="Input 24 5 3" xfId="5642" xr:uid="{00000000-0005-0000-0000-00000A070000}"/>
    <cellStyle name="Input 24 5 4" xfId="8250" xr:uid="{00000000-0005-0000-0000-00000B070000}"/>
    <cellStyle name="Input 24 6" xfId="2748" xr:uid="{00000000-0005-0000-0000-00000C070000}"/>
    <cellStyle name="Input 24 6 2" xfId="6132" xr:uid="{00000000-0005-0000-0000-00000D070000}"/>
    <cellStyle name="Input 24 6 3" xfId="8365" xr:uid="{00000000-0005-0000-0000-00000E070000}"/>
    <cellStyle name="Input 24 7" xfId="4607" xr:uid="{00000000-0005-0000-0000-00000F070000}"/>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3" xfId="8687" xr:uid="{00000000-0005-0000-0000-000014070000}"/>
    <cellStyle name="Input 3 2 3" xfId="5241" xr:uid="{00000000-0005-0000-0000-000015070000}"/>
    <cellStyle name="Input 3 2 4" xfId="8112" xr:uid="{00000000-0005-0000-0000-000016070000}"/>
    <cellStyle name="Input 3 3" xfId="1819" xr:uid="{00000000-0005-0000-0000-000017070000}"/>
    <cellStyle name="Input 3 3 2" xfId="3534" xr:uid="{00000000-0005-0000-0000-000018070000}"/>
    <cellStyle name="Input 3 3 2 2" xfId="6918" xr:uid="{00000000-0005-0000-0000-000019070000}"/>
    <cellStyle name="Input 3 3 2 3" xfId="8649" xr:uid="{00000000-0005-0000-0000-00001A070000}"/>
    <cellStyle name="Input 3 3 3" xfId="5203" xr:uid="{00000000-0005-0000-0000-00001B070000}"/>
    <cellStyle name="Input 3 3 4" xfId="8074" xr:uid="{00000000-0005-0000-0000-00001C070000}"/>
    <cellStyle name="Input 3 4" xfId="1834" xr:uid="{00000000-0005-0000-0000-00001D070000}"/>
    <cellStyle name="Input 3 4 2" xfId="3549" xr:uid="{00000000-0005-0000-0000-00001E070000}"/>
    <cellStyle name="Input 3 4 2 2" xfId="6933" xr:uid="{00000000-0005-0000-0000-00001F070000}"/>
    <cellStyle name="Input 3 4 2 3" xfId="8664" xr:uid="{00000000-0005-0000-0000-000020070000}"/>
    <cellStyle name="Input 3 4 3" xfId="5218" xr:uid="{00000000-0005-0000-0000-000021070000}"/>
    <cellStyle name="Input 3 4 4" xfId="8089" xr:uid="{00000000-0005-0000-0000-000022070000}"/>
    <cellStyle name="Input 3 5" xfId="2259" xr:uid="{00000000-0005-0000-0000-000023070000}"/>
    <cellStyle name="Input 3 5 2" xfId="3974" xr:uid="{00000000-0005-0000-0000-000024070000}"/>
    <cellStyle name="Input 3 5 2 2" xfId="7358" xr:uid="{00000000-0005-0000-0000-000025070000}"/>
    <cellStyle name="Input 3 5 2 3" xfId="8826" xr:uid="{00000000-0005-0000-0000-000026070000}"/>
    <cellStyle name="Input 3 5 3" xfId="5643" xr:uid="{00000000-0005-0000-0000-000027070000}"/>
    <cellStyle name="Input 3 5 4" xfId="8251" xr:uid="{00000000-0005-0000-0000-000028070000}"/>
    <cellStyle name="Input 3 6" xfId="2749" xr:uid="{00000000-0005-0000-0000-000029070000}"/>
    <cellStyle name="Input 3 6 2" xfId="6133" xr:uid="{00000000-0005-0000-0000-00002A070000}"/>
    <cellStyle name="Input 3 6 3" xfId="8366" xr:uid="{00000000-0005-0000-0000-00002B070000}"/>
    <cellStyle name="Input 3 7" xfId="4608" xr:uid="{00000000-0005-0000-0000-00002C070000}"/>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3" xfId="8686" xr:uid="{00000000-0005-0000-0000-000031070000}"/>
    <cellStyle name="Input 4 2 3" xfId="5240" xr:uid="{00000000-0005-0000-0000-000032070000}"/>
    <cellStyle name="Input 4 2 4" xfId="8111" xr:uid="{00000000-0005-0000-0000-000033070000}"/>
    <cellStyle name="Input 4 3" xfId="1542" xr:uid="{00000000-0005-0000-0000-000034070000}"/>
    <cellStyle name="Input 4 3 2" xfId="3257" xr:uid="{00000000-0005-0000-0000-000035070000}"/>
    <cellStyle name="Input 4 3 2 2" xfId="6641" xr:uid="{00000000-0005-0000-0000-000036070000}"/>
    <cellStyle name="Input 4 3 2 3" xfId="8468" xr:uid="{00000000-0005-0000-0000-000037070000}"/>
    <cellStyle name="Input 4 3 3" xfId="4926" xr:uid="{00000000-0005-0000-0000-000038070000}"/>
    <cellStyle name="Input 4 3 4" xfId="7893" xr:uid="{00000000-0005-0000-0000-000039070000}"/>
    <cellStyle name="Input 4 4" xfId="1833" xr:uid="{00000000-0005-0000-0000-00003A070000}"/>
    <cellStyle name="Input 4 4 2" xfId="3548" xr:uid="{00000000-0005-0000-0000-00003B070000}"/>
    <cellStyle name="Input 4 4 2 2" xfId="6932" xr:uid="{00000000-0005-0000-0000-00003C070000}"/>
    <cellStyle name="Input 4 4 2 3" xfId="8663" xr:uid="{00000000-0005-0000-0000-00003D070000}"/>
    <cellStyle name="Input 4 4 3" xfId="5217" xr:uid="{00000000-0005-0000-0000-00003E070000}"/>
    <cellStyle name="Input 4 4 4" xfId="8088" xr:uid="{00000000-0005-0000-0000-00003F070000}"/>
    <cellStyle name="Input 4 5" xfId="2260" xr:uid="{00000000-0005-0000-0000-000040070000}"/>
    <cellStyle name="Input 4 5 2" xfId="3975" xr:uid="{00000000-0005-0000-0000-000041070000}"/>
    <cellStyle name="Input 4 5 2 2" xfId="7359" xr:uid="{00000000-0005-0000-0000-000042070000}"/>
    <cellStyle name="Input 4 5 2 3" xfId="8827" xr:uid="{00000000-0005-0000-0000-000043070000}"/>
    <cellStyle name="Input 4 5 3" xfId="5644" xr:uid="{00000000-0005-0000-0000-000044070000}"/>
    <cellStyle name="Input 4 5 4" xfId="8252" xr:uid="{00000000-0005-0000-0000-000045070000}"/>
    <cellStyle name="Input 4 6" xfId="2750" xr:uid="{00000000-0005-0000-0000-000046070000}"/>
    <cellStyle name="Input 4 6 2" xfId="6134" xr:uid="{00000000-0005-0000-0000-000047070000}"/>
    <cellStyle name="Input 4 6 3" xfId="8367" xr:uid="{00000000-0005-0000-0000-000048070000}"/>
    <cellStyle name="Input 4 7" xfId="4609" xr:uid="{00000000-0005-0000-0000-000049070000}"/>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3" xfId="8685" xr:uid="{00000000-0005-0000-0000-00004E070000}"/>
    <cellStyle name="Input 5 2 3" xfId="5239" xr:uid="{00000000-0005-0000-0000-00004F070000}"/>
    <cellStyle name="Input 5 2 4" xfId="8110" xr:uid="{00000000-0005-0000-0000-000050070000}"/>
    <cellStyle name="Input 5 3" xfId="1818" xr:uid="{00000000-0005-0000-0000-000051070000}"/>
    <cellStyle name="Input 5 3 2" xfId="3533" xr:uid="{00000000-0005-0000-0000-000052070000}"/>
    <cellStyle name="Input 5 3 2 2" xfId="6917" xr:uid="{00000000-0005-0000-0000-000053070000}"/>
    <cellStyle name="Input 5 3 2 3" xfId="8648" xr:uid="{00000000-0005-0000-0000-000054070000}"/>
    <cellStyle name="Input 5 3 3" xfId="5202" xr:uid="{00000000-0005-0000-0000-000055070000}"/>
    <cellStyle name="Input 5 3 4" xfId="8073" xr:uid="{00000000-0005-0000-0000-000056070000}"/>
    <cellStyle name="Input 5 4" xfId="1832" xr:uid="{00000000-0005-0000-0000-000057070000}"/>
    <cellStyle name="Input 5 4 2" xfId="3547" xr:uid="{00000000-0005-0000-0000-000058070000}"/>
    <cellStyle name="Input 5 4 2 2" xfId="6931" xr:uid="{00000000-0005-0000-0000-000059070000}"/>
    <cellStyle name="Input 5 4 2 3" xfId="8662" xr:uid="{00000000-0005-0000-0000-00005A070000}"/>
    <cellStyle name="Input 5 4 3" xfId="5216" xr:uid="{00000000-0005-0000-0000-00005B070000}"/>
    <cellStyle name="Input 5 4 4" xfId="8087" xr:uid="{00000000-0005-0000-0000-00005C070000}"/>
    <cellStyle name="Input 5 5" xfId="2261" xr:uid="{00000000-0005-0000-0000-00005D070000}"/>
    <cellStyle name="Input 5 5 2" xfId="3976" xr:uid="{00000000-0005-0000-0000-00005E070000}"/>
    <cellStyle name="Input 5 5 2 2" xfId="7360" xr:uid="{00000000-0005-0000-0000-00005F070000}"/>
    <cellStyle name="Input 5 5 2 3" xfId="8828" xr:uid="{00000000-0005-0000-0000-000060070000}"/>
    <cellStyle name="Input 5 5 3" xfId="5645" xr:uid="{00000000-0005-0000-0000-000061070000}"/>
    <cellStyle name="Input 5 5 4" xfId="8253" xr:uid="{00000000-0005-0000-0000-000062070000}"/>
    <cellStyle name="Input 5 6" xfId="2751" xr:uid="{00000000-0005-0000-0000-000063070000}"/>
    <cellStyle name="Input 5 6 2" xfId="6135" xr:uid="{00000000-0005-0000-0000-000064070000}"/>
    <cellStyle name="Input 5 6 3" xfId="8368" xr:uid="{00000000-0005-0000-0000-000065070000}"/>
    <cellStyle name="Input 5 7" xfId="4610" xr:uid="{00000000-0005-0000-0000-000066070000}"/>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3" xfId="8684" xr:uid="{00000000-0005-0000-0000-00006B070000}"/>
    <cellStyle name="Input 6 2 3" xfId="5238" xr:uid="{00000000-0005-0000-0000-00006C070000}"/>
    <cellStyle name="Input 6 2 4" xfId="8109" xr:uid="{00000000-0005-0000-0000-00006D070000}"/>
    <cellStyle name="Input 6 3" xfId="1692" xr:uid="{00000000-0005-0000-0000-00006E070000}"/>
    <cellStyle name="Input 6 3 2" xfId="3407" xr:uid="{00000000-0005-0000-0000-00006F070000}"/>
    <cellStyle name="Input 6 3 2 2" xfId="6791" xr:uid="{00000000-0005-0000-0000-000070070000}"/>
    <cellStyle name="Input 6 3 2 3" xfId="8559" xr:uid="{00000000-0005-0000-0000-000071070000}"/>
    <cellStyle name="Input 6 3 3" xfId="5076" xr:uid="{00000000-0005-0000-0000-000072070000}"/>
    <cellStyle name="Input 6 3 4" xfId="7984" xr:uid="{00000000-0005-0000-0000-000073070000}"/>
    <cellStyle name="Input 6 4" xfId="1831" xr:uid="{00000000-0005-0000-0000-000074070000}"/>
    <cellStyle name="Input 6 4 2" xfId="3546" xr:uid="{00000000-0005-0000-0000-000075070000}"/>
    <cellStyle name="Input 6 4 2 2" xfId="6930" xr:uid="{00000000-0005-0000-0000-000076070000}"/>
    <cellStyle name="Input 6 4 2 3" xfId="8661" xr:uid="{00000000-0005-0000-0000-000077070000}"/>
    <cellStyle name="Input 6 4 3" xfId="5215" xr:uid="{00000000-0005-0000-0000-000078070000}"/>
    <cellStyle name="Input 6 4 4" xfId="8086" xr:uid="{00000000-0005-0000-0000-000079070000}"/>
    <cellStyle name="Input 6 5" xfId="2262" xr:uid="{00000000-0005-0000-0000-00007A070000}"/>
    <cellStyle name="Input 6 5 2" xfId="3977" xr:uid="{00000000-0005-0000-0000-00007B070000}"/>
    <cellStyle name="Input 6 5 2 2" xfId="7361" xr:uid="{00000000-0005-0000-0000-00007C070000}"/>
    <cellStyle name="Input 6 5 2 3" xfId="8829" xr:uid="{00000000-0005-0000-0000-00007D070000}"/>
    <cellStyle name="Input 6 5 3" xfId="5646" xr:uid="{00000000-0005-0000-0000-00007E070000}"/>
    <cellStyle name="Input 6 5 4" xfId="8254" xr:uid="{00000000-0005-0000-0000-00007F070000}"/>
    <cellStyle name="Input 6 6" xfId="2752" xr:uid="{00000000-0005-0000-0000-000080070000}"/>
    <cellStyle name="Input 6 6 2" xfId="6136" xr:uid="{00000000-0005-0000-0000-000081070000}"/>
    <cellStyle name="Input 6 6 3" xfId="8369" xr:uid="{00000000-0005-0000-0000-000082070000}"/>
    <cellStyle name="Input 6 7" xfId="4611" xr:uid="{00000000-0005-0000-0000-000083070000}"/>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3" xfId="8683" xr:uid="{00000000-0005-0000-0000-000088070000}"/>
    <cellStyle name="Input 7 2 3" xfId="5237" xr:uid="{00000000-0005-0000-0000-000089070000}"/>
    <cellStyle name="Input 7 2 4" xfId="8108" xr:uid="{00000000-0005-0000-0000-00008A070000}"/>
    <cellStyle name="Input 7 3" xfId="1817" xr:uid="{00000000-0005-0000-0000-00008B070000}"/>
    <cellStyle name="Input 7 3 2" xfId="3532" xr:uid="{00000000-0005-0000-0000-00008C070000}"/>
    <cellStyle name="Input 7 3 2 2" xfId="6916" xr:uid="{00000000-0005-0000-0000-00008D070000}"/>
    <cellStyle name="Input 7 3 2 3" xfId="8647" xr:uid="{00000000-0005-0000-0000-00008E070000}"/>
    <cellStyle name="Input 7 3 3" xfId="5201" xr:uid="{00000000-0005-0000-0000-00008F070000}"/>
    <cellStyle name="Input 7 3 4" xfId="8072" xr:uid="{00000000-0005-0000-0000-000090070000}"/>
    <cellStyle name="Input 7 4" xfId="1830" xr:uid="{00000000-0005-0000-0000-000091070000}"/>
    <cellStyle name="Input 7 4 2" xfId="3545" xr:uid="{00000000-0005-0000-0000-000092070000}"/>
    <cellStyle name="Input 7 4 2 2" xfId="6929" xr:uid="{00000000-0005-0000-0000-000093070000}"/>
    <cellStyle name="Input 7 4 2 3" xfId="8660" xr:uid="{00000000-0005-0000-0000-000094070000}"/>
    <cellStyle name="Input 7 4 3" xfId="5214" xr:uid="{00000000-0005-0000-0000-000095070000}"/>
    <cellStyle name="Input 7 4 4" xfId="8085" xr:uid="{00000000-0005-0000-0000-000096070000}"/>
    <cellStyle name="Input 7 5" xfId="2263" xr:uid="{00000000-0005-0000-0000-000097070000}"/>
    <cellStyle name="Input 7 5 2" xfId="3978" xr:uid="{00000000-0005-0000-0000-000098070000}"/>
    <cellStyle name="Input 7 5 2 2" xfId="7362" xr:uid="{00000000-0005-0000-0000-000099070000}"/>
    <cellStyle name="Input 7 5 2 3" xfId="8830" xr:uid="{00000000-0005-0000-0000-00009A070000}"/>
    <cellStyle name="Input 7 5 3" xfId="5647" xr:uid="{00000000-0005-0000-0000-00009B070000}"/>
    <cellStyle name="Input 7 5 4" xfId="8255" xr:uid="{00000000-0005-0000-0000-00009C070000}"/>
    <cellStyle name="Input 7 6" xfId="2753" xr:uid="{00000000-0005-0000-0000-00009D070000}"/>
    <cellStyle name="Input 7 6 2" xfId="6137" xr:uid="{00000000-0005-0000-0000-00009E070000}"/>
    <cellStyle name="Input 7 6 3" xfId="8370" xr:uid="{00000000-0005-0000-0000-00009F070000}"/>
    <cellStyle name="Input 7 7" xfId="4612" xr:uid="{00000000-0005-0000-0000-0000A0070000}"/>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3" xfId="8682" xr:uid="{00000000-0005-0000-0000-0000A5070000}"/>
    <cellStyle name="Input 8 2 3" xfId="5236" xr:uid="{00000000-0005-0000-0000-0000A6070000}"/>
    <cellStyle name="Input 8 2 4" xfId="8107" xr:uid="{00000000-0005-0000-0000-0000A7070000}"/>
    <cellStyle name="Input 8 3" xfId="1541" xr:uid="{00000000-0005-0000-0000-0000A8070000}"/>
    <cellStyle name="Input 8 3 2" xfId="3256" xr:uid="{00000000-0005-0000-0000-0000A9070000}"/>
    <cellStyle name="Input 8 3 2 2" xfId="6640" xr:uid="{00000000-0005-0000-0000-0000AA070000}"/>
    <cellStyle name="Input 8 3 2 3" xfId="8467" xr:uid="{00000000-0005-0000-0000-0000AB070000}"/>
    <cellStyle name="Input 8 3 3" xfId="4925" xr:uid="{00000000-0005-0000-0000-0000AC070000}"/>
    <cellStyle name="Input 8 3 4" xfId="7892" xr:uid="{00000000-0005-0000-0000-0000AD070000}"/>
    <cellStyle name="Input 8 4" xfId="1829" xr:uid="{00000000-0005-0000-0000-0000AE070000}"/>
    <cellStyle name="Input 8 4 2" xfId="3544" xr:uid="{00000000-0005-0000-0000-0000AF070000}"/>
    <cellStyle name="Input 8 4 2 2" xfId="6928" xr:uid="{00000000-0005-0000-0000-0000B0070000}"/>
    <cellStyle name="Input 8 4 2 3" xfId="8659" xr:uid="{00000000-0005-0000-0000-0000B1070000}"/>
    <cellStyle name="Input 8 4 3" xfId="5213" xr:uid="{00000000-0005-0000-0000-0000B2070000}"/>
    <cellStyle name="Input 8 4 4" xfId="8084" xr:uid="{00000000-0005-0000-0000-0000B3070000}"/>
    <cellStyle name="Input 8 5" xfId="2264" xr:uid="{00000000-0005-0000-0000-0000B4070000}"/>
    <cellStyle name="Input 8 5 2" xfId="3979" xr:uid="{00000000-0005-0000-0000-0000B5070000}"/>
    <cellStyle name="Input 8 5 2 2" xfId="7363" xr:uid="{00000000-0005-0000-0000-0000B6070000}"/>
    <cellStyle name="Input 8 5 2 3" xfId="8831" xr:uid="{00000000-0005-0000-0000-0000B7070000}"/>
    <cellStyle name="Input 8 5 3" xfId="5648" xr:uid="{00000000-0005-0000-0000-0000B8070000}"/>
    <cellStyle name="Input 8 5 4" xfId="8256" xr:uid="{00000000-0005-0000-0000-0000B9070000}"/>
    <cellStyle name="Input 8 6" xfId="2754" xr:uid="{00000000-0005-0000-0000-0000BA070000}"/>
    <cellStyle name="Input 8 6 2" xfId="6138" xr:uid="{00000000-0005-0000-0000-0000BB070000}"/>
    <cellStyle name="Input 8 6 3" xfId="8371" xr:uid="{00000000-0005-0000-0000-0000BC070000}"/>
    <cellStyle name="Input 8 7" xfId="4613" xr:uid="{00000000-0005-0000-0000-0000BD070000}"/>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3" xfId="8681" xr:uid="{00000000-0005-0000-0000-0000C2070000}"/>
    <cellStyle name="Input 9 2 3" xfId="5235" xr:uid="{00000000-0005-0000-0000-0000C3070000}"/>
    <cellStyle name="Input 9 2 4" xfId="8106" xr:uid="{00000000-0005-0000-0000-0000C4070000}"/>
    <cellStyle name="Input 9 3" xfId="1816" xr:uid="{00000000-0005-0000-0000-0000C5070000}"/>
    <cellStyle name="Input 9 3 2" xfId="3531" xr:uid="{00000000-0005-0000-0000-0000C6070000}"/>
    <cellStyle name="Input 9 3 2 2" xfId="6915" xr:uid="{00000000-0005-0000-0000-0000C7070000}"/>
    <cellStyle name="Input 9 3 2 3" xfId="8646" xr:uid="{00000000-0005-0000-0000-0000C8070000}"/>
    <cellStyle name="Input 9 3 3" xfId="5200" xr:uid="{00000000-0005-0000-0000-0000C9070000}"/>
    <cellStyle name="Input 9 3 4" xfId="8071" xr:uid="{00000000-0005-0000-0000-0000CA070000}"/>
    <cellStyle name="Input 9 4" xfId="1828" xr:uid="{00000000-0005-0000-0000-0000CB070000}"/>
    <cellStyle name="Input 9 4 2" xfId="3543" xr:uid="{00000000-0005-0000-0000-0000CC070000}"/>
    <cellStyle name="Input 9 4 2 2" xfId="6927" xr:uid="{00000000-0005-0000-0000-0000CD070000}"/>
    <cellStyle name="Input 9 4 2 3" xfId="8658" xr:uid="{00000000-0005-0000-0000-0000CE070000}"/>
    <cellStyle name="Input 9 4 3" xfId="5212" xr:uid="{00000000-0005-0000-0000-0000CF070000}"/>
    <cellStyle name="Input 9 4 4" xfId="8083" xr:uid="{00000000-0005-0000-0000-0000D0070000}"/>
    <cellStyle name="Input 9 5" xfId="2265" xr:uid="{00000000-0005-0000-0000-0000D1070000}"/>
    <cellStyle name="Input 9 5 2" xfId="3980" xr:uid="{00000000-0005-0000-0000-0000D2070000}"/>
    <cellStyle name="Input 9 5 2 2" xfId="7364" xr:uid="{00000000-0005-0000-0000-0000D3070000}"/>
    <cellStyle name="Input 9 5 2 3" xfId="8832" xr:uid="{00000000-0005-0000-0000-0000D4070000}"/>
    <cellStyle name="Input 9 5 3" xfId="5649" xr:uid="{00000000-0005-0000-0000-0000D5070000}"/>
    <cellStyle name="Input 9 5 4" xfId="8257" xr:uid="{00000000-0005-0000-0000-0000D6070000}"/>
    <cellStyle name="Input 9 6" xfId="2755" xr:uid="{00000000-0005-0000-0000-0000D7070000}"/>
    <cellStyle name="Input 9 6 2" xfId="6139" xr:uid="{00000000-0005-0000-0000-0000D8070000}"/>
    <cellStyle name="Input 9 6 3" xfId="8372" xr:uid="{00000000-0005-0000-0000-0000D9070000}"/>
    <cellStyle name="Input 9 7" xfId="4614" xr:uid="{00000000-0005-0000-0000-0000DA070000}"/>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3" xfId="5904" xr:uid="{00000000-0005-0000-0000-0000F7070000}"/>
    <cellStyle name="m54518512 2 3" xfId="3015" xr:uid="{00000000-0005-0000-0000-0000F8070000}"/>
    <cellStyle name="m54518512 2 3 2" xfId="6399" xr:uid="{00000000-0005-0000-0000-0000F9070000}"/>
    <cellStyle name="m54518512 2 4" xfId="4684" xr:uid="{00000000-0005-0000-0000-0000FA070000}"/>
    <cellStyle name="m54518512 3" xfId="1939" xr:uid="{00000000-0005-0000-0000-0000FB070000}"/>
    <cellStyle name="m54518512 3 2" xfId="3654" xr:uid="{00000000-0005-0000-0000-0000FC070000}"/>
    <cellStyle name="m54518512 3 2 2" xfId="7038" xr:uid="{00000000-0005-0000-0000-0000FD070000}"/>
    <cellStyle name="m54518512 3 3" xfId="5323" xr:uid="{00000000-0005-0000-0000-0000FE070000}"/>
    <cellStyle name="m54518512 4" xfId="1897" xr:uid="{00000000-0005-0000-0000-0000FF070000}"/>
    <cellStyle name="m54518512 4 2" xfId="3612" xr:uid="{00000000-0005-0000-0000-000000080000}"/>
    <cellStyle name="m54518512 4 2 2" xfId="6996" xr:uid="{00000000-0005-0000-0000-000001080000}"/>
    <cellStyle name="m54518512 4 3" xfId="5281" xr:uid="{00000000-0005-0000-0000-000002080000}"/>
    <cellStyle name="m54518512 5" xfId="2238" xr:uid="{00000000-0005-0000-0000-000003080000}"/>
    <cellStyle name="m54518512 5 2" xfId="3953" xr:uid="{00000000-0005-0000-0000-000004080000}"/>
    <cellStyle name="m54518512 5 2 2" xfId="7337" xr:uid="{00000000-0005-0000-0000-000005080000}"/>
    <cellStyle name="m54518512 5 3" xfId="5622" xr:uid="{00000000-0005-0000-0000-000006080000}"/>
    <cellStyle name="m54518512 6" xfId="2756" xr:uid="{00000000-0005-0000-0000-000007080000}"/>
    <cellStyle name="m54518512 6 2" xfId="6140" xr:uid="{00000000-0005-0000-0000-000008080000}"/>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3" xfId="5905" xr:uid="{00000000-0005-0000-0000-000010080000}"/>
    <cellStyle name="m54518736 2 3" xfId="3016" xr:uid="{00000000-0005-0000-0000-000011080000}"/>
    <cellStyle name="m54518736 2 3 2" xfId="6400" xr:uid="{00000000-0005-0000-0000-000012080000}"/>
    <cellStyle name="m54518736 2 4" xfId="4685" xr:uid="{00000000-0005-0000-0000-000013080000}"/>
    <cellStyle name="m54518736 3" xfId="2104" xr:uid="{00000000-0005-0000-0000-000014080000}"/>
    <cellStyle name="m54518736 3 2" xfId="3819" xr:uid="{00000000-0005-0000-0000-000015080000}"/>
    <cellStyle name="m54518736 3 2 2" xfId="7203" xr:uid="{00000000-0005-0000-0000-000016080000}"/>
    <cellStyle name="m54518736 3 3" xfId="5488" xr:uid="{00000000-0005-0000-0000-000017080000}"/>
    <cellStyle name="m54518736 4" xfId="1618" xr:uid="{00000000-0005-0000-0000-000018080000}"/>
    <cellStyle name="m54518736 4 2" xfId="3333" xr:uid="{00000000-0005-0000-0000-000019080000}"/>
    <cellStyle name="m54518736 4 2 2" xfId="6717" xr:uid="{00000000-0005-0000-0000-00001A080000}"/>
    <cellStyle name="m54518736 4 3" xfId="5002" xr:uid="{00000000-0005-0000-0000-00001B080000}"/>
    <cellStyle name="m54518736 5" xfId="2239" xr:uid="{00000000-0005-0000-0000-00001C080000}"/>
    <cellStyle name="m54518736 5 2" xfId="3954" xr:uid="{00000000-0005-0000-0000-00001D080000}"/>
    <cellStyle name="m54518736 5 2 2" xfId="7338" xr:uid="{00000000-0005-0000-0000-00001E080000}"/>
    <cellStyle name="m54518736 5 3" xfId="5623" xr:uid="{00000000-0005-0000-0000-00001F080000}"/>
    <cellStyle name="m54518736 6" xfId="2757" xr:uid="{00000000-0005-0000-0000-000020080000}"/>
    <cellStyle name="m54518736 6 2" xfId="6141" xr:uid="{00000000-0005-0000-0000-000021080000}"/>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3" xfId="5906" xr:uid="{00000000-0005-0000-0000-000029080000}"/>
    <cellStyle name="m54518756 2 3" xfId="3017" xr:uid="{00000000-0005-0000-0000-00002A080000}"/>
    <cellStyle name="m54518756 2 3 2" xfId="6401" xr:uid="{00000000-0005-0000-0000-00002B080000}"/>
    <cellStyle name="m54518756 2 4" xfId="4686" xr:uid="{00000000-0005-0000-0000-00002C080000}"/>
    <cellStyle name="m54518756 3" xfId="1940" xr:uid="{00000000-0005-0000-0000-00002D080000}"/>
    <cellStyle name="m54518756 3 2" xfId="3655" xr:uid="{00000000-0005-0000-0000-00002E080000}"/>
    <cellStyle name="m54518756 3 2 2" xfId="7039" xr:uid="{00000000-0005-0000-0000-00002F080000}"/>
    <cellStyle name="m54518756 3 3" xfId="5324" xr:uid="{00000000-0005-0000-0000-000030080000}"/>
    <cellStyle name="m54518756 4" xfId="1896" xr:uid="{00000000-0005-0000-0000-000031080000}"/>
    <cellStyle name="m54518756 4 2" xfId="3611" xr:uid="{00000000-0005-0000-0000-000032080000}"/>
    <cellStyle name="m54518756 4 2 2" xfId="6995" xr:uid="{00000000-0005-0000-0000-000033080000}"/>
    <cellStyle name="m54518756 4 3" xfId="5280" xr:uid="{00000000-0005-0000-0000-000034080000}"/>
    <cellStyle name="m54518756 5" xfId="2240" xr:uid="{00000000-0005-0000-0000-000035080000}"/>
    <cellStyle name="m54518756 5 2" xfId="3955" xr:uid="{00000000-0005-0000-0000-000036080000}"/>
    <cellStyle name="m54518756 5 2 2" xfId="7339" xr:uid="{00000000-0005-0000-0000-000037080000}"/>
    <cellStyle name="m54518756 5 3" xfId="5624" xr:uid="{00000000-0005-0000-0000-000038080000}"/>
    <cellStyle name="m54518756 6" xfId="2758" xr:uid="{00000000-0005-0000-0000-000039080000}"/>
    <cellStyle name="m54518756 6 2" xfId="6142" xr:uid="{00000000-0005-0000-0000-00003A080000}"/>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3" xfId="5907" xr:uid="{00000000-0005-0000-0000-000042080000}"/>
    <cellStyle name="m54518980 2 3" xfId="3018" xr:uid="{00000000-0005-0000-0000-000043080000}"/>
    <cellStyle name="m54518980 2 3 2" xfId="6402" xr:uid="{00000000-0005-0000-0000-000044080000}"/>
    <cellStyle name="m54518980 2 4" xfId="4687" xr:uid="{00000000-0005-0000-0000-000045080000}"/>
    <cellStyle name="m54518980 3" xfId="1992" xr:uid="{00000000-0005-0000-0000-000046080000}"/>
    <cellStyle name="m54518980 3 2" xfId="3707" xr:uid="{00000000-0005-0000-0000-000047080000}"/>
    <cellStyle name="m54518980 3 2 2" xfId="7091" xr:uid="{00000000-0005-0000-0000-000048080000}"/>
    <cellStyle name="m54518980 3 3" xfId="5376" xr:uid="{00000000-0005-0000-0000-000049080000}"/>
    <cellStyle name="m54518980 4" xfId="2143" xr:uid="{00000000-0005-0000-0000-00004A080000}"/>
    <cellStyle name="m54518980 4 2" xfId="3858" xr:uid="{00000000-0005-0000-0000-00004B080000}"/>
    <cellStyle name="m54518980 4 2 2" xfId="7242" xr:uid="{00000000-0005-0000-0000-00004C080000}"/>
    <cellStyle name="m54518980 4 3" xfId="5527" xr:uid="{00000000-0005-0000-0000-00004D080000}"/>
    <cellStyle name="m54518980 5" xfId="2241" xr:uid="{00000000-0005-0000-0000-00004E080000}"/>
    <cellStyle name="m54518980 5 2" xfId="3956" xr:uid="{00000000-0005-0000-0000-00004F080000}"/>
    <cellStyle name="m54518980 5 2 2" xfId="7340" xr:uid="{00000000-0005-0000-0000-000050080000}"/>
    <cellStyle name="m54518980 5 3" xfId="5625" xr:uid="{00000000-0005-0000-0000-000051080000}"/>
    <cellStyle name="m54518980 6" xfId="2759" xr:uid="{00000000-0005-0000-0000-000052080000}"/>
    <cellStyle name="m54518980 6 2" xfId="6143" xr:uid="{00000000-0005-0000-0000-000053080000}"/>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3" xfId="5908" xr:uid="{00000000-0005-0000-0000-00005B080000}"/>
    <cellStyle name="m54519000 2 3" xfId="3019" xr:uid="{00000000-0005-0000-0000-00005C080000}"/>
    <cellStyle name="m54519000 2 3 2" xfId="6403" xr:uid="{00000000-0005-0000-0000-00005D080000}"/>
    <cellStyle name="m54519000 2 4" xfId="4688" xr:uid="{00000000-0005-0000-0000-00005E080000}"/>
    <cellStyle name="m54519000 3" xfId="1941" xr:uid="{00000000-0005-0000-0000-00005F080000}"/>
    <cellStyle name="m54519000 3 2" xfId="3656" xr:uid="{00000000-0005-0000-0000-000060080000}"/>
    <cellStyle name="m54519000 3 2 2" xfId="7040" xr:uid="{00000000-0005-0000-0000-000061080000}"/>
    <cellStyle name="m54519000 3 3" xfId="5325" xr:uid="{00000000-0005-0000-0000-000062080000}"/>
    <cellStyle name="m54519000 4" xfId="1895" xr:uid="{00000000-0005-0000-0000-000063080000}"/>
    <cellStyle name="m54519000 4 2" xfId="3610" xr:uid="{00000000-0005-0000-0000-000064080000}"/>
    <cellStyle name="m54519000 4 2 2" xfId="6994" xr:uid="{00000000-0005-0000-0000-000065080000}"/>
    <cellStyle name="m54519000 4 3" xfId="5279" xr:uid="{00000000-0005-0000-0000-000066080000}"/>
    <cellStyle name="m54519000 5" xfId="2242" xr:uid="{00000000-0005-0000-0000-000067080000}"/>
    <cellStyle name="m54519000 5 2" xfId="3957" xr:uid="{00000000-0005-0000-0000-000068080000}"/>
    <cellStyle name="m54519000 5 2 2" xfId="7341" xr:uid="{00000000-0005-0000-0000-000069080000}"/>
    <cellStyle name="m54519000 5 3" xfId="5626" xr:uid="{00000000-0005-0000-0000-00006A080000}"/>
    <cellStyle name="m54519000 6" xfId="2760" xr:uid="{00000000-0005-0000-0000-00006B080000}"/>
    <cellStyle name="m54519000 6 2" xfId="6144" xr:uid="{00000000-0005-0000-0000-00006C080000}"/>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4 5" xfId="8902" xr:uid="{334EF7E9-B736-425A-BC5D-FBEEC8FDAA9E}"/>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3" xfId="8645" xr:uid="{00000000-0005-0000-0000-0000D0080000}"/>
    <cellStyle name="Note 10 2 3" xfId="5187" xr:uid="{00000000-0005-0000-0000-0000D1080000}"/>
    <cellStyle name="Note 10 2 4" xfId="8070" xr:uid="{00000000-0005-0000-0000-0000D2080000}"/>
    <cellStyle name="Note 10 3" xfId="1665" xr:uid="{00000000-0005-0000-0000-0000D3080000}"/>
    <cellStyle name="Note 10 3 2" xfId="3380" xr:uid="{00000000-0005-0000-0000-0000D4080000}"/>
    <cellStyle name="Note 10 3 2 2" xfId="6764" xr:uid="{00000000-0005-0000-0000-0000D5080000}"/>
    <cellStyle name="Note 10 3 2 3" xfId="8547" xr:uid="{00000000-0005-0000-0000-0000D6080000}"/>
    <cellStyle name="Note 10 3 3" xfId="5049" xr:uid="{00000000-0005-0000-0000-0000D7080000}"/>
    <cellStyle name="Note 10 3 4" xfId="7972" xr:uid="{00000000-0005-0000-0000-0000D8080000}"/>
    <cellStyle name="Note 10 4" xfId="1532" xr:uid="{00000000-0005-0000-0000-0000D9080000}"/>
    <cellStyle name="Note 10 4 2" xfId="3247" xr:uid="{00000000-0005-0000-0000-0000DA080000}"/>
    <cellStyle name="Note 10 4 2 2" xfId="6631" xr:uid="{00000000-0005-0000-0000-0000DB080000}"/>
    <cellStyle name="Note 10 4 2 3" xfId="8466" xr:uid="{00000000-0005-0000-0000-0000DC080000}"/>
    <cellStyle name="Note 10 4 3" xfId="4916" xr:uid="{00000000-0005-0000-0000-0000DD080000}"/>
    <cellStyle name="Note 10 4 4" xfId="7891" xr:uid="{00000000-0005-0000-0000-0000DE080000}"/>
    <cellStyle name="Note 10 5" xfId="2298" xr:uid="{00000000-0005-0000-0000-0000DF080000}"/>
    <cellStyle name="Note 10 5 2" xfId="4013" xr:uid="{00000000-0005-0000-0000-0000E0080000}"/>
    <cellStyle name="Note 10 5 2 2" xfId="7397" xr:uid="{00000000-0005-0000-0000-0000E1080000}"/>
    <cellStyle name="Note 10 5 2 3" xfId="8833" xr:uid="{00000000-0005-0000-0000-0000E2080000}"/>
    <cellStyle name="Note 10 5 3" xfId="5682" xr:uid="{00000000-0005-0000-0000-0000E3080000}"/>
    <cellStyle name="Note 10 5 4" xfId="8258" xr:uid="{00000000-0005-0000-0000-0000E4080000}"/>
    <cellStyle name="Note 10 6" xfId="2761" xr:uid="{00000000-0005-0000-0000-0000E5080000}"/>
    <cellStyle name="Note 10 6 2" xfId="6145" xr:uid="{00000000-0005-0000-0000-0000E6080000}"/>
    <cellStyle name="Note 10 6 3" xfId="8373" xr:uid="{00000000-0005-0000-0000-0000E7080000}"/>
    <cellStyle name="Note 10 7" xfId="4615" xr:uid="{00000000-0005-0000-0000-0000E8080000}"/>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3" xfId="8644" xr:uid="{00000000-0005-0000-0000-0000ED080000}"/>
    <cellStyle name="Note 11 2 3" xfId="5186" xr:uid="{00000000-0005-0000-0000-0000EE080000}"/>
    <cellStyle name="Note 11 2 4" xfId="8069" xr:uid="{00000000-0005-0000-0000-0000EF080000}"/>
    <cellStyle name="Note 11 3" xfId="1586" xr:uid="{00000000-0005-0000-0000-0000F0080000}"/>
    <cellStyle name="Note 11 3 2" xfId="3301" xr:uid="{00000000-0005-0000-0000-0000F1080000}"/>
    <cellStyle name="Note 11 3 2 2" xfId="6685" xr:uid="{00000000-0005-0000-0000-0000F2080000}"/>
    <cellStyle name="Note 11 3 2 3" xfId="8498" xr:uid="{00000000-0005-0000-0000-0000F3080000}"/>
    <cellStyle name="Note 11 3 3" xfId="4970" xr:uid="{00000000-0005-0000-0000-0000F4080000}"/>
    <cellStyle name="Note 11 3 4" xfId="7923" xr:uid="{00000000-0005-0000-0000-0000F5080000}"/>
    <cellStyle name="Note 11 4" xfId="1604" xr:uid="{00000000-0005-0000-0000-0000F6080000}"/>
    <cellStyle name="Note 11 4 2" xfId="3319" xr:uid="{00000000-0005-0000-0000-0000F7080000}"/>
    <cellStyle name="Note 11 4 2 2" xfId="6703" xr:uid="{00000000-0005-0000-0000-0000F8080000}"/>
    <cellStyle name="Note 11 4 2 3" xfId="8509" xr:uid="{00000000-0005-0000-0000-0000F9080000}"/>
    <cellStyle name="Note 11 4 3" xfId="4988" xr:uid="{00000000-0005-0000-0000-0000FA080000}"/>
    <cellStyle name="Note 11 4 4" xfId="7934" xr:uid="{00000000-0005-0000-0000-0000FB080000}"/>
    <cellStyle name="Note 11 5" xfId="2299" xr:uid="{00000000-0005-0000-0000-0000FC080000}"/>
    <cellStyle name="Note 11 5 2" xfId="4014" xr:uid="{00000000-0005-0000-0000-0000FD080000}"/>
    <cellStyle name="Note 11 5 2 2" xfId="7398" xr:uid="{00000000-0005-0000-0000-0000FE080000}"/>
    <cellStyle name="Note 11 5 2 3" xfId="8834" xr:uid="{00000000-0005-0000-0000-0000FF080000}"/>
    <cellStyle name="Note 11 5 3" xfId="5683" xr:uid="{00000000-0005-0000-0000-000000090000}"/>
    <cellStyle name="Note 11 5 4" xfId="8259" xr:uid="{00000000-0005-0000-0000-000001090000}"/>
    <cellStyle name="Note 11 6" xfId="2762" xr:uid="{00000000-0005-0000-0000-000002090000}"/>
    <cellStyle name="Note 11 6 2" xfId="6146" xr:uid="{00000000-0005-0000-0000-000003090000}"/>
    <cellStyle name="Note 11 6 3" xfId="8374" xr:uid="{00000000-0005-0000-0000-000004090000}"/>
    <cellStyle name="Note 11 7" xfId="4616" xr:uid="{00000000-0005-0000-0000-000005090000}"/>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3" xfId="8643" xr:uid="{00000000-0005-0000-0000-00000A090000}"/>
    <cellStyle name="Note 12 2 3" xfId="5185" xr:uid="{00000000-0005-0000-0000-00000B090000}"/>
    <cellStyle name="Note 12 2 4" xfId="8068" xr:uid="{00000000-0005-0000-0000-00000C090000}"/>
    <cellStyle name="Note 12 3" xfId="1513" xr:uid="{00000000-0005-0000-0000-00000D090000}"/>
    <cellStyle name="Note 12 3 2" xfId="3228" xr:uid="{00000000-0005-0000-0000-00000E090000}"/>
    <cellStyle name="Note 12 3 2 2" xfId="6612" xr:uid="{00000000-0005-0000-0000-00000F090000}"/>
    <cellStyle name="Note 12 3 2 3" xfId="8455" xr:uid="{00000000-0005-0000-0000-000010090000}"/>
    <cellStyle name="Note 12 3 3" xfId="4897" xr:uid="{00000000-0005-0000-0000-000011090000}"/>
    <cellStyle name="Note 12 3 4" xfId="7880" xr:uid="{00000000-0005-0000-0000-000012090000}"/>
    <cellStyle name="Note 12 4" xfId="1683" xr:uid="{00000000-0005-0000-0000-000013090000}"/>
    <cellStyle name="Note 12 4 2" xfId="3398" xr:uid="{00000000-0005-0000-0000-000014090000}"/>
    <cellStyle name="Note 12 4 2 2" xfId="6782" xr:uid="{00000000-0005-0000-0000-000015090000}"/>
    <cellStyle name="Note 12 4 2 3" xfId="8558" xr:uid="{00000000-0005-0000-0000-000016090000}"/>
    <cellStyle name="Note 12 4 3" xfId="5067" xr:uid="{00000000-0005-0000-0000-000017090000}"/>
    <cellStyle name="Note 12 4 4" xfId="7983" xr:uid="{00000000-0005-0000-0000-000018090000}"/>
    <cellStyle name="Note 12 5" xfId="2300" xr:uid="{00000000-0005-0000-0000-000019090000}"/>
    <cellStyle name="Note 12 5 2" xfId="4015" xr:uid="{00000000-0005-0000-0000-00001A090000}"/>
    <cellStyle name="Note 12 5 2 2" xfId="7399" xr:uid="{00000000-0005-0000-0000-00001B090000}"/>
    <cellStyle name="Note 12 5 2 3" xfId="8835" xr:uid="{00000000-0005-0000-0000-00001C090000}"/>
    <cellStyle name="Note 12 5 3" xfId="5684" xr:uid="{00000000-0005-0000-0000-00001D090000}"/>
    <cellStyle name="Note 12 5 4" xfId="8260" xr:uid="{00000000-0005-0000-0000-00001E090000}"/>
    <cellStyle name="Note 12 6" xfId="2763" xr:uid="{00000000-0005-0000-0000-00001F090000}"/>
    <cellStyle name="Note 12 6 2" xfId="6147" xr:uid="{00000000-0005-0000-0000-000020090000}"/>
    <cellStyle name="Note 12 6 3" xfId="8375" xr:uid="{00000000-0005-0000-0000-000021090000}"/>
    <cellStyle name="Note 12 7" xfId="4617" xr:uid="{00000000-0005-0000-0000-000022090000}"/>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3" xfId="8642" xr:uid="{00000000-0005-0000-0000-000027090000}"/>
    <cellStyle name="Note 13 2 3" xfId="5184" xr:uid="{00000000-0005-0000-0000-000028090000}"/>
    <cellStyle name="Note 13 2 4" xfId="8067" xr:uid="{00000000-0005-0000-0000-000029090000}"/>
    <cellStyle name="Note 13 3" xfId="1736" xr:uid="{00000000-0005-0000-0000-00002A090000}"/>
    <cellStyle name="Note 13 3 2" xfId="3451" xr:uid="{00000000-0005-0000-0000-00002B090000}"/>
    <cellStyle name="Note 13 3 2 2" xfId="6835" xr:uid="{00000000-0005-0000-0000-00002C090000}"/>
    <cellStyle name="Note 13 3 2 3" xfId="8588" xr:uid="{00000000-0005-0000-0000-00002D090000}"/>
    <cellStyle name="Note 13 3 3" xfId="5120" xr:uid="{00000000-0005-0000-0000-00002E090000}"/>
    <cellStyle name="Note 13 3 4" xfId="8013" xr:uid="{00000000-0005-0000-0000-00002F090000}"/>
    <cellStyle name="Note 13 4" xfId="1755" xr:uid="{00000000-0005-0000-0000-000030090000}"/>
    <cellStyle name="Note 13 4 2" xfId="3470" xr:uid="{00000000-0005-0000-0000-000031090000}"/>
    <cellStyle name="Note 13 4 2 2" xfId="6854" xr:uid="{00000000-0005-0000-0000-000032090000}"/>
    <cellStyle name="Note 13 4 2 3" xfId="8599" xr:uid="{00000000-0005-0000-0000-000033090000}"/>
    <cellStyle name="Note 13 4 3" xfId="5139" xr:uid="{00000000-0005-0000-0000-000034090000}"/>
    <cellStyle name="Note 13 4 4" xfId="8024" xr:uid="{00000000-0005-0000-0000-000035090000}"/>
    <cellStyle name="Note 13 5" xfId="2301" xr:uid="{00000000-0005-0000-0000-000036090000}"/>
    <cellStyle name="Note 13 5 2" xfId="4016" xr:uid="{00000000-0005-0000-0000-000037090000}"/>
    <cellStyle name="Note 13 5 2 2" xfId="7400" xr:uid="{00000000-0005-0000-0000-000038090000}"/>
    <cellStyle name="Note 13 5 2 3" xfId="8836" xr:uid="{00000000-0005-0000-0000-000039090000}"/>
    <cellStyle name="Note 13 5 3" xfId="5685" xr:uid="{00000000-0005-0000-0000-00003A090000}"/>
    <cellStyle name="Note 13 5 4" xfId="8261" xr:uid="{00000000-0005-0000-0000-00003B090000}"/>
    <cellStyle name="Note 13 6" xfId="2764" xr:uid="{00000000-0005-0000-0000-00003C090000}"/>
    <cellStyle name="Note 13 6 2" xfId="6148" xr:uid="{00000000-0005-0000-0000-00003D090000}"/>
    <cellStyle name="Note 13 6 3" xfId="8376" xr:uid="{00000000-0005-0000-0000-00003E090000}"/>
    <cellStyle name="Note 13 7" xfId="4618" xr:uid="{00000000-0005-0000-0000-00003F090000}"/>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3" xfId="8641" xr:uid="{00000000-0005-0000-0000-000044090000}"/>
    <cellStyle name="Note 14 2 3" xfId="5183" xr:uid="{00000000-0005-0000-0000-000045090000}"/>
    <cellStyle name="Note 14 2 4" xfId="8066" xr:uid="{00000000-0005-0000-0000-000046090000}"/>
    <cellStyle name="Note 14 3" xfId="1664" xr:uid="{00000000-0005-0000-0000-000047090000}"/>
    <cellStyle name="Note 14 3 2" xfId="3379" xr:uid="{00000000-0005-0000-0000-000048090000}"/>
    <cellStyle name="Note 14 3 2 2" xfId="6763" xr:uid="{00000000-0005-0000-0000-000049090000}"/>
    <cellStyle name="Note 14 3 2 3" xfId="8546" xr:uid="{00000000-0005-0000-0000-00004A090000}"/>
    <cellStyle name="Note 14 3 3" xfId="5048" xr:uid="{00000000-0005-0000-0000-00004B090000}"/>
    <cellStyle name="Note 14 3 4" xfId="7971" xr:uid="{00000000-0005-0000-0000-00004C090000}"/>
    <cellStyle name="Note 14 4" xfId="1531" xr:uid="{00000000-0005-0000-0000-00004D090000}"/>
    <cellStyle name="Note 14 4 2" xfId="3246" xr:uid="{00000000-0005-0000-0000-00004E090000}"/>
    <cellStyle name="Note 14 4 2 2" xfId="6630" xr:uid="{00000000-0005-0000-0000-00004F090000}"/>
    <cellStyle name="Note 14 4 2 3" xfId="8465" xr:uid="{00000000-0005-0000-0000-000050090000}"/>
    <cellStyle name="Note 14 4 3" xfId="4915" xr:uid="{00000000-0005-0000-0000-000051090000}"/>
    <cellStyle name="Note 14 4 4" xfId="7890" xr:uid="{00000000-0005-0000-0000-000052090000}"/>
    <cellStyle name="Note 14 5" xfId="2302" xr:uid="{00000000-0005-0000-0000-000053090000}"/>
    <cellStyle name="Note 14 5 2" xfId="4017" xr:uid="{00000000-0005-0000-0000-000054090000}"/>
    <cellStyle name="Note 14 5 2 2" xfId="7401" xr:uid="{00000000-0005-0000-0000-000055090000}"/>
    <cellStyle name="Note 14 5 2 3" xfId="8837" xr:uid="{00000000-0005-0000-0000-000056090000}"/>
    <cellStyle name="Note 14 5 3" xfId="5686" xr:uid="{00000000-0005-0000-0000-000057090000}"/>
    <cellStyle name="Note 14 5 4" xfId="8262" xr:uid="{00000000-0005-0000-0000-000058090000}"/>
    <cellStyle name="Note 14 6" xfId="2765" xr:uid="{00000000-0005-0000-0000-000059090000}"/>
    <cellStyle name="Note 14 6 2" xfId="6149" xr:uid="{00000000-0005-0000-0000-00005A090000}"/>
    <cellStyle name="Note 14 6 3" xfId="8377" xr:uid="{00000000-0005-0000-0000-00005B090000}"/>
    <cellStyle name="Note 14 7" xfId="4619" xr:uid="{00000000-0005-0000-0000-00005C090000}"/>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3" xfId="8640" xr:uid="{00000000-0005-0000-0000-000061090000}"/>
    <cellStyle name="Note 15 2 3" xfId="5182" xr:uid="{00000000-0005-0000-0000-000062090000}"/>
    <cellStyle name="Note 15 2 4" xfId="8065" xr:uid="{00000000-0005-0000-0000-000063090000}"/>
    <cellStyle name="Note 15 3" xfId="1585" xr:uid="{00000000-0005-0000-0000-000064090000}"/>
    <cellStyle name="Note 15 3 2" xfId="3300" xr:uid="{00000000-0005-0000-0000-000065090000}"/>
    <cellStyle name="Note 15 3 2 2" xfId="6684" xr:uid="{00000000-0005-0000-0000-000066090000}"/>
    <cellStyle name="Note 15 3 2 3" xfId="8497" xr:uid="{00000000-0005-0000-0000-000067090000}"/>
    <cellStyle name="Note 15 3 3" xfId="4969" xr:uid="{00000000-0005-0000-0000-000068090000}"/>
    <cellStyle name="Note 15 3 4" xfId="7922" xr:uid="{00000000-0005-0000-0000-000069090000}"/>
    <cellStyle name="Note 15 4" xfId="1603" xr:uid="{00000000-0005-0000-0000-00006A090000}"/>
    <cellStyle name="Note 15 4 2" xfId="3318" xr:uid="{00000000-0005-0000-0000-00006B090000}"/>
    <cellStyle name="Note 15 4 2 2" xfId="6702" xr:uid="{00000000-0005-0000-0000-00006C090000}"/>
    <cellStyle name="Note 15 4 2 3" xfId="8508" xr:uid="{00000000-0005-0000-0000-00006D090000}"/>
    <cellStyle name="Note 15 4 3" xfId="4987" xr:uid="{00000000-0005-0000-0000-00006E090000}"/>
    <cellStyle name="Note 15 4 4" xfId="7933" xr:uid="{00000000-0005-0000-0000-00006F090000}"/>
    <cellStyle name="Note 15 5" xfId="2303" xr:uid="{00000000-0005-0000-0000-000070090000}"/>
    <cellStyle name="Note 15 5 2" xfId="4018" xr:uid="{00000000-0005-0000-0000-000071090000}"/>
    <cellStyle name="Note 15 5 2 2" xfId="7402" xr:uid="{00000000-0005-0000-0000-000072090000}"/>
    <cellStyle name="Note 15 5 2 3" xfId="8838" xr:uid="{00000000-0005-0000-0000-000073090000}"/>
    <cellStyle name="Note 15 5 3" xfId="5687" xr:uid="{00000000-0005-0000-0000-000074090000}"/>
    <cellStyle name="Note 15 5 4" xfId="8263" xr:uid="{00000000-0005-0000-0000-000075090000}"/>
    <cellStyle name="Note 15 6" xfId="2766" xr:uid="{00000000-0005-0000-0000-000076090000}"/>
    <cellStyle name="Note 15 6 2" xfId="6150" xr:uid="{00000000-0005-0000-0000-000077090000}"/>
    <cellStyle name="Note 15 6 3" xfId="8378" xr:uid="{00000000-0005-0000-0000-000078090000}"/>
    <cellStyle name="Note 15 7" xfId="4620" xr:uid="{00000000-0005-0000-0000-000079090000}"/>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3" xfId="8639" xr:uid="{00000000-0005-0000-0000-00007E090000}"/>
    <cellStyle name="Note 16 2 3" xfId="5181" xr:uid="{00000000-0005-0000-0000-00007F090000}"/>
    <cellStyle name="Note 16 2 4" xfId="8064" xr:uid="{00000000-0005-0000-0000-000080090000}"/>
    <cellStyle name="Note 16 3" xfId="1512" xr:uid="{00000000-0005-0000-0000-000081090000}"/>
    <cellStyle name="Note 16 3 2" xfId="3227" xr:uid="{00000000-0005-0000-0000-000082090000}"/>
    <cellStyle name="Note 16 3 2 2" xfId="6611" xr:uid="{00000000-0005-0000-0000-000083090000}"/>
    <cellStyle name="Note 16 3 2 3" xfId="8454" xr:uid="{00000000-0005-0000-0000-000084090000}"/>
    <cellStyle name="Note 16 3 3" xfId="4896" xr:uid="{00000000-0005-0000-0000-000085090000}"/>
    <cellStyle name="Note 16 3 4" xfId="7879" xr:uid="{00000000-0005-0000-0000-000086090000}"/>
    <cellStyle name="Note 16 4" xfId="1682" xr:uid="{00000000-0005-0000-0000-000087090000}"/>
    <cellStyle name="Note 16 4 2" xfId="3397" xr:uid="{00000000-0005-0000-0000-000088090000}"/>
    <cellStyle name="Note 16 4 2 2" xfId="6781" xr:uid="{00000000-0005-0000-0000-000089090000}"/>
    <cellStyle name="Note 16 4 2 3" xfId="8557" xr:uid="{00000000-0005-0000-0000-00008A090000}"/>
    <cellStyle name="Note 16 4 3" xfId="5066" xr:uid="{00000000-0005-0000-0000-00008B090000}"/>
    <cellStyle name="Note 16 4 4" xfId="7982" xr:uid="{00000000-0005-0000-0000-00008C090000}"/>
    <cellStyle name="Note 16 5" xfId="2304" xr:uid="{00000000-0005-0000-0000-00008D090000}"/>
    <cellStyle name="Note 16 5 2" xfId="4019" xr:uid="{00000000-0005-0000-0000-00008E090000}"/>
    <cellStyle name="Note 16 5 2 2" xfId="7403" xr:uid="{00000000-0005-0000-0000-00008F090000}"/>
    <cellStyle name="Note 16 5 2 3" xfId="8839" xr:uid="{00000000-0005-0000-0000-000090090000}"/>
    <cellStyle name="Note 16 5 3" xfId="5688" xr:uid="{00000000-0005-0000-0000-000091090000}"/>
    <cellStyle name="Note 16 5 4" xfId="8264" xr:uid="{00000000-0005-0000-0000-000092090000}"/>
    <cellStyle name="Note 16 6" xfId="2767" xr:uid="{00000000-0005-0000-0000-000093090000}"/>
    <cellStyle name="Note 16 6 2" xfId="6151" xr:uid="{00000000-0005-0000-0000-000094090000}"/>
    <cellStyle name="Note 16 6 3" xfId="8379" xr:uid="{00000000-0005-0000-0000-000095090000}"/>
    <cellStyle name="Note 16 7" xfId="4621" xr:uid="{00000000-0005-0000-0000-000096090000}"/>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3" xfId="8638" xr:uid="{00000000-0005-0000-0000-00009B090000}"/>
    <cellStyle name="Note 17 2 3" xfId="5180" xr:uid="{00000000-0005-0000-0000-00009C090000}"/>
    <cellStyle name="Note 17 2 4" xfId="8063" xr:uid="{00000000-0005-0000-0000-00009D090000}"/>
    <cellStyle name="Note 17 3" xfId="1735" xr:uid="{00000000-0005-0000-0000-00009E090000}"/>
    <cellStyle name="Note 17 3 2" xfId="3450" xr:uid="{00000000-0005-0000-0000-00009F090000}"/>
    <cellStyle name="Note 17 3 2 2" xfId="6834" xr:uid="{00000000-0005-0000-0000-0000A0090000}"/>
    <cellStyle name="Note 17 3 2 3" xfId="8587" xr:uid="{00000000-0005-0000-0000-0000A1090000}"/>
    <cellStyle name="Note 17 3 3" xfId="5119" xr:uid="{00000000-0005-0000-0000-0000A2090000}"/>
    <cellStyle name="Note 17 3 4" xfId="8012" xr:uid="{00000000-0005-0000-0000-0000A3090000}"/>
    <cellStyle name="Note 17 4" xfId="1754" xr:uid="{00000000-0005-0000-0000-0000A4090000}"/>
    <cellStyle name="Note 17 4 2" xfId="3469" xr:uid="{00000000-0005-0000-0000-0000A5090000}"/>
    <cellStyle name="Note 17 4 2 2" xfId="6853" xr:uid="{00000000-0005-0000-0000-0000A6090000}"/>
    <cellStyle name="Note 17 4 2 3" xfId="8598" xr:uid="{00000000-0005-0000-0000-0000A7090000}"/>
    <cellStyle name="Note 17 4 3" xfId="5138" xr:uid="{00000000-0005-0000-0000-0000A8090000}"/>
    <cellStyle name="Note 17 4 4" xfId="8023" xr:uid="{00000000-0005-0000-0000-0000A9090000}"/>
    <cellStyle name="Note 17 5" xfId="2305" xr:uid="{00000000-0005-0000-0000-0000AA090000}"/>
    <cellStyle name="Note 17 5 2" xfId="4020" xr:uid="{00000000-0005-0000-0000-0000AB090000}"/>
    <cellStyle name="Note 17 5 2 2" xfId="7404" xr:uid="{00000000-0005-0000-0000-0000AC090000}"/>
    <cellStyle name="Note 17 5 2 3" xfId="8840" xr:uid="{00000000-0005-0000-0000-0000AD090000}"/>
    <cellStyle name="Note 17 5 3" xfId="5689" xr:uid="{00000000-0005-0000-0000-0000AE090000}"/>
    <cellStyle name="Note 17 5 4" xfId="8265" xr:uid="{00000000-0005-0000-0000-0000AF090000}"/>
    <cellStyle name="Note 17 6" xfId="2768" xr:uid="{00000000-0005-0000-0000-0000B0090000}"/>
    <cellStyle name="Note 17 6 2" xfId="6152" xr:uid="{00000000-0005-0000-0000-0000B1090000}"/>
    <cellStyle name="Note 17 6 3" xfId="8380" xr:uid="{00000000-0005-0000-0000-0000B2090000}"/>
    <cellStyle name="Note 17 7" xfId="4622" xr:uid="{00000000-0005-0000-0000-0000B3090000}"/>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3" xfId="8637" xr:uid="{00000000-0005-0000-0000-0000B8090000}"/>
    <cellStyle name="Note 18 2 3" xfId="5179" xr:uid="{00000000-0005-0000-0000-0000B9090000}"/>
    <cellStyle name="Note 18 2 4" xfId="8062" xr:uid="{00000000-0005-0000-0000-0000BA090000}"/>
    <cellStyle name="Note 18 3" xfId="1663" xr:uid="{00000000-0005-0000-0000-0000BB090000}"/>
    <cellStyle name="Note 18 3 2" xfId="3378" xr:uid="{00000000-0005-0000-0000-0000BC090000}"/>
    <cellStyle name="Note 18 3 2 2" xfId="6762" xr:uid="{00000000-0005-0000-0000-0000BD090000}"/>
    <cellStyle name="Note 18 3 2 3" xfId="8545" xr:uid="{00000000-0005-0000-0000-0000BE090000}"/>
    <cellStyle name="Note 18 3 3" xfId="5047" xr:uid="{00000000-0005-0000-0000-0000BF090000}"/>
    <cellStyle name="Note 18 3 4" xfId="7970" xr:uid="{00000000-0005-0000-0000-0000C0090000}"/>
    <cellStyle name="Note 18 4" xfId="1530" xr:uid="{00000000-0005-0000-0000-0000C1090000}"/>
    <cellStyle name="Note 18 4 2" xfId="3245" xr:uid="{00000000-0005-0000-0000-0000C2090000}"/>
    <cellStyle name="Note 18 4 2 2" xfId="6629" xr:uid="{00000000-0005-0000-0000-0000C3090000}"/>
    <cellStyle name="Note 18 4 2 3" xfId="8464" xr:uid="{00000000-0005-0000-0000-0000C4090000}"/>
    <cellStyle name="Note 18 4 3" xfId="4914" xr:uid="{00000000-0005-0000-0000-0000C5090000}"/>
    <cellStyle name="Note 18 4 4" xfId="7889" xr:uid="{00000000-0005-0000-0000-0000C6090000}"/>
    <cellStyle name="Note 18 5" xfId="2306" xr:uid="{00000000-0005-0000-0000-0000C7090000}"/>
    <cellStyle name="Note 18 5 2" xfId="4021" xr:uid="{00000000-0005-0000-0000-0000C8090000}"/>
    <cellStyle name="Note 18 5 2 2" xfId="7405" xr:uid="{00000000-0005-0000-0000-0000C9090000}"/>
    <cellStyle name="Note 18 5 2 3" xfId="8841" xr:uid="{00000000-0005-0000-0000-0000CA090000}"/>
    <cellStyle name="Note 18 5 3" xfId="5690" xr:uid="{00000000-0005-0000-0000-0000CB090000}"/>
    <cellStyle name="Note 18 5 4" xfId="8266" xr:uid="{00000000-0005-0000-0000-0000CC090000}"/>
    <cellStyle name="Note 18 6" xfId="2769" xr:uid="{00000000-0005-0000-0000-0000CD090000}"/>
    <cellStyle name="Note 18 6 2" xfId="6153" xr:uid="{00000000-0005-0000-0000-0000CE090000}"/>
    <cellStyle name="Note 18 6 3" xfId="8381" xr:uid="{00000000-0005-0000-0000-0000CF090000}"/>
    <cellStyle name="Note 18 7" xfId="4623" xr:uid="{00000000-0005-0000-0000-0000D0090000}"/>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3" xfId="8636" xr:uid="{00000000-0005-0000-0000-0000D5090000}"/>
    <cellStyle name="Note 19 2 3" xfId="5178" xr:uid="{00000000-0005-0000-0000-0000D6090000}"/>
    <cellStyle name="Note 19 2 4" xfId="8061" xr:uid="{00000000-0005-0000-0000-0000D7090000}"/>
    <cellStyle name="Note 19 3" xfId="1584" xr:uid="{00000000-0005-0000-0000-0000D8090000}"/>
    <cellStyle name="Note 19 3 2" xfId="3299" xr:uid="{00000000-0005-0000-0000-0000D9090000}"/>
    <cellStyle name="Note 19 3 2 2" xfId="6683" xr:uid="{00000000-0005-0000-0000-0000DA090000}"/>
    <cellStyle name="Note 19 3 2 3" xfId="8496" xr:uid="{00000000-0005-0000-0000-0000DB090000}"/>
    <cellStyle name="Note 19 3 3" xfId="4968" xr:uid="{00000000-0005-0000-0000-0000DC090000}"/>
    <cellStyle name="Note 19 3 4" xfId="7921" xr:uid="{00000000-0005-0000-0000-0000DD090000}"/>
    <cellStyle name="Note 19 4" xfId="1753" xr:uid="{00000000-0005-0000-0000-0000DE090000}"/>
    <cellStyle name="Note 19 4 2" xfId="3468" xr:uid="{00000000-0005-0000-0000-0000DF090000}"/>
    <cellStyle name="Note 19 4 2 2" xfId="6852" xr:uid="{00000000-0005-0000-0000-0000E0090000}"/>
    <cellStyle name="Note 19 4 2 3" xfId="8597" xr:uid="{00000000-0005-0000-0000-0000E1090000}"/>
    <cellStyle name="Note 19 4 3" xfId="5137" xr:uid="{00000000-0005-0000-0000-0000E2090000}"/>
    <cellStyle name="Note 19 4 4" xfId="8022" xr:uid="{00000000-0005-0000-0000-0000E3090000}"/>
    <cellStyle name="Note 19 5" xfId="2307" xr:uid="{00000000-0005-0000-0000-0000E4090000}"/>
    <cellStyle name="Note 19 5 2" xfId="4022" xr:uid="{00000000-0005-0000-0000-0000E5090000}"/>
    <cellStyle name="Note 19 5 2 2" xfId="7406" xr:uid="{00000000-0005-0000-0000-0000E6090000}"/>
    <cellStyle name="Note 19 5 2 3" xfId="8842" xr:uid="{00000000-0005-0000-0000-0000E7090000}"/>
    <cellStyle name="Note 19 5 3" xfId="5691" xr:uid="{00000000-0005-0000-0000-0000E8090000}"/>
    <cellStyle name="Note 19 5 4" xfId="8267" xr:uid="{00000000-0005-0000-0000-0000E9090000}"/>
    <cellStyle name="Note 19 6" xfId="2770" xr:uid="{00000000-0005-0000-0000-0000EA090000}"/>
    <cellStyle name="Note 19 6 2" xfId="6154" xr:uid="{00000000-0005-0000-0000-0000EB090000}"/>
    <cellStyle name="Note 19 6 3" xfId="8382" xr:uid="{00000000-0005-0000-0000-0000EC090000}"/>
    <cellStyle name="Note 19 7" xfId="4624" xr:uid="{00000000-0005-0000-0000-0000ED090000}"/>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3" xfId="8635" xr:uid="{00000000-0005-0000-0000-0000F2090000}"/>
    <cellStyle name="Note 2 2 3" xfId="5177" xr:uid="{00000000-0005-0000-0000-0000F3090000}"/>
    <cellStyle name="Note 2 2 4" xfId="8060" xr:uid="{00000000-0005-0000-0000-0000F4090000}"/>
    <cellStyle name="Note 2 3" xfId="1511" xr:uid="{00000000-0005-0000-0000-0000F5090000}"/>
    <cellStyle name="Note 2 3 2" xfId="3226" xr:uid="{00000000-0005-0000-0000-0000F6090000}"/>
    <cellStyle name="Note 2 3 2 2" xfId="6610" xr:uid="{00000000-0005-0000-0000-0000F7090000}"/>
    <cellStyle name="Note 2 3 2 3" xfId="8453" xr:uid="{00000000-0005-0000-0000-0000F8090000}"/>
    <cellStyle name="Note 2 3 3" xfId="4895" xr:uid="{00000000-0005-0000-0000-0000F9090000}"/>
    <cellStyle name="Note 2 3 4" xfId="7878" xr:uid="{00000000-0005-0000-0000-0000FA090000}"/>
    <cellStyle name="Note 2 4" xfId="1681" xr:uid="{00000000-0005-0000-0000-0000FB090000}"/>
    <cellStyle name="Note 2 4 2" xfId="3396" xr:uid="{00000000-0005-0000-0000-0000FC090000}"/>
    <cellStyle name="Note 2 4 2 2" xfId="6780" xr:uid="{00000000-0005-0000-0000-0000FD090000}"/>
    <cellStyle name="Note 2 4 2 3" xfId="8556" xr:uid="{00000000-0005-0000-0000-0000FE090000}"/>
    <cellStyle name="Note 2 4 3" xfId="5065" xr:uid="{00000000-0005-0000-0000-0000FF090000}"/>
    <cellStyle name="Note 2 4 4" xfId="7981" xr:uid="{00000000-0005-0000-0000-0000000A0000}"/>
    <cellStyle name="Note 2 5" xfId="2308" xr:uid="{00000000-0005-0000-0000-0000010A0000}"/>
    <cellStyle name="Note 2 5 2" xfId="4023" xr:uid="{00000000-0005-0000-0000-0000020A0000}"/>
    <cellStyle name="Note 2 5 2 2" xfId="7407" xr:uid="{00000000-0005-0000-0000-0000030A0000}"/>
    <cellStyle name="Note 2 5 2 3" xfId="8843" xr:uid="{00000000-0005-0000-0000-0000040A0000}"/>
    <cellStyle name="Note 2 5 3" xfId="5692" xr:uid="{00000000-0005-0000-0000-0000050A0000}"/>
    <cellStyle name="Note 2 5 4" xfId="8268" xr:uid="{00000000-0005-0000-0000-0000060A0000}"/>
    <cellStyle name="Note 2 6" xfId="2771" xr:uid="{00000000-0005-0000-0000-0000070A0000}"/>
    <cellStyle name="Note 2 6 2" xfId="6155" xr:uid="{00000000-0005-0000-0000-0000080A0000}"/>
    <cellStyle name="Note 2 6 3" xfId="8383" xr:uid="{00000000-0005-0000-0000-0000090A0000}"/>
    <cellStyle name="Note 2 7" xfId="4625" xr:uid="{00000000-0005-0000-0000-00000A0A0000}"/>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3" xfId="8634" xr:uid="{00000000-0005-0000-0000-00000F0A0000}"/>
    <cellStyle name="Note 20 2 3" xfId="5176" xr:uid="{00000000-0005-0000-0000-0000100A0000}"/>
    <cellStyle name="Note 20 2 4" xfId="8059" xr:uid="{00000000-0005-0000-0000-0000110A0000}"/>
    <cellStyle name="Note 20 3" xfId="1734" xr:uid="{00000000-0005-0000-0000-0000120A0000}"/>
    <cellStyle name="Note 20 3 2" xfId="3449" xr:uid="{00000000-0005-0000-0000-0000130A0000}"/>
    <cellStyle name="Note 20 3 2 2" xfId="6833" xr:uid="{00000000-0005-0000-0000-0000140A0000}"/>
    <cellStyle name="Note 20 3 2 3" xfId="8586" xr:uid="{00000000-0005-0000-0000-0000150A0000}"/>
    <cellStyle name="Note 20 3 3" xfId="5118" xr:uid="{00000000-0005-0000-0000-0000160A0000}"/>
    <cellStyle name="Note 20 3 4" xfId="8011" xr:uid="{00000000-0005-0000-0000-0000170A0000}"/>
    <cellStyle name="Note 20 4" xfId="1602" xr:uid="{00000000-0005-0000-0000-0000180A0000}"/>
    <cellStyle name="Note 20 4 2" xfId="3317" xr:uid="{00000000-0005-0000-0000-0000190A0000}"/>
    <cellStyle name="Note 20 4 2 2" xfId="6701" xr:uid="{00000000-0005-0000-0000-00001A0A0000}"/>
    <cellStyle name="Note 20 4 2 3" xfId="8507" xr:uid="{00000000-0005-0000-0000-00001B0A0000}"/>
    <cellStyle name="Note 20 4 3" xfId="4986" xr:uid="{00000000-0005-0000-0000-00001C0A0000}"/>
    <cellStyle name="Note 20 4 4" xfId="7932" xr:uid="{00000000-0005-0000-0000-00001D0A0000}"/>
    <cellStyle name="Note 20 5" xfId="2309" xr:uid="{00000000-0005-0000-0000-00001E0A0000}"/>
    <cellStyle name="Note 20 5 2" xfId="4024" xr:uid="{00000000-0005-0000-0000-00001F0A0000}"/>
    <cellStyle name="Note 20 5 2 2" xfId="7408" xr:uid="{00000000-0005-0000-0000-0000200A0000}"/>
    <cellStyle name="Note 20 5 2 3" xfId="8844" xr:uid="{00000000-0005-0000-0000-0000210A0000}"/>
    <cellStyle name="Note 20 5 3" xfId="5693" xr:uid="{00000000-0005-0000-0000-0000220A0000}"/>
    <cellStyle name="Note 20 5 4" xfId="8269" xr:uid="{00000000-0005-0000-0000-0000230A0000}"/>
    <cellStyle name="Note 20 6" xfId="2772" xr:uid="{00000000-0005-0000-0000-0000240A0000}"/>
    <cellStyle name="Note 20 6 2" xfId="6156" xr:uid="{00000000-0005-0000-0000-0000250A0000}"/>
    <cellStyle name="Note 20 6 3" xfId="8384" xr:uid="{00000000-0005-0000-0000-0000260A0000}"/>
    <cellStyle name="Note 20 7" xfId="4626" xr:uid="{00000000-0005-0000-0000-0000270A0000}"/>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3" xfId="8633" xr:uid="{00000000-0005-0000-0000-00002C0A0000}"/>
    <cellStyle name="Note 21 2 3" xfId="5175" xr:uid="{00000000-0005-0000-0000-00002D0A0000}"/>
    <cellStyle name="Note 21 2 4" xfId="8058" xr:uid="{00000000-0005-0000-0000-00002E0A0000}"/>
    <cellStyle name="Note 21 3" xfId="1662" xr:uid="{00000000-0005-0000-0000-00002F0A0000}"/>
    <cellStyle name="Note 21 3 2" xfId="3377" xr:uid="{00000000-0005-0000-0000-0000300A0000}"/>
    <cellStyle name="Note 21 3 2 2" xfId="6761" xr:uid="{00000000-0005-0000-0000-0000310A0000}"/>
    <cellStyle name="Note 21 3 2 3" xfId="8544" xr:uid="{00000000-0005-0000-0000-0000320A0000}"/>
    <cellStyle name="Note 21 3 3" xfId="5046" xr:uid="{00000000-0005-0000-0000-0000330A0000}"/>
    <cellStyle name="Note 21 3 4" xfId="7969" xr:uid="{00000000-0005-0000-0000-0000340A0000}"/>
    <cellStyle name="Note 21 4" xfId="1529" xr:uid="{00000000-0005-0000-0000-0000350A0000}"/>
    <cellStyle name="Note 21 4 2" xfId="3244" xr:uid="{00000000-0005-0000-0000-0000360A0000}"/>
    <cellStyle name="Note 21 4 2 2" xfId="6628" xr:uid="{00000000-0005-0000-0000-0000370A0000}"/>
    <cellStyle name="Note 21 4 2 3" xfId="8463" xr:uid="{00000000-0005-0000-0000-0000380A0000}"/>
    <cellStyle name="Note 21 4 3" xfId="4913" xr:uid="{00000000-0005-0000-0000-0000390A0000}"/>
    <cellStyle name="Note 21 4 4" xfId="7888" xr:uid="{00000000-0005-0000-0000-00003A0A0000}"/>
    <cellStyle name="Note 21 5" xfId="2310" xr:uid="{00000000-0005-0000-0000-00003B0A0000}"/>
    <cellStyle name="Note 21 5 2" xfId="4025" xr:uid="{00000000-0005-0000-0000-00003C0A0000}"/>
    <cellStyle name="Note 21 5 2 2" xfId="7409" xr:uid="{00000000-0005-0000-0000-00003D0A0000}"/>
    <cellStyle name="Note 21 5 2 3" xfId="8845" xr:uid="{00000000-0005-0000-0000-00003E0A0000}"/>
    <cellStyle name="Note 21 5 3" xfId="5694" xr:uid="{00000000-0005-0000-0000-00003F0A0000}"/>
    <cellStyle name="Note 21 5 4" xfId="8270" xr:uid="{00000000-0005-0000-0000-0000400A0000}"/>
    <cellStyle name="Note 21 6" xfId="2773" xr:uid="{00000000-0005-0000-0000-0000410A0000}"/>
    <cellStyle name="Note 21 6 2" xfId="6157" xr:uid="{00000000-0005-0000-0000-0000420A0000}"/>
    <cellStyle name="Note 21 6 3" xfId="8385" xr:uid="{00000000-0005-0000-0000-0000430A0000}"/>
    <cellStyle name="Note 21 7" xfId="4627" xr:uid="{00000000-0005-0000-0000-0000440A0000}"/>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3" xfId="8632" xr:uid="{00000000-0005-0000-0000-0000490A0000}"/>
    <cellStyle name="Note 22 2 3" xfId="5174" xr:uid="{00000000-0005-0000-0000-00004A0A0000}"/>
    <cellStyle name="Note 22 2 4" xfId="8057" xr:uid="{00000000-0005-0000-0000-00004B0A0000}"/>
    <cellStyle name="Note 22 3" xfId="1583" xr:uid="{00000000-0005-0000-0000-00004C0A0000}"/>
    <cellStyle name="Note 22 3 2" xfId="3298" xr:uid="{00000000-0005-0000-0000-00004D0A0000}"/>
    <cellStyle name="Note 22 3 2 2" xfId="6682" xr:uid="{00000000-0005-0000-0000-00004E0A0000}"/>
    <cellStyle name="Note 22 3 2 3" xfId="8495" xr:uid="{00000000-0005-0000-0000-00004F0A0000}"/>
    <cellStyle name="Note 22 3 3" xfId="4967" xr:uid="{00000000-0005-0000-0000-0000500A0000}"/>
    <cellStyle name="Note 22 3 4" xfId="7920" xr:uid="{00000000-0005-0000-0000-0000510A0000}"/>
    <cellStyle name="Note 22 4" xfId="1752" xr:uid="{00000000-0005-0000-0000-0000520A0000}"/>
    <cellStyle name="Note 22 4 2" xfId="3467" xr:uid="{00000000-0005-0000-0000-0000530A0000}"/>
    <cellStyle name="Note 22 4 2 2" xfId="6851" xr:uid="{00000000-0005-0000-0000-0000540A0000}"/>
    <cellStyle name="Note 22 4 2 3" xfId="8596" xr:uid="{00000000-0005-0000-0000-0000550A0000}"/>
    <cellStyle name="Note 22 4 3" xfId="5136" xr:uid="{00000000-0005-0000-0000-0000560A0000}"/>
    <cellStyle name="Note 22 4 4" xfId="8021" xr:uid="{00000000-0005-0000-0000-0000570A0000}"/>
    <cellStyle name="Note 22 5" xfId="2311" xr:uid="{00000000-0005-0000-0000-0000580A0000}"/>
    <cellStyle name="Note 22 5 2" xfId="4026" xr:uid="{00000000-0005-0000-0000-0000590A0000}"/>
    <cellStyle name="Note 22 5 2 2" xfId="7410" xr:uid="{00000000-0005-0000-0000-00005A0A0000}"/>
    <cellStyle name="Note 22 5 2 3" xfId="8846" xr:uid="{00000000-0005-0000-0000-00005B0A0000}"/>
    <cellStyle name="Note 22 5 3" xfId="5695" xr:uid="{00000000-0005-0000-0000-00005C0A0000}"/>
    <cellStyle name="Note 22 5 4" xfId="8271" xr:uid="{00000000-0005-0000-0000-00005D0A0000}"/>
    <cellStyle name="Note 22 6" xfId="2774" xr:uid="{00000000-0005-0000-0000-00005E0A0000}"/>
    <cellStyle name="Note 22 6 2" xfId="6158" xr:uid="{00000000-0005-0000-0000-00005F0A0000}"/>
    <cellStyle name="Note 22 6 3" xfId="8386" xr:uid="{00000000-0005-0000-0000-0000600A0000}"/>
    <cellStyle name="Note 22 7" xfId="4628" xr:uid="{00000000-0005-0000-0000-0000610A0000}"/>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3" xfId="8631" xr:uid="{00000000-0005-0000-0000-0000660A0000}"/>
    <cellStyle name="Note 23 2 3" xfId="5173" xr:uid="{00000000-0005-0000-0000-0000670A0000}"/>
    <cellStyle name="Note 23 2 4" xfId="8056" xr:uid="{00000000-0005-0000-0000-0000680A0000}"/>
    <cellStyle name="Note 23 3" xfId="1510" xr:uid="{00000000-0005-0000-0000-0000690A0000}"/>
    <cellStyle name="Note 23 3 2" xfId="3225" xr:uid="{00000000-0005-0000-0000-00006A0A0000}"/>
    <cellStyle name="Note 23 3 2 2" xfId="6609" xr:uid="{00000000-0005-0000-0000-00006B0A0000}"/>
    <cellStyle name="Note 23 3 2 3" xfId="8452" xr:uid="{00000000-0005-0000-0000-00006C0A0000}"/>
    <cellStyle name="Note 23 3 3" xfId="4894" xr:uid="{00000000-0005-0000-0000-00006D0A0000}"/>
    <cellStyle name="Note 23 3 4" xfId="7877" xr:uid="{00000000-0005-0000-0000-00006E0A0000}"/>
    <cellStyle name="Note 23 4" xfId="1680" xr:uid="{00000000-0005-0000-0000-00006F0A0000}"/>
    <cellStyle name="Note 23 4 2" xfId="3395" xr:uid="{00000000-0005-0000-0000-0000700A0000}"/>
    <cellStyle name="Note 23 4 2 2" xfId="6779" xr:uid="{00000000-0005-0000-0000-0000710A0000}"/>
    <cellStyle name="Note 23 4 2 3" xfId="8555" xr:uid="{00000000-0005-0000-0000-0000720A0000}"/>
    <cellStyle name="Note 23 4 3" xfId="5064" xr:uid="{00000000-0005-0000-0000-0000730A0000}"/>
    <cellStyle name="Note 23 4 4" xfId="7980" xr:uid="{00000000-0005-0000-0000-0000740A0000}"/>
    <cellStyle name="Note 23 5" xfId="2312" xr:uid="{00000000-0005-0000-0000-0000750A0000}"/>
    <cellStyle name="Note 23 5 2" xfId="4027" xr:uid="{00000000-0005-0000-0000-0000760A0000}"/>
    <cellStyle name="Note 23 5 2 2" xfId="7411" xr:uid="{00000000-0005-0000-0000-0000770A0000}"/>
    <cellStyle name="Note 23 5 2 3" xfId="8847" xr:uid="{00000000-0005-0000-0000-0000780A0000}"/>
    <cellStyle name="Note 23 5 3" xfId="5696" xr:uid="{00000000-0005-0000-0000-0000790A0000}"/>
    <cellStyle name="Note 23 5 4" xfId="8272" xr:uid="{00000000-0005-0000-0000-00007A0A0000}"/>
    <cellStyle name="Note 23 6" xfId="2775" xr:uid="{00000000-0005-0000-0000-00007B0A0000}"/>
    <cellStyle name="Note 23 6 2" xfId="6159" xr:uid="{00000000-0005-0000-0000-00007C0A0000}"/>
    <cellStyle name="Note 23 6 3" xfId="8387" xr:uid="{00000000-0005-0000-0000-00007D0A0000}"/>
    <cellStyle name="Note 23 7" xfId="4629" xr:uid="{00000000-0005-0000-0000-00007E0A0000}"/>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3" xfId="8630" xr:uid="{00000000-0005-0000-0000-0000830A0000}"/>
    <cellStyle name="Note 24 2 3" xfId="5172" xr:uid="{00000000-0005-0000-0000-0000840A0000}"/>
    <cellStyle name="Note 24 2 4" xfId="8055" xr:uid="{00000000-0005-0000-0000-0000850A0000}"/>
    <cellStyle name="Note 24 3" xfId="1733" xr:uid="{00000000-0005-0000-0000-0000860A0000}"/>
    <cellStyle name="Note 24 3 2" xfId="3448" xr:uid="{00000000-0005-0000-0000-0000870A0000}"/>
    <cellStyle name="Note 24 3 2 2" xfId="6832" xr:uid="{00000000-0005-0000-0000-0000880A0000}"/>
    <cellStyle name="Note 24 3 2 3" xfId="8585" xr:uid="{00000000-0005-0000-0000-0000890A0000}"/>
    <cellStyle name="Note 24 3 3" xfId="5117" xr:uid="{00000000-0005-0000-0000-00008A0A0000}"/>
    <cellStyle name="Note 24 3 4" xfId="8010" xr:uid="{00000000-0005-0000-0000-00008B0A0000}"/>
    <cellStyle name="Note 24 4" xfId="1601" xr:uid="{00000000-0005-0000-0000-00008C0A0000}"/>
    <cellStyle name="Note 24 4 2" xfId="3316" xr:uid="{00000000-0005-0000-0000-00008D0A0000}"/>
    <cellStyle name="Note 24 4 2 2" xfId="6700" xr:uid="{00000000-0005-0000-0000-00008E0A0000}"/>
    <cellStyle name="Note 24 4 2 3" xfId="8506" xr:uid="{00000000-0005-0000-0000-00008F0A0000}"/>
    <cellStyle name="Note 24 4 3" xfId="4985" xr:uid="{00000000-0005-0000-0000-0000900A0000}"/>
    <cellStyle name="Note 24 4 4" xfId="7931" xr:uid="{00000000-0005-0000-0000-0000910A0000}"/>
    <cellStyle name="Note 24 5" xfId="2313" xr:uid="{00000000-0005-0000-0000-0000920A0000}"/>
    <cellStyle name="Note 24 5 2" xfId="4028" xr:uid="{00000000-0005-0000-0000-0000930A0000}"/>
    <cellStyle name="Note 24 5 2 2" xfId="7412" xr:uid="{00000000-0005-0000-0000-0000940A0000}"/>
    <cellStyle name="Note 24 5 2 3" xfId="8848" xr:uid="{00000000-0005-0000-0000-0000950A0000}"/>
    <cellStyle name="Note 24 5 3" xfId="5697" xr:uid="{00000000-0005-0000-0000-0000960A0000}"/>
    <cellStyle name="Note 24 5 4" xfId="8273" xr:uid="{00000000-0005-0000-0000-0000970A0000}"/>
    <cellStyle name="Note 24 6" xfId="2776" xr:uid="{00000000-0005-0000-0000-0000980A0000}"/>
    <cellStyle name="Note 24 6 2" xfId="6160" xr:uid="{00000000-0005-0000-0000-0000990A0000}"/>
    <cellStyle name="Note 24 6 3" xfId="8388" xr:uid="{00000000-0005-0000-0000-00009A0A0000}"/>
    <cellStyle name="Note 24 7" xfId="4630" xr:uid="{00000000-0005-0000-0000-00009B0A0000}"/>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3" xfId="8629" xr:uid="{00000000-0005-0000-0000-0000A00A0000}"/>
    <cellStyle name="Note 3 2 3" xfId="5171" xr:uid="{00000000-0005-0000-0000-0000A10A0000}"/>
    <cellStyle name="Note 3 2 4" xfId="8054" xr:uid="{00000000-0005-0000-0000-0000A20A0000}"/>
    <cellStyle name="Note 3 3" xfId="1661" xr:uid="{00000000-0005-0000-0000-0000A30A0000}"/>
    <cellStyle name="Note 3 3 2" xfId="3376" xr:uid="{00000000-0005-0000-0000-0000A40A0000}"/>
    <cellStyle name="Note 3 3 2 2" xfId="6760" xr:uid="{00000000-0005-0000-0000-0000A50A0000}"/>
    <cellStyle name="Note 3 3 2 3" xfId="8543" xr:uid="{00000000-0005-0000-0000-0000A60A0000}"/>
    <cellStyle name="Note 3 3 3" xfId="5045" xr:uid="{00000000-0005-0000-0000-0000A70A0000}"/>
    <cellStyle name="Note 3 3 4" xfId="7968" xr:uid="{00000000-0005-0000-0000-0000A80A0000}"/>
    <cellStyle name="Note 3 4" xfId="1528" xr:uid="{00000000-0005-0000-0000-0000A90A0000}"/>
    <cellStyle name="Note 3 4 2" xfId="3243" xr:uid="{00000000-0005-0000-0000-0000AA0A0000}"/>
    <cellStyle name="Note 3 4 2 2" xfId="6627" xr:uid="{00000000-0005-0000-0000-0000AB0A0000}"/>
    <cellStyle name="Note 3 4 2 3" xfId="8462" xr:uid="{00000000-0005-0000-0000-0000AC0A0000}"/>
    <cellStyle name="Note 3 4 3" xfId="4912" xr:uid="{00000000-0005-0000-0000-0000AD0A0000}"/>
    <cellStyle name="Note 3 4 4" xfId="7887" xr:uid="{00000000-0005-0000-0000-0000AE0A0000}"/>
    <cellStyle name="Note 3 5" xfId="2314" xr:uid="{00000000-0005-0000-0000-0000AF0A0000}"/>
    <cellStyle name="Note 3 5 2" xfId="4029" xr:uid="{00000000-0005-0000-0000-0000B00A0000}"/>
    <cellStyle name="Note 3 5 2 2" xfId="7413" xr:uid="{00000000-0005-0000-0000-0000B10A0000}"/>
    <cellStyle name="Note 3 5 2 3" xfId="8849" xr:uid="{00000000-0005-0000-0000-0000B20A0000}"/>
    <cellStyle name="Note 3 5 3" xfId="5698" xr:uid="{00000000-0005-0000-0000-0000B30A0000}"/>
    <cellStyle name="Note 3 5 4" xfId="8274" xr:uid="{00000000-0005-0000-0000-0000B40A0000}"/>
    <cellStyle name="Note 3 6" xfId="2777" xr:uid="{00000000-0005-0000-0000-0000B50A0000}"/>
    <cellStyle name="Note 3 6 2" xfId="6161" xr:uid="{00000000-0005-0000-0000-0000B60A0000}"/>
    <cellStyle name="Note 3 6 3" xfId="8389" xr:uid="{00000000-0005-0000-0000-0000B70A0000}"/>
    <cellStyle name="Note 3 7" xfId="4631" xr:uid="{00000000-0005-0000-0000-0000B80A0000}"/>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3" xfId="8628" xr:uid="{00000000-0005-0000-0000-0000BD0A0000}"/>
    <cellStyle name="Note 4 2 3" xfId="5170" xr:uid="{00000000-0005-0000-0000-0000BE0A0000}"/>
    <cellStyle name="Note 4 2 4" xfId="8053" xr:uid="{00000000-0005-0000-0000-0000BF0A0000}"/>
    <cellStyle name="Note 4 3" xfId="1582" xr:uid="{00000000-0005-0000-0000-0000C00A0000}"/>
    <cellStyle name="Note 4 3 2" xfId="3297" xr:uid="{00000000-0005-0000-0000-0000C10A0000}"/>
    <cellStyle name="Note 4 3 2 2" xfId="6681" xr:uid="{00000000-0005-0000-0000-0000C20A0000}"/>
    <cellStyle name="Note 4 3 2 3" xfId="8494" xr:uid="{00000000-0005-0000-0000-0000C30A0000}"/>
    <cellStyle name="Note 4 3 3" xfId="4966" xr:uid="{00000000-0005-0000-0000-0000C40A0000}"/>
    <cellStyle name="Note 4 3 4" xfId="7919" xr:uid="{00000000-0005-0000-0000-0000C50A0000}"/>
    <cellStyle name="Note 4 4" xfId="2137" xr:uid="{00000000-0005-0000-0000-0000C60A0000}"/>
    <cellStyle name="Note 4 4 2" xfId="3852" xr:uid="{00000000-0005-0000-0000-0000C70A0000}"/>
    <cellStyle name="Note 4 4 2 2" xfId="7236" xr:uid="{00000000-0005-0000-0000-0000C80A0000}"/>
    <cellStyle name="Note 4 4 2 3" xfId="8774" xr:uid="{00000000-0005-0000-0000-0000C90A0000}"/>
    <cellStyle name="Note 4 4 3" xfId="5521" xr:uid="{00000000-0005-0000-0000-0000CA0A0000}"/>
    <cellStyle name="Note 4 4 4" xfId="8199" xr:uid="{00000000-0005-0000-0000-0000CB0A0000}"/>
    <cellStyle name="Note 4 5" xfId="2315" xr:uid="{00000000-0005-0000-0000-0000CC0A0000}"/>
    <cellStyle name="Note 4 5 2" xfId="4030" xr:uid="{00000000-0005-0000-0000-0000CD0A0000}"/>
    <cellStyle name="Note 4 5 2 2" xfId="7414" xr:uid="{00000000-0005-0000-0000-0000CE0A0000}"/>
    <cellStyle name="Note 4 5 2 3" xfId="8850" xr:uid="{00000000-0005-0000-0000-0000CF0A0000}"/>
    <cellStyle name="Note 4 5 3" xfId="5699" xr:uid="{00000000-0005-0000-0000-0000D00A0000}"/>
    <cellStyle name="Note 4 5 4" xfId="8275" xr:uid="{00000000-0005-0000-0000-0000D10A0000}"/>
    <cellStyle name="Note 4 6" xfId="2778" xr:uid="{00000000-0005-0000-0000-0000D20A0000}"/>
    <cellStyle name="Note 4 6 2" xfId="6162" xr:uid="{00000000-0005-0000-0000-0000D30A0000}"/>
    <cellStyle name="Note 4 6 3" xfId="8390" xr:uid="{00000000-0005-0000-0000-0000D40A0000}"/>
    <cellStyle name="Note 4 7" xfId="4632" xr:uid="{00000000-0005-0000-0000-0000D50A0000}"/>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3" xfId="8627" xr:uid="{00000000-0005-0000-0000-0000DA0A0000}"/>
    <cellStyle name="Note 5 2 3" xfId="5169" xr:uid="{00000000-0005-0000-0000-0000DB0A0000}"/>
    <cellStyle name="Note 5 2 4" xfId="8052" xr:uid="{00000000-0005-0000-0000-0000DC0A0000}"/>
    <cellStyle name="Note 5 3" xfId="1509" xr:uid="{00000000-0005-0000-0000-0000DD0A0000}"/>
    <cellStyle name="Note 5 3 2" xfId="3224" xr:uid="{00000000-0005-0000-0000-0000DE0A0000}"/>
    <cellStyle name="Note 5 3 2 2" xfId="6608" xr:uid="{00000000-0005-0000-0000-0000DF0A0000}"/>
    <cellStyle name="Note 5 3 2 3" xfId="8451" xr:uid="{00000000-0005-0000-0000-0000E00A0000}"/>
    <cellStyle name="Note 5 3 3" xfId="4893" xr:uid="{00000000-0005-0000-0000-0000E10A0000}"/>
    <cellStyle name="Note 5 3 4" xfId="7876" xr:uid="{00000000-0005-0000-0000-0000E20A0000}"/>
    <cellStyle name="Note 5 4" xfId="2102" xr:uid="{00000000-0005-0000-0000-0000E30A0000}"/>
    <cellStyle name="Note 5 4 2" xfId="3817" xr:uid="{00000000-0005-0000-0000-0000E40A0000}"/>
    <cellStyle name="Note 5 4 2 2" xfId="7201" xr:uid="{00000000-0005-0000-0000-0000E50A0000}"/>
    <cellStyle name="Note 5 4 2 3" xfId="8772" xr:uid="{00000000-0005-0000-0000-0000E60A0000}"/>
    <cellStyle name="Note 5 4 3" xfId="5486" xr:uid="{00000000-0005-0000-0000-0000E70A0000}"/>
    <cellStyle name="Note 5 4 4" xfId="8197" xr:uid="{00000000-0005-0000-0000-0000E80A0000}"/>
    <cellStyle name="Note 5 5" xfId="2316" xr:uid="{00000000-0005-0000-0000-0000E90A0000}"/>
    <cellStyle name="Note 5 5 2" xfId="4031" xr:uid="{00000000-0005-0000-0000-0000EA0A0000}"/>
    <cellStyle name="Note 5 5 2 2" xfId="7415" xr:uid="{00000000-0005-0000-0000-0000EB0A0000}"/>
    <cellStyle name="Note 5 5 2 3" xfId="8851" xr:uid="{00000000-0005-0000-0000-0000EC0A0000}"/>
    <cellStyle name="Note 5 5 3" xfId="5700" xr:uid="{00000000-0005-0000-0000-0000ED0A0000}"/>
    <cellStyle name="Note 5 5 4" xfId="8276" xr:uid="{00000000-0005-0000-0000-0000EE0A0000}"/>
    <cellStyle name="Note 5 6" xfId="2779" xr:uid="{00000000-0005-0000-0000-0000EF0A0000}"/>
    <cellStyle name="Note 5 6 2" xfId="6163" xr:uid="{00000000-0005-0000-0000-0000F00A0000}"/>
    <cellStyle name="Note 5 6 3" xfId="8391" xr:uid="{00000000-0005-0000-0000-0000F10A0000}"/>
    <cellStyle name="Note 5 7" xfId="4633" xr:uid="{00000000-0005-0000-0000-0000F20A0000}"/>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3" xfId="8626" xr:uid="{00000000-0005-0000-0000-0000F70A0000}"/>
    <cellStyle name="Note 6 2 3" xfId="5168" xr:uid="{00000000-0005-0000-0000-0000F80A0000}"/>
    <cellStyle name="Note 6 2 4" xfId="8051" xr:uid="{00000000-0005-0000-0000-0000F90A0000}"/>
    <cellStyle name="Note 6 3" xfId="1732" xr:uid="{00000000-0005-0000-0000-0000FA0A0000}"/>
    <cellStyle name="Note 6 3 2" xfId="3447" xr:uid="{00000000-0005-0000-0000-0000FB0A0000}"/>
    <cellStyle name="Note 6 3 2 2" xfId="6831" xr:uid="{00000000-0005-0000-0000-0000FC0A0000}"/>
    <cellStyle name="Note 6 3 2 3" xfId="8584" xr:uid="{00000000-0005-0000-0000-0000FD0A0000}"/>
    <cellStyle name="Note 6 3 3" xfId="5116" xr:uid="{00000000-0005-0000-0000-0000FE0A0000}"/>
    <cellStyle name="Note 6 3 4" xfId="8009" xr:uid="{00000000-0005-0000-0000-0000FF0A0000}"/>
    <cellStyle name="Note 6 4" xfId="1751" xr:uid="{00000000-0005-0000-0000-0000000B0000}"/>
    <cellStyle name="Note 6 4 2" xfId="3466" xr:uid="{00000000-0005-0000-0000-0000010B0000}"/>
    <cellStyle name="Note 6 4 2 2" xfId="6850" xr:uid="{00000000-0005-0000-0000-0000020B0000}"/>
    <cellStyle name="Note 6 4 2 3" xfId="8595" xr:uid="{00000000-0005-0000-0000-0000030B0000}"/>
    <cellStyle name="Note 6 4 3" xfId="5135" xr:uid="{00000000-0005-0000-0000-0000040B0000}"/>
    <cellStyle name="Note 6 4 4" xfId="8020" xr:uid="{00000000-0005-0000-0000-0000050B0000}"/>
    <cellStyle name="Note 6 5" xfId="2317" xr:uid="{00000000-0005-0000-0000-0000060B0000}"/>
    <cellStyle name="Note 6 5 2" xfId="4032" xr:uid="{00000000-0005-0000-0000-0000070B0000}"/>
    <cellStyle name="Note 6 5 2 2" xfId="7416" xr:uid="{00000000-0005-0000-0000-0000080B0000}"/>
    <cellStyle name="Note 6 5 2 3" xfId="8852" xr:uid="{00000000-0005-0000-0000-0000090B0000}"/>
    <cellStyle name="Note 6 5 3" xfId="5701" xr:uid="{00000000-0005-0000-0000-00000A0B0000}"/>
    <cellStyle name="Note 6 5 4" xfId="8277" xr:uid="{00000000-0005-0000-0000-00000B0B0000}"/>
    <cellStyle name="Note 6 6" xfId="2780" xr:uid="{00000000-0005-0000-0000-00000C0B0000}"/>
    <cellStyle name="Note 6 6 2" xfId="6164" xr:uid="{00000000-0005-0000-0000-00000D0B0000}"/>
    <cellStyle name="Note 6 6 3" xfId="8392" xr:uid="{00000000-0005-0000-0000-00000E0B0000}"/>
    <cellStyle name="Note 6 7" xfId="4634" xr:uid="{00000000-0005-0000-0000-00000F0B0000}"/>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3" xfId="8625" xr:uid="{00000000-0005-0000-0000-0000140B0000}"/>
    <cellStyle name="Note 7 2 3" xfId="5167" xr:uid="{00000000-0005-0000-0000-0000150B0000}"/>
    <cellStyle name="Note 7 2 4" xfId="8050" xr:uid="{00000000-0005-0000-0000-0000160B0000}"/>
    <cellStyle name="Note 7 3" xfId="1660" xr:uid="{00000000-0005-0000-0000-0000170B0000}"/>
    <cellStyle name="Note 7 3 2" xfId="3375" xr:uid="{00000000-0005-0000-0000-0000180B0000}"/>
    <cellStyle name="Note 7 3 2 2" xfId="6759" xr:uid="{00000000-0005-0000-0000-0000190B0000}"/>
    <cellStyle name="Note 7 3 2 3" xfId="8542" xr:uid="{00000000-0005-0000-0000-00001A0B0000}"/>
    <cellStyle name="Note 7 3 3" xfId="5044" xr:uid="{00000000-0005-0000-0000-00001B0B0000}"/>
    <cellStyle name="Note 7 3 4" xfId="7967" xr:uid="{00000000-0005-0000-0000-00001C0B0000}"/>
    <cellStyle name="Note 7 4" xfId="1679" xr:uid="{00000000-0005-0000-0000-00001D0B0000}"/>
    <cellStyle name="Note 7 4 2" xfId="3394" xr:uid="{00000000-0005-0000-0000-00001E0B0000}"/>
    <cellStyle name="Note 7 4 2 2" xfId="6778" xr:uid="{00000000-0005-0000-0000-00001F0B0000}"/>
    <cellStyle name="Note 7 4 2 3" xfId="8554" xr:uid="{00000000-0005-0000-0000-0000200B0000}"/>
    <cellStyle name="Note 7 4 3" xfId="5063" xr:uid="{00000000-0005-0000-0000-0000210B0000}"/>
    <cellStyle name="Note 7 4 4" xfId="7979" xr:uid="{00000000-0005-0000-0000-0000220B0000}"/>
    <cellStyle name="Note 7 5" xfId="2318" xr:uid="{00000000-0005-0000-0000-0000230B0000}"/>
    <cellStyle name="Note 7 5 2" xfId="4033" xr:uid="{00000000-0005-0000-0000-0000240B0000}"/>
    <cellStyle name="Note 7 5 2 2" xfId="7417" xr:uid="{00000000-0005-0000-0000-0000250B0000}"/>
    <cellStyle name="Note 7 5 2 3" xfId="8853" xr:uid="{00000000-0005-0000-0000-0000260B0000}"/>
    <cellStyle name="Note 7 5 3" xfId="5702" xr:uid="{00000000-0005-0000-0000-0000270B0000}"/>
    <cellStyle name="Note 7 5 4" xfId="8278" xr:uid="{00000000-0005-0000-0000-0000280B0000}"/>
    <cellStyle name="Note 7 6" xfId="2781" xr:uid="{00000000-0005-0000-0000-0000290B0000}"/>
    <cellStyle name="Note 7 6 2" xfId="6165" xr:uid="{00000000-0005-0000-0000-00002A0B0000}"/>
    <cellStyle name="Note 7 6 3" xfId="8393" xr:uid="{00000000-0005-0000-0000-00002B0B0000}"/>
    <cellStyle name="Note 7 7" xfId="4635" xr:uid="{00000000-0005-0000-0000-00002C0B0000}"/>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3" xfId="8624" xr:uid="{00000000-0005-0000-0000-0000310B0000}"/>
    <cellStyle name="Note 8 2 3" xfId="5166" xr:uid="{00000000-0005-0000-0000-0000320B0000}"/>
    <cellStyle name="Note 8 2 4" xfId="8049" xr:uid="{00000000-0005-0000-0000-0000330B0000}"/>
    <cellStyle name="Note 8 3" xfId="1581" xr:uid="{00000000-0005-0000-0000-0000340B0000}"/>
    <cellStyle name="Note 8 3 2" xfId="3296" xr:uid="{00000000-0005-0000-0000-0000350B0000}"/>
    <cellStyle name="Note 8 3 2 2" xfId="6680" xr:uid="{00000000-0005-0000-0000-0000360B0000}"/>
    <cellStyle name="Note 8 3 2 3" xfId="8493" xr:uid="{00000000-0005-0000-0000-0000370B0000}"/>
    <cellStyle name="Note 8 3 3" xfId="4965" xr:uid="{00000000-0005-0000-0000-0000380B0000}"/>
    <cellStyle name="Note 8 3 4" xfId="7918" xr:uid="{00000000-0005-0000-0000-0000390B0000}"/>
    <cellStyle name="Note 8 4" xfId="1600" xr:uid="{00000000-0005-0000-0000-00003A0B0000}"/>
    <cellStyle name="Note 8 4 2" xfId="3315" xr:uid="{00000000-0005-0000-0000-00003B0B0000}"/>
    <cellStyle name="Note 8 4 2 2" xfId="6699" xr:uid="{00000000-0005-0000-0000-00003C0B0000}"/>
    <cellStyle name="Note 8 4 2 3" xfId="8505" xr:uid="{00000000-0005-0000-0000-00003D0B0000}"/>
    <cellStyle name="Note 8 4 3" xfId="4984" xr:uid="{00000000-0005-0000-0000-00003E0B0000}"/>
    <cellStyle name="Note 8 4 4" xfId="7930" xr:uid="{00000000-0005-0000-0000-00003F0B0000}"/>
    <cellStyle name="Note 8 5" xfId="2319" xr:uid="{00000000-0005-0000-0000-0000400B0000}"/>
    <cellStyle name="Note 8 5 2" xfId="4034" xr:uid="{00000000-0005-0000-0000-0000410B0000}"/>
    <cellStyle name="Note 8 5 2 2" xfId="7418" xr:uid="{00000000-0005-0000-0000-0000420B0000}"/>
    <cellStyle name="Note 8 5 2 3" xfId="8854" xr:uid="{00000000-0005-0000-0000-0000430B0000}"/>
    <cellStyle name="Note 8 5 3" xfId="5703" xr:uid="{00000000-0005-0000-0000-0000440B0000}"/>
    <cellStyle name="Note 8 5 4" xfId="8279" xr:uid="{00000000-0005-0000-0000-0000450B0000}"/>
    <cellStyle name="Note 8 6" xfId="2782" xr:uid="{00000000-0005-0000-0000-0000460B0000}"/>
    <cellStyle name="Note 8 6 2" xfId="6166" xr:uid="{00000000-0005-0000-0000-0000470B0000}"/>
    <cellStyle name="Note 8 6 3" xfId="8394" xr:uid="{00000000-0005-0000-0000-0000480B0000}"/>
    <cellStyle name="Note 8 7" xfId="4636" xr:uid="{00000000-0005-0000-0000-0000490B0000}"/>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3" xfId="8623" xr:uid="{00000000-0005-0000-0000-00004E0B0000}"/>
    <cellStyle name="Note 9 2 3" xfId="5165" xr:uid="{00000000-0005-0000-0000-00004F0B0000}"/>
    <cellStyle name="Note 9 2 4" xfId="8048" xr:uid="{00000000-0005-0000-0000-0000500B0000}"/>
    <cellStyle name="Note 9 3" xfId="1508" xr:uid="{00000000-0005-0000-0000-0000510B0000}"/>
    <cellStyle name="Note 9 3 2" xfId="3223" xr:uid="{00000000-0005-0000-0000-0000520B0000}"/>
    <cellStyle name="Note 9 3 2 2" xfId="6607" xr:uid="{00000000-0005-0000-0000-0000530B0000}"/>
    <cellStyle name="Note 9 3 2 3" xfId="8450" xr:uid="{00000000-0005-0000-0000-0000540B0000}"/>
    <cellStyle name="Note 9 3 3" xfId="4892" xr:uid="{00000000-0005-0000-0000-0000550B0000}"/>
    <cellStyle name="Note 9 3 4" xfId="7875" xr:uid="{00000000-0005-0000-0000-0000560B0000}"/>
    <cellStyle name="Note 9 4" xfId="1527" xr:uid="{00000000-0005-0000-0000-0000570B0000}"/>
    <cellStyle name="Note 9 4 2" xfId="3242" xr:uid="{00000000-0005-0000-0000-0000580B0000}"/>
    <cellStyle name="Note 9 4 2 2" xfId="6626" xr:uid="{00000000-0005-0000-0000-0000590B0000}"/>
    <cellStyle name="Note 9 4 2 3" xfId="8461" xr:uid="{00000000-0005-0000-0000-00005A0B0000}"/>
    <cellStyle name="Note 9 4 3" xfId="4911" xr:uid="{00000000-0005-0000-0000-00005B0B0000}"/>
    <cellStyle name="Note 9 4 4" xfId="7886" xr:uid="{00000000-0005-0000-0000-00005C0B0000}"/>
    <cellStyle name="Note 9 5" xfId="2320" xr:uid="{00000000-0005-0000-0000-00005D0B0000}"/>
    <cellStyle name="Note 9 5 2" xfId="4035" xr:uid="{00000000-0005-0000-0000-00005E0B0000}"/>
    <cellStyle name="Note 9 5 2 2" xfId="7419" xr:uid="{00000000-0005-0000-0000-00005F0B0000}"/>
    <cellStyle name="Note 9 5 2 3" xfId="8855" xr:uid="{00000000-0005-0000-0000-0000600B0000}"/>
    <cellStyle name="Note 9 5 3" xfId="5704" xr:uid="{00000000-0005-0000-0000-0000610B0000}"/>
    <cellStyle name="Note 9 5 4" xfId="8280" xr:uid="{00000000-0005-0000-0000-0000620B0000}"/>
    <cellStyle name="Note 9 6" xfId="2783" xr:uid="{00000000-0005-0000-0000-0000630B0000}"/>
    <cellStyle name="Note 9 6 2" xfId="6167" xr:uid="{00000000-0005-0000-0000-0000640B0000}"/>
    <cellStyle name="Note 9 6 3" xfId="8395" xr:uid="{00000000-0005-0000-0000-0000650B0000}"/>
    <cellStyle name="Note 9 7" xfId="4637" xr:uid="{00000000-0005-0000-0000-0000660B0000}"/>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3" xfId="8622" xr:uid="{00000000-0005-0000-0000-00006B0B0000}"/>
    <cellStyle name="Output 10 2 3" xfId="5164" xr:uid="{00000000-0005-0000-0000-00006C0B0000}"/>
    <cellStyle name="Output 10 2 4" xfId="8047" xr:uid="{00000000-0005-0000-0000-00006D0B0000}"/>
    <cellStyle name="Output 10 3" xfId="1731" xr:uid="{00000000-0005-0000-0000-00006E0B0000}"/>
    <cellStyle name="Output 10 3 2" xfId="3446" xr:uid="{00000000-0005-0000-0000-00006F0B0000}"/>
    <cellStyle name="Output 10 3 2 2" xfId="6830" xr:uid="{00000000-0005-0000-0000-0000700B0000}"/>
    <cellStyle name="Output 10 3 2 3" xfId="8583" xr:uid="{00000000-0005-0000-0000-0000710B0000}"/>
    <cellStyle name="Output 10 3 3" xfId="5115" xr:uid="{00000000-0005-0000-0000-0000720B0000}"/>
    <cellStyle name="Output 10 3 4" xfId="8008" xr:uid="{00000000-0005-0000-0000-0000730B0000}"/>
    <cellStyle name="Output 10 4" xfId="1750" xr:uid="{00000000-0005-0000-0000-0000740B0000}"/>
    <cellStyle name="Output 10 4 2" xfId="3465" xr:uid="{00000000-0005-0000-0000-0000750B0000}"/>
    <cellStyle name="Output 10 4 2 2" xfId="6849" xr:uid="{00000000-0005-0000-0000-0000760B0000}"/>
    <cellStyle name="Output 10 4 2 3" xfId="8594" xr:uid="{00000000-0005-0000-0000-0000770B0000}"/>
    <cellStyle name="Output 10 4 3" xfId="5134" xr:uid="{00000000-0005-0000-0000-0000780B0000}"/>
    <cellStyle name="Output 10 4 4" xfId="8019" xr:uid="{00000000-0005-0000-0000-0000790B0000}"/>
    <cellStyle name="Output 10 5" xfId="2321" xr:uid="{00000000-0005-0000-0000-00007A0B0000}"/>
    <cellStyle name="Output 10 5 2" xfId="4036" xr:uid="{00000000-0005-0000-0000-00007B0B0000}"/>
    <cellStyle name="Output 10 5 2 2" xfId="7420" xr:uid="{00000000-0005-0000-0000-00007C0B0000}"/>
    <cellStyle name="Output 10 5 2 3" xfId="8856" xr:uid="{00000000-0005-0000-0000-00007D0B0000}"/>
    <cellStyle name="Output 10 5 3" xfId="5705" xr:uid="{00000000-0005-0000-0000-00007E0B0000}"/>
    <cellStyle name="Output 10 5 4" xfId="8281" xr:uid="{00000000-0005-0000-0000-00007F0B0000}"/>
    <cellStyle name="Output 10 6" xfId="2784" xr:uid="{00000000-0005-0000-0000-0000800B0000}"/>
    <cellStyle name="Output 10 6 2" xfId="6168" xr:uid="{00000000-0005-0000-0000-0000810B0000}"/>
    <cellStyle name="Output 10 6 3" xfId="8396" xr:uid="{00000000-0005-0000-0000-0000820B0000}"/>
    <cellStyle name="Output 10 7" xfId="4638" xr:uid="{00000000-0005-0000-0000-0000830B0000}"/>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3" xfId="8621" xr:uid="{00000000-0005-0000-0000-0000880B0000}"/>
    <cellStyle name="Output 11 2 3" xfId="5163" xr:uid="{00000000-0005-0000-0000-0000890B0000}"/>
    <cellStyle name="Output 11 2 4" xfId="8046" xr:uid="{00000000-0005-0000-0000-00008A0B0000}"/>
    <cellStyle name="Output 11 3" xfId="1659" xr:uid="{00000000-0005-0000-0000-00008B0B0000}"/>
    <cellStyle name="Output 11 3 2" xfId="3374" xr:uid="{00000000-0005-0000-0000-00008C0B0000}"/>
    <cellStyle name="Output 11 3 2 2" xfId="6758" xr:uid="{00000000-0005-0000-0000-00008D0B0000}"/>
    <cellStyle name="Output 11 3 2 3" xfId="8541" xr:uid="{00000000-0005-0000-0000-00008E0B0000}"/>
    <cellStyle name="Output 11 3 3" xfId="5043" xr:uid="{00000000-0005-0000-0000-00008F0B0000}"/>
    <cellStyle name="Output 11 3 4" xfId="7966" xr:uid="{00000000-0005-0000-0000-0000900B0000}"/>
    <cellStyle name="Output 11 4" xfId="1678" xr:uid="{00000000-0005-0000-0000-0000910B0000}"/>
    <cellStyle name="Output 11 4 2" xfId="3393" xr:uid="{00000000-0005-0000-0000-0000920B0000}"/>
    <cellStyle name="Output 11 4 2 2" xfId="6777" xr:uid="{00000000-0005-0000-0000-0000930B0000}"/>
    <cellStyle name="Output 11 4 2 3" xfId="8553" xr:uid="{00000000-0005-0000-0000-0000940B0000}"/>
    <cellStyle name="Output 11 4 3" xfId="5062" xr:uid="{00000000-0005-0000-0000-0000950B0000}"/>
    <cellStyle name="Output 11 4 4" xfId="7978" xr:uid="{00000000-0005-0000-0000-0000960B0000}"/>
    <cellStyle name="Output 11 5" xfId="2322" xr:uid="{00000000-0005-0000-0000-0000970B0000}"/>
    <cellStyle name="Output 11 5 2" xfId="4037" xr:uid="{00000000-0005-0000-0000-0000980B0000}"/>
    <cellStyle name="Output 11 5 2 2" xfId="7421" xr:uid="{00000000-0005-0000-0000-0000990B0000}"/>
    <cellStyle name="Output 11 5 2 3" xfId="8857" xr:uid="{00000000-0005-0000-0000-00009A0B0000}"/>
    <cellStyle name="Output 11 5 3" xfId="5706" xr:uid="{00000000-0005-0000-0000-00009B0B0000}"/>
    <cellStyle name="Output 11 5 4" xfId="8282" xr:uid="{00000000-0005-0000-0000-00009C0B0000}"/>
    <cellStyle name="Output 11 6" xfId="2785" xr:uid="{00000000-0005-0000-0000-00009D0B0000}"/>
    <cellStyle name="Output 11 6 2" xfId="6169" xr:uid="{00000000-0005-0000-0000-00009E0B0000}"/>
    <cellStyle name="Output 11 6 3" xfId="8397" xr:uid="{00000000-0005-0000-0000-00009F0B0000}"/>
    <cellStyle name="Output 11 7" xfId="4639" xr:uid="{00000000-0005-0000-0000-0000A00B0000}"/>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3" xfId="8620" xr:uid="{00000000-0005-0000-0000-0000A50B0000}"/>
    <cellStyle name="Output 12 2 3" xfId="5162" xr:uid="{00000000-0005-0000-0000-0000A60B0000}"/>
    <cellStyle name="Output 12 2 4" xfId="8045" xr:uid="{00000000-0005-0000-0000-0000A70B0000}"/>
    <cellStyle name="Output 12 3" xfId="1580" xr:uid="{00000000-0005-0000-0000-0000A80B0000}"/>
    <cellStyle name="Output 12 3 2" xfId="3295" xr:uid="{00000000-0005-0000-0000-0000A90B0000}"/>
    <cellStyle name="Output 12 3 2 2" xfId="6679" xr:uid="{00000000-0005-0000-0000-0000AA0B0000}"/>
    <cellStyle name="Output 12 3 2 3" xfId="8492" xr:uid="{00000000-0005-0000-0000-0000AB0B0000}"/>
    <cellStyle name="Output 12 3 3" xfId="4964" xr:uid="{00000000-0005-0000-0000-0000AC0B0000}"/>
    <cellStyle name="Output 12 3 4" xfId="7917" xr:uid="{00000000-0005-0000-0000-0000AD0B0000}"/>
    <cellStyle name="Output 12 4" xfId="1599" xr:uid="{00000000-0005-0000-0000-0000AE0B0000}"/>
    <cellStyle name="Output 12 4 2" xfId="3314" xr:uid="{00000000-0005-0000-0000-0000AF0B0000}"/>
    <cellStyle name="Output 12 4 2 2" xfId="6698" xr:uid="{00000000-0005-0000-0000-0000B00B0000}"/>
    <cellStyle name="Output 12 4 2 3" xfId="8504" xr:uid="{00000000-0005-0000-0000-0000B10B0000}"/>
    <cellStyle name="Output 12 4 3" xfId="4983" xr:uid="{00000000-0005-0000-0000-0000B20B0000}"/>
    <cellStyle name="Output 12 4 4" xfId="7929" xr:uid="{00000000-0005-0000-0000-0000B30B0000}"/>
    <cellStyle name="Output 12 5" xfId="2323" xr:uid="{00000000-0005-0000-0000-0000B40B0000}"/>
    <cellStyle name="Output 12 5 2" xfId="4038" xr:uid="{00000000-0005-0000-0000-0000B50B0000}"/>
    <cellStyle name="Output 12 5 2 2" xfId="7422" xr:uid="{00000000-0005-0000-0000-0000B60B0000}"/>
    <cellStyle name="Output 12 5 2 3" xfId="8858" xr:uid="{00000000-0005-0000-0000-0000B70B0000}"/>
    <cellStyle name="Output 12 5 3" xfId="5707" xr:uid="{00000000-0005-0000-0000-0000B80B0000}"/>
    <cellStyle name="Output 12 5 4" xfId="8283" xr:uid="{00000000-0005-0000-0000-0000B90B0000}"/>
    <cellStyle name="Output 12 6" xfId="2786" xr:uid="{00000000-0005-0000-0000-0000BA0B0000}"/>
    <cellStyle name="Output 12 6 2" xfId="6170" xr:uid="{00000000-0005-0000-0000-0000BB0B0000}"/>
    <cellStyle name="Output 12 6 3" xfId="8398" xr:uid="{00000000-0005-0000-0000-0000BC0B0000}"/>
    <cellStyle name="Output 12 7" xfId="4640" xr:uid="{00000000-0005-0000-0000-0000BD0B0000}"/>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3" xfId="8619" xr:uid="{00000000-0005-0000-0000-0000C20B0000}"/>
    <cellStyle name="Output 13 2 3" xfId="5161" xr:uid="{00000000-0005-0000-0000-0000C30B0000}"/>
    <cellStyle name="Output 13 2 4" xfId="8044" xr:uid="{00000000-0005-0000-0000-0000C40B0000}"/>
    <cellStyle name="Output 13 3" xfId="1507" xr:uid="{00000000-0005-0000-0000-0000C50B0000}"/>
    <cellStyle name="Output 13 3 2" xfId="3222" xr:uid="{00000000-0005-0000-0000-0000C60B0000}"/>
    <cellStyle name="Output 13 3 2 2" xfId="6606" xr:uid="{00000000-0005-0000-0000-0000C70B0000}"/>
    <cellStyle name="Output 13 3 2 3" xfId="8449" xr:uid="{00000000-0005-0000-0000-0000C80B0000}"/>
    <cellStyle name="Output 13 3 3" xfId="4891" xr:uid="{00000000-0005-0000-0000-0000C90B0000}"/>
    <cellStyle name="Output 13 3 4" xfId="7874" xr:uid="{00000000-0005-0000-0000-0000CA0B0000}"/>
    <cellStyle name="Output 13 4" xfId="1526" xr:uid="{00000000-0005-0000-0000-0000CB0B0000}"/>
    <cellStyle name="Output 13 4 2" xfId="3241" xr:uid="{00000000-0005-0000-0000-0000CC0B0000}"/>
    <cellStyle name="Output 13 4 2 2" xfId="6625" xr:uid="{00000000-0005-0000-0000-0000CD0B0000}"/>
    <cellStyle name="Output 13 4 2 3" xfId="8460" xr:uid="{00000000-0005-0000-0000-0000CE0B0000}"/>
    <cellStyle name="Output 13 4 3" xfId="4910" xr:uid="{00000000-0005-0000-0000-0000CF0B0000}"/>
    <cellStyle name="Output 13 4 4" xfId="7885" xr:uid="{00000000-0005-0000-0000-0000D00B0000}"/>
    <cellStyle name="Output 13 5" xfId="2324" xr:uid="{00000000-0005-0000-0000-0000D10B0000}"/>
    <cellStyle name="Output 13 5 2" xfId="4039" xr:uid="{00000000-0005-0000-0000-0000D20B0000}"/>
    <cellStyle name="Output 13 5 2 2" xfId="7423" xr:uid="{00000000-0005-0000-0000-0000D30B0000}"/>
    <cellStyle name="Output 13 5 2 3" xfId="8859" xr:uid="{00000000-0005-0000-0000-0000D40B0000}"/>
    <cellStyle name="Output 13 5 3" xfId="5708" xr:uid="{00000000-0005-0000-0000-0000D50B0000}"/>
    <cellStyle name="Output 13 5 4" xfId="8284" xr:uid="{00000000-0005-0000-0000-0000D60B0000}"/>
    <cellStyle name="Output 13 6" xfId="2787" xr:uid="{00000000-0005-0000-0000-0000D70B0000}"/>
    <cellStyle name="Output 13 6 2" xfId="6171" xr:uid="{00000000-0005-0000-0000-0000D80B0000}"/>
    <cellStyle name="Output 13 6 3" xfId="8399" xr:uid="{00000000-0005-0000-0000-0000D90B0000}"/>
    <cellStyle name="Output 13 7" xfId="4641" xr:uid="{00000000-0005-0000-0000-0000DA0B0000}"/>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3" xfId="8618" xr:uid="{00000000-0005-0000-0000-0000DF0B0000}"/>
    <cellStyle name="Output 14 2 3" xfId="5160" xr:uid="{00000000-0005-0000-0000-0000E00B0000}"/>
    <cellStyle name="Output 14 2 4" xfId="8043" xr:uid="{00000000-0005-0000-0000-0000E10B0000}"/>
    <cellStyle name="Output 14 3" xfId="1730" xr:uid="{00000000-0005-0000-0000-0000E20B0000}"/>
    <cellStyle name="Output 14 3 2" xfId="3445" xr:uid="{00000000-0005-0000-0000-0000E30B0000}"/>
    <cellStyle name="Output 14 3 2 2" xfId="6829" xr:uid="{00000000-0005-0000-0000-0000E40B0000}"/>
    <cellStyle name="Output 14 3 2 3" xfId="8582" xr:uid="{00000000-0005-0000-0000-0000E50B0000}"/>
    <cellStyle name="Output 14 3 3" xfId="5114" xr:uid="{00000000-0005-0000-0000-0000E60B0000}"/>
    <cellStyle name="Output 14 3 4" xfId="8007" xr:uid="{00000000-0005-0000-0000-0000E70B0000}"/>
    <cellStyle name="Output 14 4" xfId="1749" xr:uid="{00000000-0005-0000-0000-0000E80B0000}"/>
    <cellStyle name="Output 14 4 2" xfId="3464" xr:uid="{00000000-0005-0000-0000-0000E90B0000}"/>
    <cellStyle name="Output 14 4 2 2" xfId="6848" xr:uid="{00000000-0005-0000-0000-0000EA0B0000}"/>
    <cellStyle name="Output 14 4 2 3" xfId="8593" xr:uid="{00000000-0005-0000-0000-0000EB0B0000}"/>
    <cellStyle name="Output 14 4 3" xfId="5133" xr:uid="{00000000-0005-0000-0000-0000EC0B0000}"/>
    <cellStyle name="Output 14 4 4" xfId="8018" xr:uid="{00000000-0005-0000-0000-0000ED0B0000}"/>
    <cellStyle name="Output 14 5" xfId="2325" xr:uid="{00000000-0005-0000-0000-0000EE0B0000}"/>
    <cellStyle name="Output 14 5 2" xfId="4040" xr:uid="{00000000-0005-0000-0000-0000EF0B0000}"/>
    <cellStyle name="Output 14 5 2 2" xfId="7424" xr:uid="{00000000-0005-0000-0000-0000F00B0000}"/>
    <cellStyle name="Output 14 5 2 3" xfId="8860" xr:uid="{00000000-0005-0000-0000-0000F10B0000}"/>
    <cellStyle name="Output 14 5 3" xfId="5709" xr:uid="{00000000-0005-0000-0000-0000F20B0000}"/>
    <cellStyle name="Output 14 5 4" xfId="8285" xr:uid="{00000000-0005-0000-0000-0000F30B0000}"/>
    <cellStyle name="Output 14 6" xfId="2788" xr:uid="{00000000-0005-0000-0000-0000F40B0000}"/>
    <cellStyle name="Output 14 6 2" xfId="6172" xr:uid="{00000000-0005-0000-0000-0000F50B0000}"/>
    <cellStyle name="Output 14 6 3" xfId="8400" xr:uid="{00000000-0005-0000-0000-0000F60B0000}"/>
    <cellStyle name="Output 14 7" xfId="4642" xr:uid="{00000000-0005-0000-0000-0000F70B0000}"/>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3" xfId="8617" xr:uid="{00000000-0005-0000-0000-0000FC0B0000}"/>
    <cellStyle name="Output 15 2 3" xfId="5159" xr:uid="{00000000-0005-0000-0000-0000FD0B0000}"/>
    <cellStyle name="Output 15 2 4" xfId="8042" xr:uid="{00000000-0005-0000-0000-0000FE0B0000}"/>
    <cellStyle name="Output 15 3" xfId="1658" xr:uid="{00000000-0005-0000-0000-0000FF0B0000}"/>
    <cellStyle name="Output 15 3 2" xfId="3373" xr:uid="{00000000-0005-0000-0000-0000000C0000}"/>
    <cellStyle name="Output 15 3 2 2" xfId="6757" xr:uid="{00000000-0005-0000-0000-0000010C0000}"/>
    <cellStyle name="Output 15 3 2 3" xfId="8540" xr:uid="{00000000-0005-0000-0000-0000020C0000}"/>
    <cellStyle name="Output 15 3 3" xfId="5042" xr:uid="{00000000-0005-0000-0000-0000030C0000}"/>
    <cellStyle name="Output 15 3 4" xfId="7965" xr:uid="{00000000-0005-0000-0000-0000040C0000}"/>
    <cellStyle name="Output 15 4" xfId="1677" xr:uid="{00000000-0005-0000-0000-0000050C0000}"/>
    <cellStyle name="Output 15 4 2" xfId="3392" xr:uid="{00000000-0005-0000-0000-0000060C0000}"/>
    <cellStyle name="Output 15 4 2 2" xfId="6776" xr:uid="{00000000-0005-0000-0000-0000070C0000}"/>
    <cellStyle name="Output 15 4 2 3" xfId="8552" xr:uid="{00000000-0005-0000-0000-0000080C0000}"/>
    <cellStyle name="Output 15 4 3" xfId="5061" xr:uid="{00000000-0005-0000-0000-0000090C0000}"/>
    <cellStyle name="Output 15 4 4" xfId="7977" xr:uid="{00000000-0005-0000-0000-00000A0C0000}"/>
    <cellStyle name="Output 15 5" xfId="2326" xr:uid="{00000000-0005-0000-0000-00000B0C0000}"/>
    <cellStyle name="Output 15 5 2" xfId="4041" xr:uid="{00000000-0005-0000-0000-00000C0C0000}"/>
    <cellStyle name="Output 15 5 2 2" xfId="7425" xr:uid="{00000000-0005-0000-0000-00000D0C0000}"/>
    <cellStyle name="Output 15 5 2 3" xfId="8861" xr:uid="{00000000-0005-0000-0000-00000E0C0000}"/>
    <cellStyle name="Output 15 5 3" xfId="5710" xr:uid="{00000000-0005-0000-0000-00000F0C0000}"/>
    <cellStyle name="Output 15 5 4" xfId="8286" xr:uid="{00000000-0005-0000-0000-0000100C0000}"/>
    <cellStyle name="Output 15 6" xfId="2789" xr:uid="{00000000-0005-0000-0000-0000110C0000}"/>
    <cellStyle name="Output 15 6 2" xfId="6173" xr:uid="{00000000-0005-0000-0000-0000120C0000}"/>
    <cellStyle name="Output 15 6 3" xfId="8401" xr:uid="{00000000-0005-0000-0000-0000130C0000}"/>
    <cellStyle name="Output 15 7" xfId="4643" xr:uid="{00000000-0005-0000-0000-0000140C0000}"/>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3" xfId="8616" xr:uid="{00000000-0005-0000-0000-0000190C0000}"/>
    <cellStyle name="Output 16 2 3" xfId="5158" xr:uid="{00000000-0005-0000-0000-00001A0C0000}"/>
    <cellStyle name="Output 16 2 4" xfId="8041" xr:uid="{00000000-0005-0000-0000-00001B0C0000}"/>
    <cellStyle name="Output 16 3" xfId="1579" xr:uid="{00000000-0005-0000-0000-00001C0C0000}"/>
    <cellStyle name="Output 16 3 2" xfId="3294" xr:uid="{00000000-0005-0000-0000-00001D0C0000}"/>
    <cellStyle name="Output 16 3 2 2" xfId="6678" xr:uid="{00000000-0005-0000-0000-00001E0C0000}"/>
    <cellStyle name="Output 16 3 2 3" xfId="8491" xr:uid="{00000000-0005-0000-0000-00001F0C0000}"/>
    <cellStyle name="Output 16 3 3" xfId="4963" xr:uid="{00000000-0005-0000-0000-0000200C0000}"/>
    <cellStyle name="Output 16 3 4" xfId="7916" xr:uid="{00000000-0005-0000-0000-0000210C0000}"/>
    <cellStyle name="Output 16 4" xfId="1598" xr:uid="{00000000-0005-0000-0000-0000220C0000}"/>
    <cellStyle name="Output 16 4 2" xfId="3313" xr:uid="{00000000-0005-0000-0000-0000230C0000}"/>
    <cellStyle name="Output 16 4 2 2" xfId="6697" xr:uid="{00000000-0005-0000-0000-0000240C0000}"/>
    <cellStyle name="Output 16 4 2 3" xfId="8503" xr:uid="{00000000-0005-0000-0000-0000250C0000}"/>
    <cellStyle name="Output 16 4 3" xfId="4982" xr:uid="{00000000-0005-0000-0000-0000260C0000}"/>
    <cellStyle name="Output 16 4 4" xfId="7928" xr:uid="{00000000-0005-0000-0000-0000270C0000}"/>
    <cellStyle name="Output 16 5" xfId="2327" xr:uid="{00000000-0005-0000-0000-0000280C0000}"/>
    <cellStyle name="Output 16 5 2" xfId="4042" xr:uid="{00000000-0005-0000-0000-0000290C0000}"/>
    <cellStyle name="Output 16 5 2 2" xfId="7426" xr:uid="{00000000-0005-0000-0000-00002A0C0000}"/>
    <cellStyle name="Output 16 5 2 3" xfId="8862" xr:uid="{00000000-0005-0000-0000-00002B0C0000}"/>
    <cellStyle name="Output 16 5 3" xfId="5711" xr:uid="{00000000-0005-0000-0000-00002C0C0000}"/>
    <cellStyle name="Output 16 5 4" xfId="8287" xr:uid="{00000000-0005-0000-0000-00002D0C0000}"/>
    <cellStyle name="Output 16 6" xfId="2790" xr:uid="{00000000-0005-0000-0000-00002E0C0000}"/>
    <cellStyle name="Output 16 6 2" xfId="6174" xr:uid="{00000000-0005-0000-0000-00002F0C0000}"/>
    <cellStyle name="Output 16 6 3" xfId="8402" xr:uid="{00000000-0005-0000-0000-0000300C0000}"/>
    <cellStyle name="Output 16 7" xfId="4644" xr:uid="{00000000-0005-0000-0000-0000310C0000}"/>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3" xfId="8615" xr:uid="{00000000-0005-0000-0000-0000360C0000}"/>
    <cellStyle name="Output 17 2 3" xfId="5157" xr:uid="{00000000-0005-0000-0000-0000370C0000}"/>
    <cellStyle name="Output 17 2 4" xfId="8040" xr:uid="{00000000-0005-0000-0000-0000380C0000}"/>
    <cellStyle name="Output 17 3" xfId="1506" xr:uid="{00000000-0005-0000-0000-0000390C0000}"/>
    <cellStyle name="Output 17 3 2" xfId="3221" xr:uid="{00000000-0005-0000-0000-00003A0C0000}"/>
    <cellStyle name="Output 17 3 2 2" xfId="6605" xr:uid="{00000000-0005-0000-0000-00003B0C0000}"/>
    <cellStyle name="Output 17 3 2 3" xfId="8448" xr:uid="{00000000-0005-0000-0000-00003C0C0000}"/>
    <cellStyle name="Output 17 3 3" xfId="4890" xr:uid="{00000000-0005-0000-0000-00003D0C0000}"/>
    <cellStyle name="Output 17 3 4" xfId="7873" xr:uid="{00000000-0005-0000-0000-00003E0C0000}"/>
    <cellStyle name="Output 17 4" xfId="1525" xr:uid="{00000000-0005-0000-0000-00003F0C0000}"/>
    <cellStyle name="Output 17 4 2" xfId="3240" xr:uid="{00000000-0005-0000-0000-0000400C0000}"/>
    <cellStyle name="Output 17 4 2 2" xfId="6624" xr:uid="{00000000-0005-0000-0000-0000410C0000}"/>
    <cellStyle name="Output 17 4 2 3" xfId="8459" xr:uid="{00000000-0005-0000-0000-0000420C0000}"/>
    <cellStyle name="Output 17 4 3" xfId="4909" xr:uid="{00000000-0005-0000-0000-0000430C0000}"/>
    <cellStyle name="Output 17 4 4" xfId="7884" xr:uid="{00000000-0005-0000-0000-0000440C0000}"/>
    <cellStyle name="Output 17 5" xfId="2328" xr:uid="{00000000-0005-0000-0000-0000450C0000}"/>
    <cellStyle name="Output 17 5 2" xfId="4043" xr:uid="{00000000-0005-0000-0000-0000460C0000}"/>
    <cellStyle name="Output 17 5 2 2" xfId="7427" xr:uid="{00000000-0005-0000-0000-0000470C0000}"/>
    <cellStyle name="Output 17 5 2 3" xfId="8863" xr:uid="{00000000-0005-0000-0000-0000480C0000}"/>
    <cellStyle name="Output 17 5 3" xfId="5712" xr:uid="{00000000-0005-0000-0000-0000490C0000}"/>
    <cellStyle name="Output 17 5 4" xfId="8288" xr:uid="{00000000-0005-0000-0000-00004A0C0000}"/>
    <cellStyle name="Output 17 6" xfId="2791" xr:uid="{00000000-0005-0000-0000-00004B0C0000}"/>
    <cellStyle name="Output 17 6 2" xfId="6175" xr:uid="{00000000-0005-0000-0000-00004C0C0000}"/>
    <cellStyle name="Output 17 6 3" xfId="8403" xr:uid="{00000000-0005-0000-0000-00004D0C0000}"/>
    <cellStyle name="Output 17 7" xfId="4645" xr:uid="{00000000-0005-0000-0000-00004E0C0000}"/>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3" xfId="8614" xr:uid="{00000000-0005-0000-0000-0000530C0000}"/>
    <cellStyle name="Output 18 2 3" xfId="5156" xr:uid="{00000000-0005-0000-0000-0000540C0000}"/>
    <cellStyle name="Output 18 2 4" xfId="8039" xr:uid="{00000000-0005-0000-0000-0000550C0000}"/>
    <cellStyle name="Output 18 3" xfId="1729" xr:uid="{00000000-0005-0000-0000-0000560C0000}"/>
    <cellStyle name="Output 18 3 2" xfId="3444" xr:uid="{00000000-0005-0000-0000-0000570C0000}"/>
    <cellStyle name="Output 18 3 2 2" xfId="6828" xr:uid="{00000000-0005-0000-0000-0000580C0000}"/>
    <cellStyle name="Output 18 3 2 3" xfId="8581" xr:uid="{00000000-0005-0000-0000-0000590C0000}"/>
    <cellStyle name="Output 18 3 3" xfId="5113" xr:uid="{00000000-0005-0000-0000-00005A0C0000}"/>
    <cellStyle name="Output 18 3 4" xfId="8006" xr:uid="{00000000-0005-0000-0000-00005B0C0000}"/>
    <cellStyle name="Output 18 4" xfId="1748" xr:uid="{00000000-0005-0000-0000-00005C0C0000}"/>
    <cellStyle name="Output 18 4 2" xfId="3463" xr:uid="{00000000-0005-0000-0000-00005D0C0000}"/>
    <cellStyle name="Output 18 4 2 2" xfId="6847" xr:uid="{00000000-0005-0000-0000-00005E0C0000}"/>
    <cellStyle name="Output 18 4 2 3" xfId="8592" xr:uid="{00000000-0005-0000-0000-00005F0C0000}"/>
    <cellStyle name="Output 18 4 3" xfId="5132" xr:uid="{00000000-0005-0000-0000-0000600C0000}"/>
    <cellStyle name="Output 18 4 4" xfId="8017" xr:uid="{00000000-0005-0000-0000-0000610C0000}"/>
    <cellStyle name="Output 18 5" xfId="2329" xr:uid="{00000000-0005-0000-0000-0000620C0000}"/>
    <cellStyle name="Output 18 5 2" xfId="4044" xr:uid="{00000000-0005-0000-0000-0000630C0000}"/>
    <cellStyle name="Output 18 5 2 2" xfId="7428" xr:uid="{00000000-0005-0000-0000-0000640C0000}"/>
    <cellStyle name="Output 18 5 2 3" xfId="8864" xr:uid="{00000000-0005-0000-0000-0000650C0000}"/>
    <cellStyle name="Output 18 5 3" xfId="5713" xr:uid="{00000000-0005-0000-0000-0000660C0000}"/>
    <cellStyle name="Output 18 5 4" xfId="8289" xr:uid="{00000000-0005-0000-0000-0000670C0000}"/>
    <cellStyle name="Output 18 6" xfId="2792" xr:uid="{00000000-0005-0000-0000-0000680C0000}"/>
    <cellStyle name="Output 18 6 2" xfId="6176" xr:uid="{00000000-0005-0000-0000-0000690C0000}"/>
    <cellStyle name="Output 18 6 3" xfId="8404" xr:uid="{00000000-0005-0000-0000-00006A0C0000}"/>
    <cellStyle name="Output 18 7" xfId="4646" xr:uid="{00000000-0005-0000-0000-00006B0C0000}"/>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3" xfId="8613" xr:uid="{00000000-0005-0000-0000-0000700C0000}"/>
    <cellStyle name="Output 19 2 3" xfId="5155" xr:uid="{00000000-0005-0000-0000-0000710C0000}"/>
    <cellStyle name="Output 19 2 4" xfId="8038" xr:uid="{00000000-0005-0000-0000-0000720C0000}"/>
    <cellStyle name="Output 19 3" xfId="1657" xr:uid="{00000000-0005-0000-0000-0000730C0000}"/>
    <cellStyle name="Output 19 3 2" xfId="3372" xr:uid="{00000000-0005-0000-0000-0000740C0000}"/>
    <cellStyle name="Output 19 3 2 2" xfId="6756" xr:uid="{00000000-0005-0000-0000-0000750C0000}"/>
    <cellStyle name="Output 19 3 2 3" xfId="8539" xr:uid="{00000000-0005-0000-0000-0000760C0000}"/>
    <cellStyle name="Output 19 3 3" xfId="5041" xr:uid="{00000000-0005-0000-0000-0000770C0000}"/>
    <cellStyle name="Output 19 3 4" xfId="7964" xr:uid="{00000000-0005-0000-0000-0000780C0000}"/>
    <cellStyle name="Output 19 4" xfId="1676" xr:uid="{00000000-0005-0000-0000-0000790C0000}"/>
    <cellStyle name="Output 19 4 2" xfId="3391" xr:uid="{00000000-0005-0000-0000-00007A0C0000}"/>
    <cellStyle name="Output 19 4 2 2" xfId="6775" xr:uid="{00000000-0005-0000-0000-00007B0C0000}"/>
    <cellStyle name="Output 19 4 2 3" xfId="8551" xr:uid="{00000000-0005-0000-0000-00007C0C0000}"/>
    <cellStyle name="Output 19 4 3" xfId="5060" xr:uid="{00000000-0005-0000-0000-00007D0C0000}"/>
    <cellStyle name="Output 19 4 4" xfId="7976" xr:uid="{00000000-0005-0000-0000-00007E0C0000}"/>
    <cellStyle name="Output 19 5" xfId="2330" xr:uid="{00000000-0005-0000-0000-00007F0C0000}"/>
    <cellStyle name="Output 19 5 2" xfId="4045" xr:uid="{00000000-0005-0000-0000-0000800C0000}"/>
    <cellStyle name="Output 19 5 2 2" xfId="7429" xr:uid="{00000000-0005-0000-0000-0000810C0000}"/>
    <cellStyle name="Output 19 5 2 3" xfId="8865" xr:uid="{00000000-0005-0000-0000-0000820C0000}"/>
    <cellStyle name="Output 19 5 3" xfId="5714" xr:uid="{00000000-0005-0000-0000-0000830C0000}"/>
    <cellStyle name="Output 19 5 4" xfId="8290" xr:uid="{00000000-0005-0000-0000-0000840C0000}"/>
    <cellStyle name="Output 19 6" xfId="2793" xr:uid="{00000000-0005-0000-0000-0000850C0000}"/>
    <cellStyle name="Output 19 6 2" xfId="6177" xr:uid="{00000000-0005-0000-0000-0000860C0000}"/>
    <cellStyle name="Output 19 6 3" xfId="8405" xr:uid="{00000000-0005-0000-0000-0000870C0000}"/>
    <cellStyle name="Output 19 7" xfId="4647" xr:uid="{00000000-0005-0000-0000-0000880C0000}"/>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3" xfId="8612" xr:uid="{00000000-0005-0000-0000-00008D0C0000}"/>
    <cellStyle name="Output 2 2 3" xfId="5154" xr:uid="{00000000-0005-0000-0000-00008E0C0000}"/>
    <cellStyle name="Output 2 2 4" xfId="8037" xr:uid="{00000000-0005-0000-0000-00008F0C0000}"/>
    <cellStyle name="Output 2 3" xfId="1578" xr:uid="{00000000-0005-0000-0000-0000900C0000}"/>
    <cellStyle name="Output 2 3 2" xfId="3293" xr:uid="{00000000-0005-0000-0000-0000910C0000}"/>
    <cellStyle name="Output 2 3 2 2" xfId="6677" xr:uid="{00000000-0005-0000-0000-0000920C0000}"/>
    <cellStyle name="Output 2 3 2 3" xfId="8490" xr:uid="{00000000-0005-0000-0000-0000930C0000}"/>
    <cellStyle name="Output 2 3 3" xfId="4962" xr:uid="{00000000-0005-0000-0000-0000940C0000}"/>
    <cellStyle name="Output 2 3 4" xfId="7915" xr:uid="{00000000-0005-0000-0000-0000950C0000}"/>
    <cellStyle name="Output 2 4" xfId="1597" xr:uid="{00000000-0005-0000-0000-0000960C0000}"/>
    <cellStyle name="Output 2 4 2" xfId="3312" xr:uid="{00000000-0005-0000-0000-0000970C0000}"/>
    <cellStyle name="Output 2 4 2 2" xfId="6696" xr:uid="{00000000-0005-0000-0000-0000980C0000}"/>
    <cellStyle name="Output 2 4 2 3" xfId="8502" xr:uid="{00000000-0005-0000-0000-0000990C0000}"/>
    <cellStyle name="Output 2 4 3" xfId="4981" xr:uid="{00000000-0005-0000-0000-00009A0C0000}"/>
    <cellStyle name="Output 2 4 4" xfId="7927" xr:uid="{00000000-0005-0000-0000-00009B0C0000}"/>
    <cellStyle name="Output 2 5" xfId="2331" xr:uid="{00000000-0005-0000-0000-00009C0C0000}"/>
    <cellStyle name="Output 2 5 2" xfId="4046" xr:uid="{00000000-0005-0000-0000-00009D0C0000}"/>
    <cellStyle name="Output 2 5 2 2" xfId="7430" xr:uid="{00000000-0005-0000-0000-00009E0C0000}"/>
    <cellStyle name="Output 2 5 2 3" xfId="8866" xr:uid="{00000000-0005-0000-0000-00009F0C0000}"/>
    <cellStyle name="Output 2 5 3" xfId="5715" xr:uid="{00000000-0005-0000-0000-0000A00C0000}"/>
    <cellStyle name="Output 2 5 4" xfId="8291" xr:uid="{00000000-0005-0000-0000-0000A10C0000}"/>
    <cellStyle name="Output 2 6" xfId="2794" xr:uid="{00000000-0005-0000-0000-0000A20C0000}"/>
    <cellStyle name="Output 2 6 2" xfId="6178" xr:uid="{00000000-0005-0000-0000-0000A30C0000}"/>
    <cellStyle name="Output 2 6 3" xfId="8406" xr:uid="{00000000-0005-0000-0000-0000A40C0000}"/>
    <cellStyle name="Output 2 7" xfId="4648" xr:uid="{00000000-0005-0000-0000-0000A50C0000}"/>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3" xfId="8611" xr:uid="{00000000-0005-0000-0000-0000AA0C0000}"/>
    <cellStyle name="Output 20 2 3" xfId="5153" xr:uid="{00000000-0005-0000-0000-0000AB0C0000}"/>
    <cellStyle name="Output 20 2 4" xfId="8036" xr:uid="{00000000-0005-0000-0000-0000AC0C0000}"/>
    <cellStyle name="Output 20 3" xfId="1505" xr:uid="{00000000-0005-0000-0000-0000AD0C0000}"/>
    <cellStyle name="Output 20 3 2" xfId="3220" xr:uid="{00000000-0005-0000-0000-0000AE0C0000}"/>
    <cellStyle name="Output 20 3 2 2" xfId="6604" xr:uid="{00000000-0005-0000-0000-0000AF0C0000}"/>
    <cellStyle name="Output 20 3 2 3" xfId="8447" xr:uid="{00000000-0005-0000-0000-0000B00C0000}"/>
    <cellStyle name="Output 20 3 3" xfId="4889" xr:uid="{00000000-0005-0000-0000-0000B10C0000}"/>
    <cellStyle name="Output 20 3 4" xfId="7872" xr:uid="{00000000-0005-0000-0000-0000B20C0000}"/>
    <cellStyle name="Output 20 4" xfId="1524" xr:uid="{00000000-0005-0000-0000-0000B30C0000}"/>
    <cellStyle name="Output 20 4 2" xfId="3239" xr:uid="{00000000-0005-0000-0000-0000B40C0000}"/>
    <cellStyle name="Output 20 4 2 2" xfId="6623" xr:uid="{00000000-0005-0000-0000-0000B50C0000}"/>
    <cellStyle name="Output 20 4 2 3" xfId="8458" xr:uid="{00000000-0005-0000-0000-0000B60C0000}"/>
    <cellStyle name="Output 20 4 3" xfId="4908" xr:uid="{00000000-0005-0000-0000-0000B70C0000}"/>
    <cellStyle name="Output 20 4 4" xfId="7883" xr:uid="{00000000-0005-0000-0000-0000B80C0000}"/>
    <cellStyle name="Output 20 5" xfId="2332" xr:uid="{00000000-0005-0000-0000-0000B90C0000}"/>
    <cellStyle name="Output 20 5 2" xfId="4047" xr:uid="{00000000-0005-0000-0000-0000BA0C0000}"/>
    <cellStyle name="Output 20 5 2 2" xfId="7431" xr:uid="{00000000-0005-0000-0000-0000BB0C0000}"/>
    <cellStyle name="Output 20 5 2 3" xfId="8867" xr:uid="{00000000-0005-0000-0000-0000BC0C0000}"/>
    <cellStyle name="Output 20 5 3" xfId="5716" xr:uid="{00000000-0005-0000-0000-0000BD0C0000}"/>
    <cellStyle name="Output 20 5 4" xfId="8292" xr:uid="{00000000-0005-0000-0000-0000BE0C0000}"/>
    <cellStyle name="Output 20 6" xfId="2795" xr:uid="{00000000-0005-0000-0000-0000BF0C0000}"/>
    <cellStyle name="Output 20 6 2" xfId="6179" xr:uid="{00000000-0005-0000-0000-0000C00C0000}"/>
    <cellStyle name="Output 20 6 3" xfId="8407" xr:uid="{00000000-0005-0000-0000-0000C10C0000}"/>
    <cellStyle name="Output 20 7" xfId="4649" xr:uid="{00000000-0005-0000-0000-0000C20C0000}"/>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3" xfId="8610" xr:uid="{00000000-0005-0000-0000-0000C70C0000}"/>
    <cellStyle name="Output 21 2 3" xfId="5152" xr:uid="{00000000-0005-0000-0000-0000C80C0000}"/>
    <cellStyle name="Output 21 2 4" xfId="8035" xr:uid="{00000000-0005-0000-0000-0000C90C0000}"/>
    <cellStyle name="Output 21 3" xfId="1728" xr:uid="{00000000-0005-0000-0000-0000CA0C0000}"/>
    <cellStyle name="Output 21 3 2" xfId="3443" xr:uid="{00000000-0005-0000-0000-0000CB0C0000}"/>
    <cellStyle name="Output 21 3 2 2" xfId="6827" xr:uid="{00000000-0005-0000-0000-0000CC0C0000}"/>
    <cellStyle name="Output 21 3 2 3" xfId="8580" xr:uid="{00000000-0005-0000-0000-0000CD0C0000}"/>
    <cellStyle name="Output 21 3 3" xfId="5112" xr:uid="{00000000-0005-0000-0000-0000CE0C0000}"/>
    <cellStyle name="Output 21 3 4" xfId="8005" xr:uid="{00000000-0005-0000-0000-0000CF0C0000}"/>
    <cellStyle name="Output 21 4" xfId="1747" xr:uid="{00000000-0005-0000-0000-0000D00C0000}"/>
    <cellStyle name="Output 21 4 2" xfId="3462" xr:uid="{00000000-0005-0000-0000-0000D10C0000}"/>
    <cellStyle name="Output 21 4 2 2" xfId="6846" xr:uid="{00000000-0005-0000-0000-0000D20C0000}"/>
    <cellStyle name="Output 21 4 2 3" xfId="8591" xr:uid="{00000000-0005-0000-0000-0000D30C0000}"/>
    <cellStyle name="Output 21 4 3" xfId="5131" xr:uid="{00000000-0005-0000-0000-0000D40C0000}"/>
    <cellStyle name="Output 21 4 4" xfId="8016" xr:uid="{00000000-0005-0000-0000-0000D50C0000}"/>
    <cellStyle name="Output 21 5" xfId="2333" xr:uid="{00000000-0005-0000-0000-0000D60C0000}"/>
    <cellStyle name="Output 21 5 2" xfId="4048" xr:uid="{00000000-0005-0000-0000-0000D70C0000}"/>
    <cellStyle name="Output 21 5 2 2" xfId="7432" xr:uid="{00000000-0005-0000-0000-0000D80C0000}"/>
    <cellStyle name="Output 21 5 2 3" xfId="8868" xr:uid="{00000000-0005-0000-0000-0000D90C0000}"/>
    <cellStyle name="Output 21 5 3" xfId="5717" xr:uid="{00000000-0005-0000-0000-0000DA0C0000}"/>
    <cellStyle name="Output 21 5 4" xfId="8293" xr:uid="{00000000-0005-0000-0000-0000DB0C0000}"/>
    <cellStyle name="Output 21 6" xfId="2796" xr:uid="{00000000-0005-0000-0000-0000DC0C0000}"/>
    <cellStyle name="Output 21 6 2" xfId="6180" xr:uid="{00000000-0005-0000-0000-0000DD0C0000}"/>
    <cellStyle name="Output 21 6 3" xfId="8408" xr:uid="{00000000-0005-0000-0000-0000DE0C0000}"/>
    <cellStyle name="Output 21 7" xfId="4650" xr:uid="{00000000-0005-0000-0000-0000DF0C0000}"/>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3" xfId="8609" xr:uid="{00000000-0005-0000-0000-0000E40C0000}"/>
    <cellStyle name="Output 22 2 3" xfId="5151" xr:uid="{00000000-0005-0000-0000-0000E50C0000}"/>
    <cellStyle name="Output 22 2 4" xfId="8034" xr:uid="{00000000-0005-0000-0000-0000E60C0000}"/>
    <cellStyle name="Output 22 3" xfId="1656" xr:uid="{00000000-0005-0000-0000-0000E70C0000}"/>
    <cellStyle name="Output 22 3 2" xfId="3371" xr:uid="{00000000-0005-0000-0000-0000E80C0000}"/>
    <cellStyle name="Output 22 3 2 2" xfId="6755" xr:uid="{00000000-0005-0000-0000-0000E90C0000}"/>
    <cellStyle name="Output 22 3 2 3" xfId="8538" xr:uid="{00000000-0005-0000-0000-0000EA0C0000}"/>
    <cellStyle name="Output 22 3 3" xfId="5040" xr:uid="{00000000-0005-0000-0000-0000EB0C0000}"/>
    <cellStyle name="Output 22 3 4" xfId="7963" xr:uid="{00000000-0005-0000-0000-0000EC0C0000}"/>
    <cellStyle name="Output 22 4" xfId="1675" xr:uid="{00000000-0005-0000-0000-0000ED0C0000}"/>
    <cellStyle name="Output 22 4 2" xfId="3390" xr:uid="{00000000-0005-0000-0000-0000EE0C0000}"/>
    <cellStyle name="Output 22 4 2 2" xfId="6774" xr:uid="{00000000-0005-0000-0000-0000EF0C0000}"/>
    <cellStyle name="Output 22 4 2 3" xfId="8550" xr:uid="{00000000-0005-0000-0000-0000F00C0000}"/>
    <cellStyle name="Output 22 4 3" xfId="5059" xr:uid="{00000000-0005-0000-0000-0000F10C0000}"/>
    <cellStyle name="Output 22 4 4" xfId="7975" xr:uid="{00000000-0005-0000-0000-0000F20C0000}"/>
    <cellStyle name="Output 22 5" xfId="2334" xr:uid="{00000000-0005-0000-0000-0000F30C0000}"/>
    <cellStyle name="Output 22 5 2" xfId="4049" xr:uid="{00000000-0005-0000-0000-0000F40C0000}"/>
    <cellStyle name="Output 22 5 2 2" xfId="7433" xr:uid="{00000000-0005-0000-0000-0000F50C0000}"/>
    <cellStyle name="Output 22 5 2 3" xfId="8869" xr:uid="{00000000-0005-0000-0000-0000F60C0000}"/>
    <cellStyle name="Output 22 5 3" xfId="5718" xr:uid="{00000000-0005-0000-0000-0000F70C0000}"/>
    <cellStyle name="Output 22 5 4" xfId="8294" xr:uid="{00000000-0005-0000-0000-0000F80C0000}"/>
    <cellStyle name="Output 22 6" xfId="2797" xr:uid="{00000000-0005-0000-0000-0000F90C0000}"/>
    <cellStyle name="Output 22 6 2" xfId="6181" xr:uid="{00000000-0005-0000-0000-0000FA0C0000}"/>
    <cellStyle name="Output 22 6 3" xfId="8409" xr:uid="{00000000-0005-0000-0000-0000FB0C0000}"/>
    <cellStyle name="Output 22 7" xfId="4651" xr:uid="{00000000-0005-0000-0000-0000FC0C0000}"/>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3" xfId="8608" xr:uid="{00000000-0005-0000-0000-0000010D0000}"/>
    <cellStyle name="Output 23 2 3" xfId="5150" xr:uid="{00000000-0005-0000-0000-0000020D0000}"/>
    <cellStyle name="Output 23 2 4" xfId="8033" xr:uid="{00000000-0005-0000-0000-0000030D0000}"/>
    <cellStyle name="Output 23 3" xfId="1577" xr:uid="{00000000-0005-0000-0000-0000040D0000}"/>
    <cellStyle name="Output 23 3 2" xfId="3292" xr:uid="{00000000-0005-0000-0000-0000050D0000}"/>
    <cellStyle name="Output 23 3 2 2" xfId="6676" xr:uid="{00000000-0005-0000-0000-0000060D0000}"/>
    <cellStyle name="Output 23 3 2 3" xfId="8489" xr:uid="{00000000-0005-0000-0000-0000070D0000}"/>
    <cellStyle name="Output 23 3 3" xfId="4961" xr:uid="{00000000-0005-0000-0000-0000080D0000}"/>
    <cellStyle name="Output 23 3 4" xfId="7914" xr:uid="{00000000-0005-0000-0000-0000090D0000}"/>
    <cellStyle name="Output 23 4" xfId="1596" xr:uid="{00000000-0005-0000-0000-00000A0D0000}"/>
    <cellStyle name="Output 23 4 2" xfId="3311" xr:uid="{00000000-0005-0000-0000-00000B0D0000}"/>
    <cellStyle name="Output 23 4 2 2" xfId="6695" xr:uid="{00000000-0005-0000-0000-00000C0D0000}"/>
    <cellStyle name="Output 23 4 2 3" xfId="8501" xr:uid="{00000000-0005-0000-0000-00000D0D0000}"/>
    <cellStyle name="Output 23 4 3" xfId="4980" xr:uid="{00000000-0005-0000-0000-00000E0D0000}"/>
    <cellStyle name="Output 23 4 4" xfId="7926" xr:uid="{00000000-0005-0000-0000-00000F0D0000}"/>
    <cellStyle name="Output 23 5" xfId="2335" xr:uid="{00000000-0005-0000-0000-0000100D0000}"/>
    <cellStyle name="Output 23 5 2" xfId="4050" xr:uid="{00000000-0005-0000-0000-0000110D0000}"/>
    <cellStyle name="Output 23 5 2 2" xfId="7434" xr:uid="{00000000-0005-0000-0000-0000120D0000}"/>
    <cellStyle name="Output 23 5 2 3" xfId="8870" xr:uid="{00000000-0005-0000-0000-0000130D0000}"/>
    <cellStyle name="Output 23 5 3" xfId="5719" xr:uid="{00000000-0005-0000-0000-0000140D0000}"/>
    <cellStyle name="Output 23 5 4" xfId="8295" xr:uid="{00000000-0005-0000-0000-0000150D0000}"/>
    <cellStyle name="Output 23 6" xfId="2798" xr:uid="{00000000-0005-0000-0000-0000160D0000}"/>
    <cellStyle name="Output 23 6 2" xfId="6182" xr:uid="{00000000-0005-0000-0000-0000170D0000}"/>
    <cellStyle name="Output 23 6 3" xfId="8410" xr:uid="{00000000-0005-0000-0000-0000180D0000}"/>
    <cellStyle name="Output 23 7" xfId="4652" xr:uid="{00000000-0005-0000-0000-0000190D0000}"/>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3" xfId="8607" xr:uid="{00000000-0005-0000-0000-00001E0D0000}"/>
    <cellStyle name="Output 24 2 3" xfId="5149" xr:uid="{00000000-0005-0000-0000-00001F0D0000}"/>
    <cellStyle name="Output 24 2 4" xfId="8032" xr:uid="{00000000-0005-0000-0000-0000200D0000}"/>
    <cellStyle name="Output 24 3" xfId="1504" xr:uid="{00000000-0005-0000-0000-0000210D0000}"/>
    <cellStyle name="Output 24 3 2" xfId="3219" xr:uid="{00000000-0005-0000-0000-0000220D0000}"/>
    <cellStyle name="Output 24 3 2 2" xfId="6603" xr:uid="{00000000-0005-0000-0000-0000230D0000}"/>
    <cellStyle name="Output 24 3 2 3" xfId="8446" xr:uid="{00000000-0005-0000-0000-0000240D0000}"/>
    <cellStyle name="Output 24 3 3" xfId="4888" xr:uid="{00000000-0005-0000-0000-0000250D0000}"/>
    <cellStyle name="Output 24 3 4" xfId="7871" xr:uid="{00000000-0005-0000-0000-0000260D0000}"/>
    <cellStyle name="Output 24 4" xfId="1523" xr:uid="{00000000-0005-0000-0000-0000270D0000}"/>
    <cellStyle name="Output 24 4 2" xfId="3238" xr:uid="{00000000-0005-0000-0000-0000280D0000}"/>
    <cellStyle name="Output 24 4 2 2" xfId="6622" xr:uid="{00000000-0005-0000-0000-0000290D0000}"/>
    <cellStyle name="Output 24 4 2 3" xfId="8457" xr:uid="{00000000-0005-0000-0000-00002A0D0000}"/>
    <cellStyle name="Output 24 4 3" xfId="4907" xr:uid="{00000000-0005-0000-0000-00002B0D0000}"/>
    <cellStyle name="Output 24 4 4" xfId="7882" xr:uid="{00000000-0005-0000-0000-00002C0D0000}"/>
    <cellStyle name="Output 24 5" xfId="2336" xr:uid="{00000000-0005-0000-0000-00002D0D0000}"/>
    <cellStyle name="Output 24 5 2" xfId="4051" xr:uid="{00000000-0005-0000-0000-00002E0D0000}"/>
    <cellStyle name="Output 24 5 2 2" xfId="7435" xr:uid="{00000000-0005-0000-0000-00002F0D0000}"/>
    <cellStyle name="Output 24 5 2 3" xfId="8871" xr:uid="{00000000-0005-0000-0000-0000300D0000}"/>
    <cellStyle name="Output 24 5 3" xfId="5720" xr:uid="{00000000-0005-0000-0000-0000310D0000}"/>
    <cellStyle name="Output 24 5 4" xfId="8296" xr:uid="{00000000-0005-0000-0000-0000320D0000}"/>
    <cellStyle name="Output 24 6" xfId="2799" xr:uid="{00000000-0005-0000-0000-0000330D0000}"/>
    <cellStyle name="Output 24 6 2" xfId="6183" xr:uid="{00000000-0005-0000-0000-0000340D0000}"/>
    <cellStyle name="Output 24 6 3" xfId="8411" xr:uid="{00000000-0005-0000-0000-0000350D0000}"/>
    <cellStyle name="Output 24 7" xfId="4653" xr:uid="{00000000-0005-0000-0000-0000360D0000}"/>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3" xfId="8606" xr:uid="{00000000-0005-0000-0000-00003B0D0000}"/>
    <cellStyle name="Output 3 2 3" xfId="5148" xr:uid="{00000000-0005-0000-0000-00003C0D0000}"/>
    <cellStyle name="Output 3 2 4" xfId="8031" xr:uid="{00000000-0005-0000-0000-00003D0D0000}"/>
    <cellStyle name="Output 3 3" xfId="1727" xr:uid="{00000000-0005-0000-0000-00003E0D0000}"/>
    <cellStyle name="Output 3 3 2" xfId="3442" xr:uid="{00000000-0005-0000-0000-00003F0D0000}"/>
    <cellStyle name="Output 3 3 2 2" xfId="6826" xr:uid="{00000000-0005-0000-0000-0000400D0000}"/>
    <cellStyle name="Output 3 3 2 3" xfId="8579" xr:uid="{00000000-0005-0000-0000-0000410D0000}"/>
    <cellStyle name="Output 3 3 3" xfId="5111" xr:uid="{00000000-0005-0000-0000-0000420D0000}"/>
    <cellStyle name="Output 3 3 4" xfId="8004" xr:uid="{00000000-0005-0000-0000-0000430D0000}"/>
    <cellStyle name="Output 3 4" xfId="1746" xr:uid="{00000000-0005-0000-0000-0000440D0000}"/>
    <cellStyle name="Output 3 4 2" xfId="3461" xr:uid="{00000000-0005-0000-0000-0000450D0000}"/>
    <cellStyle name="Output 3 4 2 2" xfId="6845" xr:uid="{00000000-0005-0000-0000-0000460D0000}"/>
    <cellStyle name="Output 3 4 2 3" xfId="8590" xr:uid="{00000000-0005-0000-0000-0000470D0000}"/>
    <cellStyle name="Output 3 4 3" xfId="5130" xr:uid="{00000000-0005-0000-0000-0000480D0000}"/>
    <cellStyle name="Output 3 4 4" xfId="8015" xr:uid="{00000000-0005-0000-0000-0000490D0000}"/>
    <cellStyle name="Output 3 5" xfId="2337" xr:uid="{00000000-0005-0000-0000-00004A0D0000}"/>
    <cellStyle name="Output 3 5 2" xfId="4052" xr:uid="{00000000-0005-0000-0000-00004B0D0000}"/>
    <cellStyle name="Output 3 5 2 2" xfId="7436" xr:uid="{00000000-0005-0000-0000-00004C0D0000}"/>
    <cellStyle name="Output 3 5 2 3" xfId="8872" xr:uid="{00000000-0005-0000-0000-00004D0D0000}"/>
    <cellStyle name="Output 3 5 3" xfId="5721" xr:uid="{00000000-0005-0000-0000-00004E0D0000}"/>
    <cellStyle name="Output 3 5 4" xfId="8297" xr:uid="{00000000-0005-0000-0000-00004F0D0000}"/>
    <cellStyle name="Output 3 6" xfId="2800" xr:uid="{00000000-0005-0000-0000-0000500D0000}"/>
    <cellStyle name="Output 3 6 2" xfId="6184" xr:uid="{00000000-0005-0000-0000-0000510D0000}"/>
    <cellStyle name="Output 3 6 3" xfId="8412" xr:uid="{00000000-0005-0000-0000-0000520D0000}"/>
    <cellStyle name="Output 3 7" xfId="4654" xr:uid="{00000000-0005-0000-0000-0000530D000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3" xfId="8605" xr:uid="{00000000-0005-0000-0000-0000580D0000}"/>
    <cellStyle name="Output 4 2 3" xfId="5147" xr:uid="{00000000-0005-0000-0000-0000590D0000}"/>
    <cellStyle name="Output 4 2 4" xfId="8030" xr:uid="{00000000-0005-0000-0000-00005A0D0000}"/>
    <cellStyle name="Output 4 3" xfId="1655" xr:uid="{00000000-0005-0000-0000-00005B0D0000}"/>
    <cellStyle name="Output 4 3 2" xfId="3370" xr:uid="{00000000-0005-0000-0000-00005C0D0000}"/>
    <cellStyle name="Output 4 3 2 2" xfId="6754" xr:uid="{00000000-0005-0000-0000-00005D0D0000}"/>
    <cellStyle name="Output 4 3 2 3" xfId="8537" xr:uid="{00000000-0005-0000-0000-00005E0D0000}"/>
    <cellStyle name="Output 4 3 3" xfId="5039" xr:uid="{00000000-0005-0000-0000-00005F0D0000}"/>
    <cellStyle name="Output 4 3 4" xfId="7962" xr:uid="{00000000-0005-0000-0000-0000600D0000}"/>
    <cellStyle name="Output 4 4" xfId="1674" xr:uid="{00000000-0005-0000-0000-0000610D0000}"/>
    <cellStyle name="Output 4 4 2" xfId="3389" xr:uid="{00000000-0005-0000-0000-0000620D0000}"/>
    <cellStyle name="Output 4 4 2 2" xfId="6773" xr:uid="{00000000-0005-0000-0000-0000630D0000}"/>
    <cellStyle name="Output 4 4 2 3" xfId="8549" xr:uid="{00000000-0005-0000-0000-0000640D0000}"/>
    <cellStyle name="Output 4 4 3" xfId="5058" xr:uid="{00000000-0005-0000-0000-0000650D0000}"/>
    <cellStyle name="Output 4 4 4" xfId="7974" xr:uid="{00000000-0005-0000-0000-0000660D0000}"/>
    <cellStyle name="Output 4 5" xfId="2338" xr:uid="{00000000-0005-0000-0000-0000670D0000}"/>
    <cellStyle name="Output 4 5 2" xfId="4053" xr:uid="{00000000-0005-0000-0000-0000680D0000}"/>
    <cellStyle name="Output 4 5 2 2" xfId="7437" xr:uid="{00000000-0005-0000-0000-0000690D0000}"/>
    <cellStyle name="Output 4 5 2 3" xfId="8873" xr:uid="{00000000-0005-0000-0000-00006A0D0000}"/>
    <cellStyle name="Output 4 5 3" xfId="5722" xr:uid="{00000000-0005-0000-0000-00006B0D0000}"/>
    <cellStyle name="Output 4 5 4" xfId="8298" xr:uid="{00000000-0005-0000-0000-00006C0D0000}"/>
    <cellStyle name="Output 4 6" xfId="2801" xr:uid="{00000000-0005-0000-0000-00006D0D0000}"/>
    <cellStyle name="Output 4 6 2" xfId="6185" xr:uid="{00000000-0005-0000-0000-00006E0D0000}"/>
    <cellStyle name="Output 4 6 3" xfId="8413" xr:uid="{00000000-0005-0000-0000-00006F0D0000}"/>
    <cellStyle name="Output 4 7" xfId="4655" xr:uid="{00000000-0005-0000-0000-0000700D0000}"/>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3" xfId="8604" xr:uid="{00000000-0005-0000-0000-0000750D0000}"/>
    <cellStyle name="Output 5 2 3" xfId="5146" xr:uid="{00000000-0005-0000-0000-0000760D0000}"/>
    <cellStyle name="Output 5 2 4" xfId="8029" xr:uid="{00000000-0005-0000-0000-0000770D0000}"/>
    <cellStyle name="Output 5 3" xfId="1576" xr:uid="{00000000-0005-0000-0000-0000780D0000}"/>
    <cellStyle name="Output 5 3 2" xfId="3291" xr:uid="{00000000-0005-0000-0000-0000790D0000}"/>
    <cellStyle name="Output 5 3 2 2" xfId="6675" xr:uid="{00000000-0005-0000-0000-00007A0D0000}"/>
    <cellStyle name="Output 5 3 2 3" xfId="8488" xr:uid="{00000000-0005-0000-0000-00007B0D0000}"/>
    <cellStyle name="Output 5 3 3" xfId="4960" xr:uid="{00000000-0005-0000-0000-00007C0D0000}"/>
    <cellStyle name="Output 5 3 4" xfId="7913" xr:uid="{00000000-0005-0000-0000-00007D0D0000}"/>
    <cellStyle name="Output 5 4" xfId="1595" xr:uid="{00000000-0005-0000-0000-00007E0D0000}"/>
    <cellStyle name="Output 5 4 2" xfId="3310" xr:uid="{00000000-0005-0000-0000-00007F0D0000}"/>
    <cellStyle name="Output 5 4 2 2" xfId="6694" xr:uid="{00000000-0005-0000-0000-0000800D0000}"/>
    <cellStyle name="Output 5 4 2 3" xfId="8500" xr:uid="{00000000-0005-0000-0000-0000810D0000}"/>
    <cellStyle name="Output 5 4 3" xfId="4979" xr:uid="{00000000-0005-0000-0000-0000820D0000}"/>
    <cellStyle name="Output 5 4 4" xfId="7925" xr:uid="{00000000-0005-0000-0000-0000830D0000}"/>
    <cellStyle name="Output 5 5" xfId="2339" xr:uid="{00000000-0005-0000-0000-0000840D0000}"/>
    <cellStyle name="Output 5 5 2" xfId="4054" xr:uid="{00000000-0005-0000-0000-0000850D0000}"/>
    <cellStyle name="Output 5 5 2 2" xfId="7438" xr:uid="{00000000-0005-0000-0000-0000860D0000}"/>
    <cellStyle name="Output 5 5 2 3" xfId="8874" xr:uid="{00000000-0005-0000-0000-0000870D0000}"/>
    <cellStyle name="Output 5 5 3" xfId="5723" xr:uid="{00000000-0005-0000-0000-0000880D0000}"/>
    <cellStyle name="Output 5 5 4" xfId="8299" xr:uid="{00000000-0005-0000-0000-0000890D0000}"/>
    <cellStyle name="Output 5 6" xfId="2802" xr:uid="{00000000-0005-0000-0000-00008A0D0000}"/>
    <cellStyle name="Output 5 6 2" xfId="6186" xr:uid="{00000000-0005-0000-0000-00008B0D0000}"/>
    <cellStyle name="Output 5 6 3" xfId="8414" xr:uid="{00000000-0005-0000-0000-00008C0D0000}"/>
    <cellStyle name="Output 5 7" xfId="4656" xr:uid="{00000000-0005-0000-0000-00008D0D0000}"/>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3" xfId="8603" xr:uid="{00000000-0005-0000-0000-0000920D0000}"/>
    <cellStyle name="Output 6 2 3" xfId="5145" xr:uid="{00000000-0005-0000-0000-0000930D0000}"/>
    <cellStyle name="Output 6 2 4" xfId="8028" xr:uid="{00000000-0005-0000-0000-0000940D0000}"/>
    <cellStyle name="Output 6 3" xfId="1503" xr:uid="{00000000-0005-0000-0000-0000950D0000}"/>
    <cellStyle name="Output 6 3 2" xfId="3218" xr:uid="{00000000-0005-0000-0000-0000960D0000}"/>
    <cellStyle name="Output 6 3 2 2" xfId="6602" xr:uid="{00000000-0005-0000-0000-0000970D0000}"/>
    <cellStyle name="Output 6 3 2 3" xfId="8445" xr:uid="{00000000-0005-0000-0000-0000980D0000}"/>
    <cellStyle name="Output 6 3 3" xfId="4887" xr:uid="{00000000-0005-0000-0000-0000990D0000}"/>
    <cellStyle name="Output 6 3 4" xfId="7870" xr:uid="{00000000-0005-0000-0000-00009A0D0000}"/>
    <cellStyle name="Output 6 4" xfId="1522" xr:uid="{00000000-0005-0000-0000-00009B0D0000}"/>
    <cellStyle name="Output 6 4 2" xfId="3237" xr:uid="{00000000-0005-0000-0000-00009C0D0000}"/>
    <cellStyle name="Output 6 4 2 2" xfId="6621" xr:uid="{00000000-0005-0000-0000-00009D0D0000}"/>
    <cellStyle name="Output 6 4 2 3" xfId="8456" xr:uid="{00000000-0005-0000-0000-00009E0D0000}"/>
    <cellStyle name="Output 6 4 3" xfId="4906" xr:uid="{00000000-0005-0000-0000-00009F0D0000}"/>
    <cellStyle name="Output 6 4 4" xfId="7881" xr:uid="{00000000-0005-0000-0000-0000A00D0000}"/>
    <cellStyle name="Output 6 5" xfId="2340" xr:uid="{00000000-0005-0000-0000-0000A10D0000}"/>
    <cellStyle name="Output 6 5 2" xfId="4055" xr:uid="{00000000-0005-0000-0000-0000A20D0000}"/>
    <cellStyle name="Output 6 5 2 2" xfId="7439" xr:uid="{00000000-0005-0000-0000-0000A30D0000}"/>
    <cellStyle name="Output 6 5 2 3" xfId="8875" xr:uid="{00000000-0005-0000-0000-0000A40D0000}"/>
    <cellStyle name="Output 6 5 3" xfId="5724" xr:uid="{00000000-0005-0000-0000-0000A50D0000}"/>
    <cellStyle name="Output 6 5 4" xfId="8300" xr:uid="{00000000-0005-0000-0000-0000A60D0000}"/>
    <cellStyle name="Output 6 6" xfId="2803" xr:uid="{00000000-0005-0000-0000-0000A70D0000}"/>
    <cellStyle name="Output 6 6 2" xfId="6187" xr:uid="{00000000-0005-0000-0000-0000A80D0000}"/>
    <cellStyle name="Output 6 6 3" xfId="8415" xr:uid="{00000000-0005-0000-0000-0000A90D0000}"/>
    <cellStyle name="Output 6 7" xfId="4657" xr:uid="{00000000-0005-0000-0000-0000AA0D0000}"/>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3" xfId="8602" xr:uid="{00000000-0005-0000-0000-0000AF0D0000}"/>
    <cellStyle name="Output 7 2 3" xfId="5144" xr:uid="{00000000-0005-0000-0000-0000B00D0000}"/>
    <cellStyle name="Output 7 2 4" xfId="8027" xr:uid="{00000000-0005-0000-0000-0000B10D0000}"/>
    <cellStyle name="Output 7 3" xfId="1726" xr:uid="{00000000-0005-0000-0000-0000B20D0000}"/>
    <cellStyle name="Output 7 3 2" xfId="3441" xr:uid="{00000000-0005-0000-0000-0000B30D0000}"/>
    <cellStyle name="Output 7 3 2 2" xfId="6825" xr:uid="{00000000-0005-0000-0000-0000B40D0000}"/>
    <cellStyle name="Output 7 3 2 3" xfId="8578" xr:uid="{00000000-0005-0000-0000-0000B50D0000}"/>
    <cellStyle name="Output 7 3 3" xfId="5110" xr:uid="{00000000-0005-0000-0000-0000B60D0000}"/>
    <cellStyle name="Output 7 3 4" xfId="8003" xr:uid="{00000000-0005-0000-0000-0000B70D0000}"/>
    <cellStyle name="Output 7 4" xfId="1745" xr:uid="{00000000-0005-0000-0000-0000B80D0000}"/>
    <cellStyle name="Output 7 4 2" xfId="3460" xr:uid="{00000000-0005-0000-0000-0000B90D0000}"/>
    <cellStyle name="Output 7 4 2 2" xfId="6844" xr:uid="{00000000-0005-0000-0000-0000BA0D0000}"/>
    <cellStyle name="Output 7 4 2 3" xfId="8589" xr:uid="{00000000-0005-0000-0000-0000BB0D0000}"/>
    <cellStyle name="Output 7 4 3" xfId="5129" xr:uid="{00000000-0005-0000-0000-0000BC0D0000}"/>
    <cellStyle name="Output 7 4 4" xfId="8014" xr:uid="{00000000-0005-0000-0000-0000BD0D0000}"/>
    <cellStyle name="Output 7 5" xfId="2341" xr:uid="{00000000-0005-0000-0000-0000BE0D0000}"/>
    <cellStyle name="Output 7 5 2" xfId="4056" xr:uid="{00000000-0005-0000-0000-0000BF0D0000}"/>
    <cellStyle name="Output 7 5 2 2" xfId="7440" xr:uid="{00000000-0005-0000-0000-0000C00D0000}"/>
    <cellStyle name="Output 7 5 2 3" xfId="8876" xr:uid="{00000000-0005-0000-0000-0000C10D0000}"/>
    <cellStyle name="Output 7 5 3" xfId="5725" xr:uid="{00000000-0005-0000-0000-0000C20D0000}"/>
    <cellStyle name="Output 7 5 4" xfId="8301" xr:uid="{00000000-0005-0000-0000-0000C30D0000}"/>
    <cellStyle name="Output 7 6" xfId="2804" xr:uid="{00000000-0005-0000-0000-0000C40D0000}"/>
    <cellStyle name="Output 7 6 2" xfId="6188" xr:uid="{00000000-0005-0000-0000-0000C50D0000}"/>
    <cellStyle name="Output 7 6 3" xfId="8416" xr:uid="{00000000-0005-0000-0000-0000C60D0000}"/>
    <cellStyle name="Output 7 7" xfId="4658" xr:uid="{00000000-0005-0000-0000-0000C70D0000}"/>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3" xfId="8601" xr:uid="{00000000-0005-0000-0000-0000CC0D0000}"/>
    <cellStyle name="Output 8 2 3" xfId="5143" xr:uid="{00000000-0005-0000-0000-0000CD0D0000}"/>
    <cellStyle name="Output 8 2 4" xfId="8026" xr:uid="{00000000-0005-0000-0000-0000CE0D0000}"/>
    <cellStyle name="Output 8 3" xfId="1654" xr:uid="{00000000-0005-0000-0000-0000CF0D0000}"/>
    <cellStyle name="Output 8 3 2" xfId="3369" xr:uid="{00000000-0005-0000-0000-0000D00D0000}"/>
    <cellStyle name="Output 8 3 2 2" xfId="6753" xr:uid="{00000000-0005-0000-0000-0000D10D0000}"/>
    <cellStyle name="Output 8 3 2 3" xfId="8536" xr:uid="{00000000-0005-0000-0000-0000D20D0000}"/>
    <cellStyle name="Output 8 3 3" xfId="5038" xr:uid="{00000000-0005-0000-0000-0000D30D0000}"/>
    <cellStyle name="Output 8 3 4" xfId="7961" xr:uid="{00000000-0005-0000-0000-0000D40D0000}"/>
    <cellStyle name="Output 8 4" xfId="1673" xr:uid="{00000000-0005-0000-0000-0000D50D0000}"/>
    <cellStyle name="Output 8 4 2" xfId="3388" xr:uid="{00000000-0005-0000-0000-0000D60D0000}"/>
    <cellStyle name="Output 8 4 2 2" xfId="6772" xr:uid="{00000000-0005-0000-0000-0000D70D0000}"/>
    <cellStyle name="Output 8 4 2 3" xfId="8548" xr:uid="{00000000-0005-0000-0000-0000D80D0000}"/>
    <cellStyle name="Output 8 4 3" xfId="5057" xr:uid="{00000000-0005-0000-0000-0000D90D0000}"/>
    <cellStyle name="Output 8 4 4" xfId="7973" xr:uid="{00000000-0005-0000-0000-0000DA0D0000}"/>
    <cellStyle name="Output 8 5" xfId="2342" xr:uid="{00000000-0005-0000-0000-0000DB0D0000}"/>
    <cellStyle name="Output 8 5 2" xfId="4057" xr:uid="{00000000-0005-0000-0000-0000DC0D0000}"/>
    <cellStyle name="Output 8 5 2 2" xfId="7441" xr:uid="{00000000-0005-0000-0000-0000DD0D0000}"/>
    <cellStyle name="Output 8 5 2 3" xfId="8877" xr:uid="{00000000-0005-0000-0000-0000DE0D0000}"/>
    <cellStyle name="Output 8 5 3" xfId="5726" xr:uid="{00000000-0005-0000-0000-0000DF0D0000}"/>
    <cellStyle name="Output 8 5 4" xfId="8302" xr:uid="{00000000-0005-0000-0000-0000E00D0000}"/>
    <cellStyle name="Output 8 6" xfId="2805" xr:uid="{00000000-0005-0000-0000-0000E10D0000}"/>
    <cellStyle name="Output 8 6 2" xfId="6189" xr:uid="{00000000-0005-0000-0000-0000E20D0000}"/>
    <cellStyle name="Output 8 6 3" xfId="8417" xr:uid="{00000000-0005-0000-0000-0000E30D0000}"/>
    <cellStyle name="Output 8 7" xfId="4659" xr:uid="{00000000-0005-0000-0000-0000E40D0000}"/>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3" xfId="8600" xr:uid="{00000000-0005-0000-0000-0000E90D0000}"/>
    <cellStyle name="Output 9 2 3" xfId="5142" xr:uid="{00000000-0005-0000-0000-0000EA0D0000}"/>
    <cellStyle name="Output 9 2 4" xfId="8025" xr:uid="{00000000-0005-0000-0000-0000EB0D0000}"/>
    <cellStyle name="Output 9 3" xfId="1575" xr:uid="{00000000-0005-0000-0000-0000EC0D0000}"/>
    <cellStyle name="Output 9 3 2" xfId="3290" xr:uid="{00000000-0005-0000-0000-0000ED0D0000}"/>
    <cellStyle name="Output 9 3 2 2" xfId="6674" xr:uid="{00000000-0005-0000-0000-0000EE0D0000}"/>
    <cellStyle name="Output 9 3 2 3" xfId="8487" xr:uid="{00000000-0005-0000-0000-0000EF0D0000}"/>
    <cellStyle name="Output 9 3 3" xfId="4959" xr:uid="{00000000-0005-0000-0000-0000F00D0000}"/>
    <cellStyle name="Output 9 3 4" xfId="7912" xr:uid="{00000000-0005-0000-0000-0000F10D0000}"/>
    <cellStyle name="Output 9 4" xfId="1594" xr:uid="{00000000-0005-0000-0000-0000F20D0000}"/>
    <cellStyle name="Output 9 4 2" xfId="3309" xr:uid="{00000000-0005-0000-0000-0000F30D0000}"/>
    <cellStyle name="Output 9 4 2 2" xfId="6693" xr:uid="{00000000-0005-0000-0000-0000F40D0000}"/>
    <cellStyle name="Output 9 4 2 3" xfId="8499" xr:uid="{00000000-0005-0000-0000-0000F50D0000}"/>
    <cellStyle name="Output 9 4 3" xfId="4978" xr:uid="{00000000-0005-0000-0000-0000F60D0000}"/>
    <cellStyle name="Output 9 4 4" xfId="7924" xr:uid="{00000000-0005-0000-0000-0000F70D0000}"/>
    <cellStyle name="Output 9 5" xfId="2343" xr:uid="{00000000-0005-0000-0000-0000F80D0000}"/>
    <cellStyle name="Output 9 5 2" xfId="4058" xr:uid="{00000000-0005-0000-0000-0000F90D0000}"/>
    <cellStyle name="Output 9 5 2 2" xfId="7442" xr:uid="{00000000-0005-0000-0000-0000FA0D0000}"/>
    <cellStyle name="Output 9 5 2 3" xfId="8878" xr:uid="{00000000-0005-0000-0000-0000FB0D0000}"/>
    <cellStyle name="Output 9 5 3" xfId="5727" xr:uid="{00000000-0005-0000-0000-0000FC0D0000}"/>
    <cellStyle name="Output 9 5 4" xfId="8303" xr:uid="{00000000-0005-0000-0000-0000FD0D0000}"/>
    <cellStyle name="Output 9 6" xfId="2806" xr:uid="{00000000-0005-0000-0000-0000FE0D0000}"/>
    <cellStyle name="Output 9 6 2" xfId="6190" xr:uid="{00000000-0005-0000-0000-0000FF0D0000}"/>
    <cellStyle name="Output 9 6 3" xfId="8418" xr:uid="{00000000-0005-0000-0000-0000000E0000}"/>
    <cellStyle name="Output 9 7" xfId="4660" xr:uid="{00000000-0005-0000-0000-0000010E0000}"/>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3" xfId="5909" xr:uid="{00000000-0005-0000-0000-0000070E0000}"/>
    <cellStyle name="pageHeader 2 3" xfId="3020" xr:uid="{00000000-0005-0000-0000-0000080E0000}"/>
    <cellStyle name="pageHeader 2 3 2" xfId="6404" xr:uid="{00000000-0005-0000-0000-0000090E0000}"/>
    <cellStyle name="pageHeader 2 4" xfId="4689" xr:uid="{00000000-0005-0000-0000-00000A0E0000}"/>
    <cellStyle name="pageHeader 3" xfId="1942" xr:uid="{00000000-0005-0000-0000-00000B0E0000}"/>
    <cellStyle name="pageHeader 3 2" xfId="3657" xr:uid="{00000000-0005-0000-0000-00000C0E0000}"/>
    <cellStyle name="pageHeader 3 2 2" xfId="7041" xr:uid="{00000000-0005-0000-0000-00000D0E0000}"/>
    <cellStyle name="pageHeader 3 3" xfId="5326" xr:uid="{00000000-0005-0000-0000-00000E0E0000}"/>
    <cellStyle name="pageHeader 4" xfId="1540" xr:uid="{00000000-0005-0000-0000-00000F0E0000}"/>
    <cellStyle name="pageHeader 4 2" xfId="3255" xr:uid="{00000000-0005-0000-0000-0000100E0000}"/>
    <cellStyle name="pageHeader 4 2 2" xfId="6639" xr:uid="{00000000-0005-0000-0000-0000110E0000}"/>
    <cellStyle name="pageHeader 4 3" xfId="4924" xr:uid="{00000000-0005-0000-0000-0000120E0000}"/>
    <cellStyle name="pageHeader 5" xfId="2266" xr:uid="{00000000-0005-0000-0000-0000130E0000}"/>
    <cellStyle name="pageHeader 5 2" xfId="3981" xr:uid="{00000000-0005-0000-0000-0000140E0000}"/>
    <cellStyle name="pageHeader 5 2 2" xfId="7365" xr:uid="{00000000-0005-0000-0000-0000150E0000}"/>
    <cellStyle name="pageHeader 5 3" xfId="5650" xr:uid="{00000000-0005-0000-0000-0000160E0000}"/>
    <cellStyle name="pageHeader 6" xfId="2807" xr:uid="{00000000-0005-0000-0000-0000170E0000}"/>
    <cellStyle name="pageHeader 6 2" xfId="6191" xr:uid="{00000000-0005-0000-0000-0000180E0000}"/>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3" xfId="5910" xr:uid="{00000000-0005-0000-0000-0000200E0000}"/>
    <cellStyle name="s118 2 3" xfId="3021" xr:uid="{00000000-0005-0000-0000-0000210E0000}"/>
    <cellStyle name="s118 2 3 2" xfId="6405" xr:uid="{00000000-0005-0000-0000-0000220E0000}"/>
    <cellStyle name="s118 2 4" xfId="4690" xr:uid="{00000000-0005-0000-0000-0000230E0000}"/>
    <cellStyle name="s118 3" xfId="2055" xr:uid="{00000000-0005-0000-0000-0000240E0000}"/>
    <cellStyle name="s118 3 2" xfId="3770" xr:uid="{00000000-0005-0000-0000-0000250E0000}"/>
    <cellStyle name="s118 3 2 2" xfId="7154" xr:uid="{00000000-0005-0000-0000-0000260E0000}"/>
    <cellStyle name="s118 3 3" xfId="5439" xr:uid="{00000000-0005-0000-0000-0000270E0000}"/>
    <cellStyle name="s118 4" xfId="1815" xr:uid="{00000000-0005-0000-0000-0000280E0000}"/>
    <cellStyle name="s118 4 2" xfId="3530" xr:uid="{00000000-0005-0000-0000-0000290E0000}"/>
    <cellStyle name="s118 4 2 2" xfId="6914" xr:uid="{00000000-0005-0000-0000-00002A0E0000}"/>
    <cellStyle name="s118 4 3" xfId="5199" xr:uid="{00000000-0005-0000-0000-00002B0E0000}"/>
    <cellStyle name="s118 5" xfId="2267" xr:uid="{00000000-0005-0000-0000-00002C0E0000}"/>
    <cellStyle name="s118 5 2" xfId="3982" xr:uid="{00000000-0005-0000-0000-00002D0E0000}"/>
    <cellStyle name="s118 5 2 2" xfId="7366" xr:uid="{00000000-0005-0000-0000-00002E0E0000}"/>
    <cellStyle name="s118 5 3" xfId="5651" xr:uid="{00000000-0005-0000-0000-00002F0E0000}"/>
    <cellStyle name="s118 6" xfId="2808" xr:uid="{00000000-0005-0000-0000-0000300E0000}"/>
    <cellStyle name="s118 6 2" xfId="6192" xr:uid="{00000000-0005-0000-0000-0000310E0000}"/>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3" xfId="5911" xr:uid="{00000000-0005-0000-0000-0000390E0000}"/>
    <cellStyle name="s134 2 3" xfId="3022" xr:uid="{00000000-0005-0000-0000-00003A0E0000}"/>
    <cellStyle name="s134 2 3 2" xfId="6406" xr:uid="{00000000-0005-0000-0000-00003B0E0000}"/>
    <cellStyle name="s134 2 4" xfId="4691" xr:uid="{00000000-0005-0000-0000-00003C0E0000}"/>
    <cellStyle name="s134 3" xfId="1943" xr:uid="{00000000-0005-0000-0000-00003D0E0000}"/>
    <cellStyle name="s134 3 2" xfId="3658" xr:uid="{00000000-0005-0000-0000-00003E0E0000}"/>
    <cellStyle name="s134 3 2 2" xfId="7042" xr:uid="{00000000-0005-0000-0000-00003F0E0000}"/>
    <cellStyle name="s134 3 3" xfId="5327" xr:uid="{00000000-0005-0000-0000-0000400E0000}"/>
    <cellStyle name="s134 4" xfId="1691" xr:uid="{00000000-0005-0000-0000-0000410E0000}"/>
    <cellStyle name="s134 4 2" xfId="3406" xr:uid="{00000000-0005-0000-0000-0000420E0000}"/>
    <cellStyle name="s134 4 2 2" xfId="6790" xr:uid="{00000000-0005-0000-0000-0000430E0000}"/>
    <cellStyle name="s134 4 3" xfId="5075" xr:uid="{00000000-0005-0000-0000-0000440E0000}"/>
    <cellStyle name="s134 5" xfId="2268" xr:uid="{00000000-0005-0000-0000-0000450E0000}"/>
    <cellStyle name="s134 5 2" xfId="3983" xr:uid="{00000000-0005-0000-0000-0000460E0000}"/>
    <cellStyle name="s134 5 2 2" xfId="7367" xr:uid="{00000000-0005-0000-0000-0000470E0000}"/>
    <cellStyle name="s134 5 3" xfId="5652" xr:uid="{00000000-0005-0000-0000-0000480E0000}"/>
    <cellStyle name="s134 6" xfId="2809" xr:uid="{00000000-0005-0000-0000-0000490E0000}"/>
    <cellStyle name="s134 6 2" xfId="6193" xr:uid="{00000000-0005-0000-0000-00004A0E0000}"/>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3" xfId="5912" xr:uid="{00000000-0005-0000-0000-0000530E0000}"/>
    <cellStyle name="s70 2 3" xfId="3023" xr:uid="{00000000-0005-0000-0000-0000540E0000}"/>
    <cellStyle name="s70 2 3 2" xfId="6407" xr:uid="{00000000-0005-0000-0000-0000550E0000}"/>
    <cellStyle name="s70 2 4" xfId="4692" xr:uid="{00000000-0005-0000-0000-0000560E0000}"/>
    <cellStyle name="s70 3" xfId="1944" xr:uid="{00000000-0005-0000-0000-0000570E0000}"/>
    <cellStyle name="s70 3 2" xfId="3659" xr:uid="{00000000-0005-0000-0000-0000580E0000}"/>
    <cellStyle name="s70 3 2 2" xfId="7043" xr:uid="{00000000-0005-0000-0000-0000590E0000}"/>
    <cellStyle name="s70 3 3" xfId="5328" xr:uid="{00000000-0005-0000-0000-00005A0E0000}"/>
    <cellStyle name="s70 4" xfId="1539" xr:uid="{00000000-0005-0000-0000-00005B0E0000}"/>
    <cellStyle name="s70 4 2" xfId="3254" xr:uid="{00000000-0005-0000-0000-00005C0E0000}"/>
    <cellStyle name="s70 4 2 2" xfId="6638" xr:uid="{00000000-0005-0000-0000-00005D0E0000}"/>
    <cellStyle name="s70 4 3" xfId="4923" xr:uid="{00000000-0005-0000-0000-00005E0E0000}"/>
    <cellStyle name="s70 5" xfId="2269" xr:uid="{00000000-0005-0000-0000-00005F0E0000}"/>
    <cellStyle name="s70 5 2" xfId="3984" xr:uid="{00000000-0005-0000-0000-0000600E0000}"/>
    <cellStyle name="s70 5 2 2" xfId="7368" xr:uid="{00000000-0005-0000-0000-0000610E0000}"/>
    <cellStyle name="s70 5 3" xfId="5653" xr:uid="{00000000-0005-0000-0000-0000620E0000}"/>
    <cellStyle name="s70 6" xfId="2810" xr:uid="{00000000-0005-0000-0000-0000630E0000}"/>
    <cellStyle name="s70 6 2" xfId="6194" xr:uid="{00000000-0005-0000-0000-0000640E0000}"/>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3" xfId="5913" xr:uid="{00000000-0005-0000-0000-00006C0E0000}"/>
    <cellStyle name="s71 2 3" xfId="3024" xr:uid="{00000000-0005-0000-0000-00006D0E0000}"/>
    <cellStyle name="s71 2 3 2" xfId="6408" xr:uid="{00000000-0005-0000-0000-00006E0E0000}"/>
    <cellStyle name="s71 2 4" xfId="4693" xr:uid="{00000000-0005-0000-0000-00006F0E0000}"/>
    <cellStyle name="s71 3" xfId="2056" xr:uid="{00000000-0005-0000-0000-0000700E0000}"/>
    <cellStyle name="s71 3 2" xfId="3771" xr:uid="{00000000-0005-0000-0000-0000710E0000}"/>
    <cellStyle name="s71 3 2 2" xfId="7155" xr:uid="{00000000-0005-0000-0000-0000720E0000}"/>
    <cellStyle name="s71 3 3" xfId="5440" xr:uid="{00000000-0005-0000-0000-0000730E0000}"/>
    <cellStyle name="s71 4" xfId="1814" xr:uid="{00000000-0005-0000-0000-0000740E0000}"/>
    <cellStyle name="s71 4 2" xfId="3529" xr:uid="{00000000-0005-0000-0000-0000750E0000}"/>
    <cellStyle name="s71 4 2 2" xfId="6913" xr:uid="{00000000-0005-0000-0000-0000760E0000}"/>
    <cellStyle name="s71 4 3" xfId="5198" xr:uid="{00000000-0005-0000-0000-0000770E0000}"/>
    <cellStyle name="s71 5" xfId="2270" xr:uid="{00000000-0005-0000-0000-0000780E0000}"/>
    <cellStyle name="s71 5 2" xfId="3985" xr:uid="{00000000-0005-0000-0000-0000790E0000}"/>
    <cellStyle name="s71 5 2 2" xfId="7369" xr:uid="{00000000-0005-0000-0000-00007A0E0000}"/>
    <cellStyle name="s71 5 3" xfId="5654" xr:uid="{00000000-0005-0000-0000-00007B0E0000}"/>
    <cellStyle name="s71 6" xfId="2811" xr:uid="{00000000-0005-0000-0000-00007C0E0000}"/>
    <cellStyle name="s71 6 2" xfId="6195" xr:uid="{00000000-0005-0000-0000-00007D0E0000}"/>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3" xfId="5914" xr:uid="{00000000-0005-0000-0000-0000850E0000}"/>
    <cellStyle name="s72 2 3" xfId="3025" xr:uid="{00000000-0005-0000-0000-0000860E0000}"/>
    <cellStyle name="s72 2 3 2" xfId="6409" xr:uid="{00000000-0005-0000-0000-0000870E0000}"/>
    <cellStyle name="s72 2 4" xfId="4694" xr:uid="{00000000-0005-0000-0000-0000880E0000}"/>
    <cellStyle name="s72 3" xfId="1945" xr:uid="{00000000-0005-0000-0000-0000890E0000}"/>
    <cellStyle name="s72 3 2" xfId="3660" xr:uid="{00000000-0005-0000-0000-00008A0E0000}"/>
    <cellStyle name="s72 3 2 2" xfId="7044" xr:uid="{00000000-0005-0000-0000-00008B0E0000}"/>
    <cellStyle name="s72 3 3" xfId="5329" xr:uid="{00000000-0005-0000-0000-00008C0E0000}"/>
    <cellStyle name="s72 4" xfId="1690" xr:uid="{00000000-0005-0000-0000-00008D0E0000}"/>
    <cellStyle name="s72 4 2" xfId="3405" xr:uid="{00000000-0005-0000-0000-00008E0E0000}"/>
    <cellStyle name="s72 4 2 2" xfId="6789" xr:uid="{00000000-0005-0000-0000-00008F0E0000}"/>
    <cellStyle name="s72 4 3" xfId="5074" xr:uid="{00000000-0005-0000-0000-0000900E0000}"/>
    <cellStyle name="s72 5" xfId="2271" xr:uid="{00000000-0005-0000-0000-0000910E0000}"/>
    <cellStyle name="s72 5 2" xfId="3986" xr:uid="{00000000-0005-0000-0000-0000920E0000}"/>
    <cellStyle name="s72 5 2 2" xfId="7370" xr:uid="{00000000-0005-0000-0000-0000930E0000}"/>
    <cellStyle name="s72 5 3" xfId="5655" xr:uid="{00000000-0005-0000-0000-0000940E0000}"/>
    <cellStyle name="s72 6" xfId="2812" xr:uid="{00000000-0005-0000-0000-0000950E0000}"/>
    <cellStyle name="s72 6 2" xfId="6196" xr:uid="{00000000-0005-0000-0000-0000960E0000}"/>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3" xfId="5915" xr:uid="{00000000-0005-0000-0000-00009E0E0000}"/>
    <cellStyle name="s73 2 3" xfId="3026" xr:uid="{00000000-0005-0000-0000-00009F0E0000}"/>
    <cellStyle name="s73 2 3 2" xfId="6410" xr:uid="{00000000-0005-0000-0000-0000A00E0000}"/>
    <cellStyle name="s73 2 4" xfId="4695" xr:uid="{00000000-0005-0000-0000-0000A10E0000}"/>
    <cellStyle name="s73 3" xfId="2057" xr:uid="{00000000-0005-0000-0000-0000A20E0000}"/>
    <cellStyle name="s73 3 2" xfId="3772" xr:uid="{00000000-0005-0000-0000-0000A30E0000}"/>
    <cellStyle name="s73 3 2 2" xfId="7156" xr:uid="{00000000-0005-0000-0000-0000A40E0000}"/>
    <cellStyle name="s73 3 3" xfId="5441" xr:uid="{00000000-0005-0000-0000-0000A50E0000}"/>
    <cellStyle name="s73 4" xfId="1813" xr:uid="{00000000-0005-0000-0000-0000A60E0000}"/>
    <cellStyle name="s73 4 2" xfId="3528" xr:uid="{00000000-0005-0000-0000-0000A70E0000}"/>
    <cellStyle name="s73 4 2 2" xfId="6912" xr:uid="{00000000-0005-0000-0000-0000A80E0000}"/>
    <cellStyle name="s73 4 3" xfId="5197" xr:uid="{00000000-0005-0000-0000-0000A90E0000}"/>
    <cellStyle name="s73 5" xfId="2272" xr:uid="{00000000-0005-0000-0000-0000AA0E0000}"/>
    <cellStyle name="s73 5 2" xfId="3987" xr:uid="{00000000-0005-0000-0000-0000AB0E0000}"/>
    <cellStyle name="s73 5 2 2" xfId="7371" xr:uid="{00000000-0005-0000-0000-0000AC0E0000}"/>
    <cellStyle name="s73 5 3" xfId="5656" xr:uid="{00000000-0005-0000-0000-0000AD0E0000}"/>
    <cellStyle name="s73 6" xfId="2813" xr:uid="{00000000-0005-0000-0000-0000AE0E0000}"/>
    <cellStyle name="s73 6 2" xfId="6197" xr:uid="{00000000-0005-0000-0000-0000AF0E0000}"/>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3" xfId="5916" xr:uid="{00000000-0005-0000-0000-0000B70E0000}"/>
    <cellStyle name="s74 2 3" xfId="3027" xr:uid="{00000000-0005-0000-0000-0000B80E0000}"/>
    <cellStyle name="s74 2 3 2" xfId="6411" xr:uid="{00000000-0005-0000-0000-0000B90E0000}"/>
    <cellStyle name="s74 2 4" xfId="4696" xr:uid="{00000000-0005-0000-0000-0000BA0E0000}"/>
    <cellStyle name="s74 3" xfId="1993" xr:uid="{00000000-0005-0000-0000-0000BB0E0000}"/>
    <cellStyle name="s74 3 2" xfId="3708" xr:uid="{00000000-0005-0000-0000-0000BC0E0000}"/>
    <cellStyle name="s74 3 2 2" xfId="7092" xr:uid="{00000000-0005-0000-0000-0000BD0E0000}"/>
    <cellStyle name="s74 3 3" xfId="5377" xr:uid="{00000000-0005-0000-0000-0000BE0E0000}"/>
    <cellStyle name="s74 4" xfId="2144" xr:uid="{00000000-0005-0000-0000-0000BF0E0000}"/>
    <cellStyle name="s74 4 2" xfId="3859" xr:uid="{00000000-0005-0000-0000-0000C00E0000}"/>
    <cellStyle name="s74 4 2 2" xfId="7243" xr:uid="{00000000-0005-0000-0000-0000C10E0000}"/>
    <cellStyle name="s74 4 3" xfId="5528" xr:uid="{00000000-0005-0000-0000-0000C20E0000}"/>
    <cellStyle name="s74 5" xfId="2273" xr:uid="{00000000-0005-0000-0000-0000C30E0000}"/>
    <cellStyle name="s74 5 2" xfId="3988" xr:uid="{00000000-0005-0000-0000-0000C40E0000}"/>
    <cellStyle name="s74 5 2 2" xfId="7372" xr:uid="{00000000-0005-0000-0000-0000C50E0000}"/>
    <cellStyle name="s74 5 3" xfId="5657" xr:uid="{00000000-0005-0000-0000-0000C60E0000}"/>
    <cellStyle name="s74 6" xfId="2814" xr:uid="{00000000-0005-0000-0000-0000C70E0000}"/>
    <cellStyle name="s74 6 2" xfId="6198" xr:uid="{00000000-0005-0000-0000-0000C80E0000}"/>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3" xfId="5917" xr:uid="{00000000-0005-0000-0000-0000D00E0000}"/>
    <cellStyle name="s75 2 3" xfId="3028" xr:uid="{00000000-0005-0000-0000-0000D10E0000}"/>
    <cellStyle name="s75 2 3 2" xfId="6412" xr:uid="{00000000-0005-0000-0000-0000D20E0000}"/>
    <cellStyle name="s75 2 4" xfId="4697" xr:uid="{00000000-0005-0000-0000-0000D30E0000}"/>
    <cellStyle name="s75 3" xfId="1946" xr:uid="{00000000-0005-0000-0000-0000D40E0000}"/>
    <cellStyle name="s75 3 2" xfId="3661" xr:uid="{00000000-0005-0000-0000-0000D50E0000}"/>
    <cellStyle name="s75 3 2 2" xfId="7045" xr:uid="{00000000-0005-0000-0000-0000D60E0000}"/>
    <cellStyle name="s75 3 3" xfId="5330" xr:uid="{00000000-0005-0000-0000-0000D70E0000}"/>
    <cellStyle name="s75 4" xfId="1538" xr:uid="{00000000-0005-0000-0000-0000D80E0000}"/>
    <cellStyle name="s75 4 2" xfId="3253" xr:uid="{00000000-0005-0000-0000-0000D90E0000}"/>
    <cellStyle name="s75 4 2 2" xfId="6637" xr:uid="{00000000-0005-0000-0000-0000DA0E0000}"/>
    <cellStyle name="s75 4 3" xfId="4922" xr:uid="{00000000-0005-0000-0000-0000DB0E0000}"/>
    <cellStyle name="s75 5" xfId="2274" xr:uid="{00000000-0005-0000-0000-0000DC0E0000}"/>
    <cellStyle name="s75 5 2" xfId="3989" xr:uid="{00000000-0005-0000-0000-0000DD0E0000}"/>
    <cellStyle name="s75 5 2 2" xfId="7373" xr:uid="{00000000-0005-0000-0000-0000DE0E0000}"/>
    <cellStyle name="s75 5 3" xfId="5658" xr:uid="{00000000-0005-0000-0000-0000DF0E0000}"/>
    <cellStyle name="s75 6" xfId="2815" xr:uid="{00000000-0005-0000-0000-0000E00E0000}"/>
    <cellStyle name="s75 6 2" xfId="6199" xr:uid="{00000000-0005-0000-0000-0000E10E0000}"/>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3" xfId="5918" xr:uid="{00000000-0005-0000-0000-0000E90E0000}"/>
    <cellStyle name="s76 2 3" xfId="3029" xr:uid="{00000000-0005-0000-0000-0000EA0E0000}"/>
    <cellStyle name="s76 2 3 2" xfId="6413" xr:uid="{00000000-0005-0000-0000-0000EB0E0000}"/>
    <cellStyle name="s76 2 4" xfId="4698" xr:uid="{00000000-0005-0000-0000-0000EC0E0000}"/>
    <cellStyle name="s76 3" xfId="2105" xr:uid="{00000000-0005-0000-0000-0000ED0E0000}"/>
    <cellStyle name="s76 3 2" xfId="3820" xr:uid="{00000000-0005-0000-0000-0000EE0E0000}"/>
    <cellStyle name="s76 3 2 2" xfId="7204" xr:uid="{00000000-0005-0000-0000-0000EF0E0000}"/>
    <cellStyle name="s76 3 3" xfId="5489" xr:uid="{00000000-0005-0000-0000-0000F00E0000}"/>
    <cellStyle name="s76 4" xfId="2193" xr:uid="{00000000-0005-0000-0000-0000F10E0000}"/>
    <cellStyle name="s76 4 2" xfId="3908" xr:uid="{00000000-0005-0000-0000-0000F20E0000}"/>
    <cellStyle name="s76 4 2 2" xfId="7292" xr:uid="{00000000-0005-0000-0000-0000F30E0000}"/>
    <cellStyle name="s76 4 3" xfId="5577" xr:uid="{00000000-0005-0000-0000-0000F40E0000}"/>
    <cellStyle name="s76 5" xfId="2275" xr:uid="{00000000-0005-0000-0000-0000F50E0000}"/>
    <cellStyle name="s76 5 2" xfId="3990" xr:uid="{00000000-0005-0000-0000-0000F60E0000}"/>
    <cellStyle name="s76 5 2 2" xfId="7374" xr:uid="{00000000-0005-0000-0000-0000F70E0000}"/>
    <cellStyle name="s76 5 3" xfId="5659" xr:uid="{00000000-0005-0000-0000-0000F80E0000}"/>
    <cellStyle name="s76 6" xfId="2816" xr:uid="{00000000-0005-0000-0000-0000F90E0000}"/>
    <cellStyle name="s76 6 2" xfId="6200" xr:uid="{00000000-0005-0000-0000-0000FA0E0000}"/>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3" xfId="5919" xr:uid="{00000000-0005-0000-0000-0000020F0000}"/>
    <cellStyle name="s77 2 3" xfId="3030" xr:uid="{00000000-0005-0000-0000-0000030F0000}"/>
    <cellStyle name="s77 2 3 2" xfId="6414" xr:uid="{00000000-0005-0000-0000-0000040F0000}"/>
    <cellStyle name="s77 2 4" xfId="4699" xr:uid="{00000000-0005-0000-0000-0000050F0000}"/>
    <cellStyle name="s77 3" xfId="2058" xr:uid="{00000000-0005-0000-0000-0000060F0000}"/>
    <cellStyle name="s77 3 2" xfId="3773" xr:uid="{00000000-0005-0000-0000-0000070F0000}"/>
    <cellStyle name="s77 3 2 2" xfId="7157" xr:uid="{00000000-0005-0000-0000-0000080F0000}"/>
    <cellStyle name="s77 3 3" xfId="5442" xr:uid="{00000000-0005-0000-0000-0000090F0000}"/>
    <cellStyle name="s77 4" xfId="1812" xr:uid="{00000000-0005-0000-0000-00000A0F0000}"/>
    <cellStyle name="s77 4 2" xfId="3527" xr:uid="{00000000-0005-0000-0000-00000B0F0000}"/>
    <cellStyle name="s77 4 2 2" xfId="6911" xr:uid="{00000000-0005-0000-0000-00000C0F0000}"/>
    <cellStyle name="s77 4 3" xfId="5196" xr:uid="{00000000-0005-0000-0000-00000D0F0000}"/>
    <cellStyle name="s77 5" xfId="2276" xr:uid="{00000000-0005-0000-0000-00000E0F0000}"/>
    <cellStyle name="s77 5 2" xfId="3991" xr:uid="{00000000-0005-0000-0000-00000F0F0000}"/>
    <cellStyle name="s77 5 2 2" xfId="7375" xr:uid="{00000000-0005-0000-0000-0000100F0000}"/>
    <cellStyle name="s77 5 3" xfId="5660" xr:uid="{00000000-0005-0000-0000-0000110F0000}"/>
    <cellStyle name="s77 6" xfId="2817" xr:uid="{00000000-0005-0000-0000-0000120F0000}"/>
    <cellStyle name="s77 6 2" xfId="6201" xr:uid="{00000000-0005-0000-0000-0000130F0000}"/>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3" xfId="5920" xr:uid="{00000000-0005-0000-0000-00001B0F0000}"/>
    <cellStyle name="s78 2 3" xfId="3031" xr:uid="{00000000-0005-0000-0000-00001C0F0000}"/>
    <cellStyle name="s78 2 3 2" xfId="6415" xr:uid="{00000000-0005-0000-0000-00001D0F0000}"/>
    <cellStyle name="s78 2 4" xfId="4700" xr:uid="{00000000-0005-0000-0000-00001E0F0000}"/>
    <cellStyle name="s78 3" xfId="1994" xr:uid="{00000000-0005-0000-0000-00001F0F0000}"/>
    <cellStyle name="s78 3 2" xfId="3709" xr:uid="{00000000-0005-0000-0000-0000200F0000}"/>
    <cellStyle name="s78 3 2 2" xfId="7093" xr:uid="{00000000-0005-0000-0000-0000210F0000}"/>
    <cellStyle name="s78 3 3" xfId="5378" xr:uid="{00000000-0005-0000-0000-0000220F0000}"/>
    <cellStyle name="s78 4" xfId="1653" xr:uid="{00000000-0005-0000-0000-0000230F0000}"/>
    <cellStyle name="s78 4 2" xfId="3368" xr:uid="{00000000-0005-0000-0000-0000240F0000}"/>
    <cellStyle name="s78 4 2 2" xfId="6752" xr:uid="{00000000-0005-0000-0000-0000250F0000}"/>
    <cellStyle name="s78 4 3" xfId="5037" xr:uid="{00000000-0005-0000-0000-0000260F0000}"/>
    <cellStyle name="s78 5" xfId="2277" xr:uid="{00000000-0005-0000-0000-0000270F0000}"/>
    <cellStyle name="s78 5 2" xfId="3992" xr:uid="{00000000-0005-0000-0000-0000280F0000}"/>
    <cellStyle name="s78 5 2 2" xfId="7376" xr:uid="{00000000-0005-0000-0000-0000290F0000}"/>
    <cellStyle name="s78 5 3" xfId="5661" xr:uid="{00000000-0005-0000-0000-00002A0F0000}"/>
    <cellStyle name="s78 6" xfId="2818" xr:uid="{00000000-0005-0000-0000-00002B0F0000}"/>
    <cellStyle name="s78 6 2" xfId="6202" xr:uid="{00000000-0005-0000-0000-00002C0F0000}"/>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3" xfId="5921" xr:uid="{00000000-0005-0000-0000-0000340F0000}"/>
    <cellStyle name="s81 2 3" xfId="3032" xr:uid="{00000000-0005-0000-0000-0000350F0000}"/>
    <cellStyle name="s81 2 3 2" xfId="6416" xr:uid="{00000000-0005-0000-0000-0000360F0000}"/>
    <cellStyle name="s81 2 4" xfId="4701" xr:uid="{00000000-0005-0000-0000-0000370F0000}"/>
    <cellStyle name="s81 3" xfId="1947" xr:uid="{00000000-0005-0000-0000-0000380F0000}"/>
    <cellStyle name="s81 3 2" xfId="3662" xr:uid="{00000000-0005-0000-0000-0000390F0000}"/>
    <cellStyle name="s81 3 2 2" xfId="7046" xr:uid="{00000000-0005-0000-0000-00003A0F0000}"/>
    <cellStyle name="s81 3 3" xfId="5331" xr:uid="{00000000-0005-0000-0000-00003B0F0000}"/>
    <cellStyle name="s81 4" xfId="1689" xr:uid="{00000000-0005-0000-0000-00003C0F0000}"/>
    <cellStyle name="s81 4 2" xfId="3404" xr:uid="{00000000-0005-0000-0000-00003D0F0000}"/>
    <cellStyle name="s81 4 2 2" xfId="6788" xr:uid="{00000000-0005-0000-0000-00003E0F0000}"/>
    <cellStyle name="s81 4 3" xfId="5073" xr:uid="{00000000-0005-0000-0000-00003F0F0000}"/>
    <cellStyle name="s81 5" xfId="2278" xr:uid="{00000000-0005-0000-0000-0000400F0000}"/>
    <cellStyle name="s81 5 2" xfId="3993" xr:uid="{00000000-0005-0000-0000-0000410F0000}"/>
    <cellStyle name="s81 5 2 2" xfId="7377" xr:uid="{00000000-0005-0000-0000-0000420F0000}"/>
    <cellStyle name="s81 5 3" xfId="5662" xr:uid="{00000000-0005-0000-0000-0000430F0000}"/>
    <cellStyle name="s81 6" xfId="2819" xr:uid="{00000000-0005-0000-0000-0000440F0000}"/>
    <cellStyle name="s81 6 2" xfId="6203" xr:uid="{00000000-0005-0000-0000-0000450F0000}"/>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3" xfId="5922" xr:uid="{00000000-0005-0000-0000-00004D0F0000}"/>
    <cellStyle name="s82 2 3" xfId="3033" xr:uid="{00000000-0005-0000-0000-00004E0F0000}"/>
    <cellStyle name="s82 2 3 2" xfId="6417" xr:uid="{00000000-0005-0000-0000-00004F0F0000}"/>
    <cellStyle name="s82 2 4" xfId="4702" xr:uid="{00000000-0005-0000-0000-0000500F0000}"/>
    <cellStyle name="s82 3" xfId="2059" xr:uid="{00000000-0005-0000-0000-0000510F0000}"/>
    <cellStyle name="s82 3 2" xfId="3774" xr:uid="{00000000-0005-0000-0000-0000520F0000}"/>
    <cellStyle name="s82 3 2 2" xfId="7158" xr:uid="{00000000-0005-0000-0000-0000530F0000}"/>
    <cellStyle name="s82 3 3" xfId="5443" xr:uid="{00000000-0005-0000-0000-0000540F0000}"/>
    <cellStyle name="s82 4" xfId="1811" xr:uid="{00000000-0005-0000-0000-0000550F0000}"/>
    <cellStyle name="s82 4 2" xfId="3526" xr:uid="{00000000-0005-0000-0000-0000560F0000}"/>
    <cellStyle name="s82 4 2 2" xfId="6910" xr:uid="{00000000-0005-0000-0000-0000570F0000}"/>
    <cellStyle name="s82 4 3" xfId="5195" xr:uid="{00000000-0005-0000-0000-0000580F0000}"/>
    <cellStyle name="s82 5" xfId="2279" xr:uid="{00000000-0005-0000-0000-0000590F0000}"/>
    <cellStyle name="s82 5 2" xfId="3994" xr:uid="{00000000-0005-0000-0000-00005A0F0000}"/>
    <cellStyle name="s82 5 2 2" xfId="7378" xr:uid="{00000000-0005-0000-0000-00005B0F0000}"/>
    <cellStyle name="s82 5 3" xfId="5663" xr:uid="{00000000-0005-0000-0000-00005C0F0000}"/>
    <cellStyle name="s82 6" xfId="2820" xr:uid="{00000000-0005-0000-0000-00005D0F0000}"/>
    <cellStyle name="s82 6 2" xfId="6204" xr:uid="{00000000-0005-0000-0000-00005E0F0000}"/>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3" xfId="5923" xr:uid="{00000000-0005-0000-0000-0000660F0000}"/>
    <cellStyle name="s83 2 3" xfId="3034" xr:uid="{00000000-0005-0000-0000-0000670F0000}"/>
    <cellStyle name="s83 2 3 2" xfId="6418" xr:uid="{00000000-0005-0000-0000-0000680F0000}"/>
    <cellStyle name="s83 2 4" xfId="4703" xr:uid="{00000000-0005-0000-0000-0000690F0000}"/>
    <cellStyle name="s83 3" xfId="2106" xr:uid="{00000000-0005-0000-0000-00006A0F0000}"/>
    <cellStyle name="s83 3 2" xfId="3821" xr:uid="{00000000-0005-0000-0000-00006B0F0000}"/>
    <cellStyle name="s83 3 2 2" xfId="7205" xr:uid="{00000000-0005-0000-0000-00006C0F0000}"/>
    <cellStyle name="s83 3 3" xfId="5490" xr:uid="{00000000-0005-0000-0000-00006D0F0000}"/>
    <cellStyle name="s83 4" xfId="1617" xr:uid="{00000000-0005-0000-0000-00006E0F0000}"/>
    <cellStyle name="s83 4 2" xfId="3332" xr:uid="{00000000-0005-0000-0000-00006F0F0000}"/>
    <cellStyle name="s83 4 2 2" xfId="6716" xr:uid="{00000000-0005-0000-0000-0000700F0000}"/>
    <cellStyle name="s83 4 3" xfId="5001" xr:uid="{00000000-0005-0000-0000-0000710F0000}"/>
    <cellStyle name="s83 5" xfId="2280" xr:uid="{00000000-0005-0000-0000-0000720F0000}"/>
    <cellStyle name="s83 5 2" xfId="3995" xr:uid="{00000000-0005-0000-0000-0000730F0000}"/>
    <cellStyle name="s83 5 2 2" xfId="7379" xr:uid="{00000000-0005-0000-0000-0000740F0000}"/>
    <cellStyle name="s83 5 3" xfId="5664" xr:uid="{00000000-0005-0000-0000-0000750F0000}"/>
    <cellStyle name="s83 6" xfId="2821" xr:uid="{00000000-0005-0000-0000-0000760F0000}"/>
    <cellStyle name="s83 6 2" xfId="6205" xr:uid="{00000000-0005-0000-0000-0000770F0000}"/>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3" xfId="5924" xr:uid="{00000000-0005-0000-0000-00007F0F0000}"/>
    <cellStyle name="s84 2 3" xfId="3035" xr:uid="{00000000-0005-0000-0000-0000800F0000}"/>
    <cellStyle name="s84 2 3 2" xfId="6419" xr:uid="{00000000-0005-0000-0000-0000810F0000}"/>
    <cellStyle name="s84 2 4" xfId="4704" xr:uid="{00000000-0005-0000-0000-0000820F0000}"/>
    <cellStyle name="s84 3" xfId="1948" xr:uid="{00000000-0005-0000-0000-0000830F0000}"/>
    <cellStyle name="s84 3 2" xfId="3663" xr:uid="{00000000-0005-0000-0000-0000840F0000}"/>
    <cellStyle name="s84 3 2 2" xfId="7047" xr:uid="{00000000-0005-0000-0000-0000850F0000}"/>
    <cellStyle name="s84 3 3" xfId="5332" xr:uid="{00000000-0005-0000-0000-0000860F0000}"/>
    <cellStyle name="s84 4" xfId="1537" xr:uid="{00000000-0005-0000-0000-0000870F0000}"/>
    <cellStyle name="s84 4 2" xfId="3252" xr:uid="{00000000-0005-0000-0000-0000880F0000}"/>
    <cellStyle name="s84 4 2 2" xfId="6636" xr:uid="{00000000-0005-0000-0000-0000890F0000}"/>
    <cellStyle name="s84 4 3" xfId="4921" xr:uid="{00000000-0005-0000-0000-00008A0F0000}"/>
    <cellStyle name="s84 5" xfId="2281" xr:uid="{00000000-0005-0000-0000-00008B0F0000}"/>
    <cellStyle name="s84 5 2" xfId="3996" xr:uid="{00000000-0005-0000-0000-00008C0F0000}"/>
    <cellStyle name="s84 5 2 2" xfId="7380" xr:uid="{00000000-0005-0000-0000-00008D0F0000}"/>
    <cellStyle name="s84 5 3" xfId="5665" xr:uid="{00000000-0005-0000-0000-00008E0F0000}"/>
    <cellStyle name="s84 6" xfId="2822" xr:uid="{00000000-0005-0000-0000-00008F0F0000}"/>
    <cellStyle name="s84 6 2" xfId="6206" xr:uid="{00000000-0005-0000-0000-0000900F000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3" xfId="5925" xr:uid="{00000000-0005-0000-0000-0000980F0000}"/>
    <cellStyle name="s85 2 3" xfId="3036" xr:uid="{00000000-0005-0000-0000-0000990F0000}"/>
    <cellStyle name="s85 2 3 2" xfId="6420" xr:uid="{00000000-0005-0000-0000-00009A0F0000}"/>
    <cellStyle name="s85 2 4" xfId="4705" xr:uid="{00000000-0005-0000-0000-00009B0F0000}"/>
    <cellStyle name="s85 3" xfId="1995" xr:uid="{00000000-0005-0000-0000-00009C0F0000}"/>
    <cellStyle name="s85 3 2" xfId="3710" xr:uid="{00000000-0005-0000-0000-00009D0F0000}"/>
    <cellStyle name="s85 3 2 2" xfId="7094" xr:uid="{00000000-0005-0000-0000-00009E0F0000}"/>
    <cellStyle name="s85 3 3" xfId="5379" xr:uid="{00000000-0005-0000-0000-00009F0F0000}"/>
    <cellStyle name="s85 4" xfId="2145" xr:uid="{00000000-0005-0000-0000-0000A00F0000}"/>
    <cellStyle name="s85 4 2" xfId="3860" xr:uid="{00000000-0005-0000-0000-0000A10F0000}"/>
    <cellStyle name="s85 4 2 2" xfId="7244" xr:uid="{00000000-0005-0000-0000-0000A20F0000}"/>
    <cellStyle name="s85 4 3" xfId="5529" xr:uid="{00000000-0005-0000-0000-0000A30F0000}"/>
    <cellStyle name="s85 5" xfId="2282" xr:uid="{00000000-0005-0000-0000-0000A40F0000}"/>
    <cellStyle name="s85 5 2" xfId="3997" xr:uid="{00000000-0005-0000-0000-0000A50F0000}"/>
    <cellStyle name="s85 5 2 2" xfId="7381" xr:uid="{00000000-0005-0000-0000-0000A60F0000}"/>
    <cellStyle name="s85 5 3" xfId="5666" xr:uid="{00000000-0005-0000-0000-0000A70F0000}"/>
    <cellStyle name="s85 6" xfId="2823" xr:uid="{00000000-0005-0000-0000-0000A80F0000}"/>
    <cellStyle name="s85 6 2" xfId="6207" xr:uid="{00000000-0005-0000-0000-0000A90F0000}"/>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3" xfId="5926" xr:uid="{00000000-0005-0000-0000-0000B10F0000}"/>
    <cellStyle name="style1 2 3" xfId="3037" xr:uid="{00000000-0005-0000-0000-0000B20F0000}"/>
    <cellStyle name="style1 2 3 2" xfId="6421" xr:uid="{00000000-0005-0000-0000-0000B30F0000}"/>
    <cellStyle name="style1 2 4" xfId="4706" xr:uid="{00000000-0005-0000-0000-0000B40F0000}"/>
    <cellStyle name="style1 3" xfId="2060" xr:uid="{00000000-0005-0000-0000-0000B50F0000}"/>
    <cellStyle name="style1 3 2" xfId="3775" xr:uid="{00000000-0005-0000-0000-0000B60F0000}"/>
    <cellStyle name="style1 3 2 2" xfId="7159" xr:uid="{00000000-0005-0000-0000-0000B70F0000}"/>
    <cellStyle name="style1 3 3" xfId="5444" xr:uid="{00000000-0005-0000-0000-0000B80F0000}"/>
    <cellStyle name="style1 4" xfId="1810" xr:uid="{00000000-0005-0000-0000-0000B90F0000}"/>
    <cellStyle name="style1 4 2" xfId="3525" xr:uid="{00000000-0005-0000-0000-0000BA0F0000}"/>
    <cellStyle name="style1 4 2 2" xfId="6909" xr:uid="{00000000-0005-0000-0000-0000BB0F0000}"/>
    <cellStyle name="style1 4 3" xfId="5194" xr:uid="{00000000-0005-0000-0000-0000BC0F0000}"/>
    <cellStyle name="style1 5" xfId="2283" xr:uid="{00000000-0005-0000-0000-0000BD0F0000}"/>
    <cellStyle name="style1 5 2" xfId="3998" xr:uid="{00000000-0005-0000-0000-0000BE0F0000}"/>
    <cellStyle name="style1 5 2 2" xfId="7382" xr:uid="{00000000-0005-0000-0000-0000BF0F0000}"/>
    <cellStyle name="style1 5 3" xfId="5667" xr:uid="{00000000-0005-0000-0000-0000C00F0000}"/>
    <cellStyle name="style1 6" xfId="2824" xr:uid="{00000000-0005-0000-0000-0000C10F0000}"/>
    <cellStyle name="style1 6 2" xfId="6208" xr:uid="{00000000-0005-0000-0000-0000C20F0000}"/>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3" xfId="5927" xr:uid="{00000000-0005-0000-0000-0000CA0F0000}"/>
    <cellStyle name="style10 2 3" xfId="3038" xr:uid="{00000000-0005-0000-0000-0000CB0F0000}"/>
    <cellStyle name="style10 2 3 2" xfId="6422" xr:uid="{00000000-0005-0000-0000-0000CC0F0000}"/>
    <cellStyle name="style10 2 4" xfId="4707" xr:uid="{00000000-0005-0000-0000-0000CD0F0000}"/>
    <cellStyle name="style10 3" xfId="2107" xr:uid="{00000000-0005-0000-0000-0000CE0F0000}"/>
    <cellStyle name="style10 3 2" xfId="3822" xr:uid="{00000000-0005-0000-0000-0000CF0F0000}"/>
    <cellStyle name="style10 3 2 2" xfId="7206" xr:uid="{00000000-0005-0000-0000-0000D00F0000}"/>
    <cellStyle name="style10 3 3" xfId="5491" xr:uid="{00000000-0005-0000-0000-0000D10F0000}"/>
    <cellStyle name="style10 4" xfId="2194" xr:uid="{00000000-0005-0000-0000-0000D20F0000}"/>
    <cellStyle name="style10 4 2" xfId="3909" xr:uid="{00000000-0005-0000-0000-0000D30F0000}"/>
    <cellStyle name="style10 4 2 2" xfId="7293" xr:uid="{00000000-0005-0000-0000-0000D40F0000}"/>
    <cellStyle name="style10 4 3" xfId="5578" xr:uid="{00000000-0005-0000-0000-0000D50F0000}"/>
    <cellStyle name="style10 5" xfId="2284" xr:uid="{00000000-0005-0000-0000-0000D60F0000}"/>
    <cellStyle name="style10 5 2" xfId="3999" xr:uid="{00000000-0005-0000-0000-0000D70F0000}"/>
    <cellStyle name="style10 5 2 2" xfId="7383" xr:uid="{00000000-0005-0000-0000-0000D80F0000}"/>
    <cellStyle name="style10 5 3" xfId="5668" xr:uid="{00000000-0005-0000-0000-0000D90F0000}"/>
    <cellStyle name="style10 6" xfId="2825" xr:uid="{00000000-0005-0000-0000-0000DA0F0000}"/>
    <cellStyle name="style10 6 2" xfId="6209" xr:uid="{00000000-0005-0000-0000-0000DB0F0000}"/>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3" xfId="5928" xr:uid="{00000000-0005-0000-0000-0000E30F0000}"/>
    <cellStyle name="style100 2 3" xfId="3039" xr:uid="{00000000-0005-0000-0000-0000E40F0000}"/>
    <cellStyle name="style100 2 3 2" xfId="6423" xr:uid="{00000000-0005-0000-0000-0000E50F0000}"/>
    <cellStyle name="style100 2 4" xfId="4708" xr:uid="{00000000-0005-0000-0000-0000E60F0000}"/>
    <cellStyle name="style100 3" xfId="1949" xr:uid="{00000000-0005-0000-0000-0000E70F0000}"/>
    <cellStyle name="style100 3 2" xfId="3664" xr:uid="{00000000-0005-0000-0000-0000E80F0000}"/>
    <cellStyle name="style100 3 2 2" xfId="7048" xr:uid="{00000000-0005-0000-0000-0000E90F0000}"/>
    <cellStyle name="style100 3 3" xfId="5333" xr:uid="{00000000-0005-0000-0000-0000EA0F0000}"/>
    <cellStyle name="style100 4" xfId="1688" xr:uid="{00000000-0005-0000-0000-0000EB0F0000}"/>
    <cellStyle name="style100 4 2" xfId="3403" xr:uid="{00000000-0005-0000-0000-0000EC0F0000}"/>
    <cellStyle name="style100 4 2 2" xfId="6787" xr:uid="{00000000-0005-0000-0000-0000ED0F0000}"/>
    <cellStyle name="style100 4 3" xfId="5072" xr:uid="{00000000-0005-0000-0000-0000EE0F0000}"/>
    <cellStyle name="style100 5" xfId="2285" xr:uid="{00000000-0005-0000-0000-0000EF0F0000}"/>
    <cellStyle name="style100 5 2" xfId="4000" xr:uid="{00000000-0005-0000-0000-0000F00F0000}"/>
    <cellStyle name="style100 5 2 2" xfId="7384" xr:uid="{00000000-0005-0000-0000-0000F10F0000}"/>
    <cellStyle name="style100 5 3" xfId="5669" xr:uid="{00000000-0005-0000-0000-0000F20F0000}"/>
    <cellStyle name="style100 6" xfId="2826" xr:uid="{00000000-0005-0000-0000-0000F30F0000}"/>
    <cellStyle name="style100 6 2" xfId="6210" xr:uid="{00000000-0005-0000-0000-0000F40F0000}"/>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3" xfId="5929" xr:uid="{00000000-0005-0000-0000-0000FC0F0000}"/>
    <cellStyle name="style101 2 3" xfId="3040" xr:uid="{00000000-0005-0000-0000-0000FD0F0000}"/>
    <cellStyle name="style101 2 3 2" xfId="6424" xr:uid="{00000000-0005-0000-0000-0000FE0F0000}"/>
    <cellStyle name="style101 2 4" xfId="4709" xr:uid="{00000000-0005-0000-0000-0000FF0F0000}"/>
    <cellStyle name="style101 3" xfId="1996" xr:uid="{00000000-0005-0000-0000-000000100000}"/>
    <cellStyle name="style101 3 2" xfId="3711" xr:uid="{00000000-0005-0000-0000-000001100000}"/>
    <cellStyle name="style101 3 2 2" xfId="7095" xr:uid="{00000000-0005-0000-0000-000002100000}"/>
    <cellStyle name="style101 3 3" xfId="5380" xr:uid="{00000000-0005-0000-0000-000003100000}"/>
    <cellStyle name="style101 4" xfId="1574" xr:uid="{00000000-0005-0000-0000-000004100000}"/>
    <cellStyle name="style101 4 2" xfId="3289" xr:uid="{00000000-0005-0000-0000-000005100000}"/>
    <cellStyle name="style101 4 2 2" xfId="6673" xr:uid="{00000000-0005-0000-0000-000006100000}"/>
    <cellStyle name="style101 4 3" xfId="4958" xr:uid="{00000000-0005-0000-0000-000007100000}"/>
    <cellStyle name="style101 5" xfId="2286" xr:uid="{00000000-0005-0000-0000-000008100000}"/>
    <cellStyle name="style101 5 2" xfId="4001" xr:uid="{00000000-0005-0000-0000-000009100000}"/>
    <cellStyle name="style101 5 2 2" xfId="7385" xr:uid="{00000000-0005-0000-0000-00000A100000}"/>
    <cellStyle name="style101 5 3" xfId="5670" xr:uid="{00000000-0005-0000-0000-00000B100000}"/>
    <cellStyle name="style101 6" xfId="2827" xr:uid="{00000000-0005-0000-0000-00000C100000}"/>
    <cellStyle name="style101 6 2" xfId="6211" xr:uid="{00000000-0005-0000-0000-00000D100000}"/>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3" xfId="5930" xr:uid="{00000000-0005-0000-0000-000015100000}"/>
    <cellStyle name="style102 2 3" xfId="3041" xr:uid="{00000000-0005-0000-0000-000016100000}"/>
    <cellStyle name="style102 2 3 2" xfId="6425" xr:uid="{00000000-0005-0000-0000-000017100000}"/>
    <cellStyle name="style102 2 4" xfId="4710" xr:uid="{00000000-0005-0000-0000-000018100000}"/>
    <cellStyle name="style102 3" xfId="2061" xr:uid="{00000000-0005-0000-0000-000019100000}"/>
    <cellStyle name="style102 3 2" xfId="3776" xr:uid="{00000000-0005-0000-0000-00001A100000}"/>
    <cellStyle name="style102 3 2 2" xfId="7160" xr:uid="{00000000-0005-0000-0000-00001B100000}"/>
    <cellStyle name="style102 3 3" xfId="5445" xr:uid="{00000000-0005-0000-0000-00001C100000}"/>
    <cellStyle name="style102 4" xfId="1809" xr:uid="{00000000-0005-0000-0000-00001D100000}"/>
    <cellStyle name="style102 4 2" xfId="3524" xr:uid="{00000000-0005-0000-0000-00001E100000}"/>
    <cellStyle name="style102 4 2 2" xfId="6908" xr:uid="{00000000-0005-0000-0000-00001F100000}"/>
    <cellStyle name="style102 4 3" xfId="5193" xr:uid="{00000000-0005-0000-0000-000020100000}"/>
    <cellStyle name="style102 5" xfId="2287" xr:uid="{00000000-0005-0000-0000-000021100000}"/>
    <cellStyle name="style102 5 2" xfId="4002" xr:uid="{00000000-0005-0000-0000-000022100000}"/>
    <cellStyle name="style102 5 2 2" xfId="7386" xr:uid="{00000000-0005-0000-0000-000023100000}"/>
    <cellStyle name="style102 5 3" xfId="5671" xr:uid="{00000000-0005-0000-0000-000024100000}"/>
    <cellStyle name="style102 6" xfId="2828" xr:uid="{00000000-0005-0000-0000-000025100000}"/>
    <cellStyle name="style102 6 2" xfId="6212" xr:uid="{00000000-0005-0000-0000-000026100000}"/>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3" xfId="5931" xr:uid="{00000000-0005-0000-0000-00002E100000}"/>
    <cellStyle name="style103 2 3" xfId="3042" xr:uid="{00000000-0005-0000-0000-00002F100000}"/>
    <cellStyle name="style103 2 3 2" xfId="6426" xr:uid="{00000000-0005-0000-0000-000030100000}"/>
    <cellStyle name="style103 2 4" xfId="4711" xr:uid="{00000000-0005-0000-0000-000031100000}"/>
    <cellStyle name="style103 3" xfId="2108" xr:uid="{00000000-0005-0000-0000-000032100000}"/>
    <cellStyle name="style103 3 2" xfId="3823" xr:uid="{00000000-0005-0000-0000-000033100000}"/>
    <cellStyle name="style103 3 2 2" xfId="7207" xr:uid="{00000000-0005-0000-0000-000034100000}"/>
    <cellStyle name="style103 3 3" xfId="5492" xr:uid="{00000000-0005-0000-0000-000035100000}"/>
    <cellStyle name="style103 4" xfId="1713" xr:uid="{00000000-0005-0000-0000-000036100000}"/>
    <cellStyle name="style103 4 2" xfId="3428" xr:uid="{00000000-0005-0000-0000-000037100000}"/>
    <cellStyle name="style103 4 2 2" xfId="6812" xr:uid="{00000000-0005-0000-0000-000038100000}"/>
    <cellStyle name="style103 4 3" xfId="5097" xr:uid="{00000000-0005-0000-0000-000039100000}"/>
    <cellStyle name="style103 5" xfId="2288" xr:uid="{00000000-0005-0000-0000-00003A100000}"/>
    <cellStyle name="style103 5 2" xfId="4003" xr:uid="{00000000-0005-0000-0000-00003B100000}"/>
    <cellStyle name="style103 5 2 2" xfId="7387" xr:uid="{00000000-0005-0000-0000-00003C100000}"/>
    <cellStyle name="style103 5 3" xfId="5672" xr:uid="{00000000-0005-0000-0000-00003D100000}"/>
    <cellStyle name="style103 6" xfId="2829" xr:uid="{00000000-0005-0000-0000-00003E100000}"/>
    <cellStyle name="style103 6 2" xfId="6213" xr:uid="{00000000-0005-0000-0000-00003F100000}"/>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3" xfId="5932" xr:uid="{00000000-0005-0000-0000-000047100000}"/>
    <cellStyle name="style104 2 3" xfId="3043" xr:uid="{00000000-0005-0000-0000-000048100000}"/>
    <cellStyle name="style104 2 3 2" xfId="6427" xr:uid="{00000000-0005-0000-0000-000049100000}"/>
    <cellStyle name="style104 2 4" xfId="4712" xr:uid="{00000000-0005-0000-0000-00004A100000}"/>
    <cellStyle name="style104 3" xfId="1950" xr:uid="{00000000-0005-0000-0000-00004B100000}"/>
    <cellStyle name="style104 3 2" xfId="3665" xr:uid="{00000000-0005-0000-0000-00004C100000}"/>
    <cellStyle name="style104 3 2 2" xfId="7049" xr:uid="{00000000-0005-0000-0000-00004D100000}"/>
    <cellStyle name="style104 3 3" xfId="5334" xr:uid="{00000000-0005-0000-0000-00004E100000}"/>
    <cellStyle name="style104 4" xfId="1536" xr:uid="{00000000-0005-0000-0000-00004F100000}"/>
    <cellStyle name="style104 4 2" xfId="3251" xr:uid="{00000000-0005-0000-0000-000050100000}"/>
    <cellStyle name="style104 4 2 2" xfId="6635" xr:uid="{00000000-0005-0000-0000-000051100000}"/>
    <cellStyle name="style104 4 3" xfId="4920" xr:uid="{00000000-0005-0000-0000-000052100000}"/>
    <cellStyle name="style104 5" xfId="2289" xr:uid="{00000000-0005-0000-0000-000053100000}"/>
    <cellStyle name="style104 5 2" xfId="4004" xr:uid="{00000000-0005-0000-0000-000054100000}"/>
    <cellStyle name="style104 5 2 2" xfId="7388" xr:uid="{00000000-0005-0000-0000-000055100000}"/>
    <cellStyle name="style104 5 3" xfId="5673" xr:uid="{00000000-0005-0000-0000-000056100000}"/>
    <cellStyle name="style104 6" xfId="2830" xr:uid="{00000000-0005-0000-0000-000057100000}"/>
    <cellStyle name="style104 6 2" xfId="6214" xr:uid="{00000000-0005-0000-0000-000058100000}"/>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3" xfId="5933" xr:uid="{00000000-0005-0000-0000-000060100000}"/>
    <cellStyle name="style105 2 3" xfId="3044" xr:uid="{00000000-0005-0000-0000-000061100000}"/>
    <cellStyle name="style105 2 3 2" xfId="6428" xr:uid="{00000000-0005-0000-0000-000062100000}"/>
    <cellStyle name="style105 2 4" xfId="4713" xr:uid="{00000000-0005-0000-0000-000063100000}"/>
    <cellStyle name="style105 3" xfId="1997" xr:uid="{00000000-0005-0000-0000-000064100000}"/>
    <cellStyle name="style105 3 2" xfId="3712" xr:uid="{00000000-0005-0000-0000-000065100000}"/>
    <cellStyle name="style105 3 2 2" xfId="7096" xr:uid="{00000000-0005-0000-0000-000066100000}"/>
    <cellStyle name="style105 3 3" xfId="5381" xr:uid="{00000000-0005-0000-0000-000067100000}"/>
    <cellStyle name="style105 4" xfId="2146" xr:uid="{00000000-0005-0000-0000-000068100000}"/>
    <cellStyle name="style105 4 2" xfId="3861" xr:uid="{00000000-0005-0000-0000-000069100000}"/>
    <cellStyle name="style105 4 2 2" xfId="7245" xr:uid="{00000000-0005-0000-0000-00006A100000}"/>
    <cellStyle name="style105 4 3" xfId="5530" xr:uid="{00000000-0005-0000-0000-00006B100000}"/>
    <cellStyle name="style105 5" xfId="2290" xr:uid="{00000000-0005-0000-0000-00006C100000}"/>
    <cellStyle name="style105 5 2" xfId="4005" xr:uid="{00000000-0005-0000-0000-00006D100000}"/>
    <cellStyle name="style105 5 2 2" xfId="7389" xr:uid="{00000000-0005-0000-0000-00006E100000}"/>
    <cellStyle name="style105 5 3" xfId="5674" xr:uid="{00000000-0005-0000-0000-00006F100000}"/>
    <cellStyle name="style105 6" xfId="2831" xr:uid="{00000000-0005-0000-0000-000070100000}"/>
    <cellStyle name="style105 6 2" xfId="6215" xr:uid="{00000000-0005-0000-0000-000071100000}"/>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3" xfId="5934" xr:uid="{00000000-0005-0000-0000-000079100000}"/>
    <cellStyle name="style106 2 3" xfId="3045" xr:uid="{00000000-0005-0000-0000-00007A100000}"/>
    <cellStyle name="style106 2 3 2" xfId="6429" xr:uid="{00000000-0005-0000-0000-00007B100000}"/>
    <cellStyle name="style106 2 4" xfId="4714" xr:uid="{00000000-0005-0000-0000-00007C100000}"/>
    <cellStyle name="style106 3" xfId="2062" xr:uid="{00000000-0005-0000-0000-00007D100000}"/>
    <cellStyle name="style106 3 2" xfId="3777" xr:uid="{00000000-0005-0000-0000-00007E100000}"/>
    <cellStyle name="style106 3 2 2" xfId="7161" xr:uid="{00000000-0005-0000-0000-00007F100000}"/>
    <cellStyle name="style106 3 3" xfId="5446" xr:uid="{00000000-0005-0000-0000-000080100000}"/>
    <cellStyle name="style106 4" xfId="1808" xr:uid="{00000000-0005-0000-0000-000081100000}"/>
    <cellStyle name="style106 4 2" xfId="3523" xr:uid="{00000000-0005-0000-0000-000082100000}"/>
    <cellStyle name="style106 4 2 2" xfId="6907" xr:uid="{00000000-0005-0000-0000-000083100000}"/>
    <cellStyle name="style106 4 3" xfId="5192" xr:uid="{00000000-0005-0000-0000-000084100000}"/>
    <cellStyle name="style106 5" xfId="2291" xr:uid="{00000000-0005-0000-0000-000085100000}"/>
    <cellStyle name="style106 5 2" xfId="4006" xr:uid="{00000000-0005-0000-0000-000086100000}"/>
    <cellStyle name="style106 5 2 2" xfId="7390" xr:uid="{00000000-0005-0000-0000-000087100000}"/>
    <cellStyle name="style106 5 3" xfId="5675" xr:uid="{00000000-0005-0000-0000-000088100000}"/>
    <cellStyle name="style106 6" xfId="2832" xr:uid="{00000000-0005-0000-0000-000089100000}"/>
    <cellStyle name="style106 6 2" xfId="6216" xr:uid="{00000000-0005-0000-0000-00008A100000}"/>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3" xfId="5935" xr:uid="{00000000-0005-0000-0000-000092100000}"/>
    <cellStyle name="style107 2 3" xfId="3046" xr:uid="{00000000-0005-0000-0000-000093100000}"/>
    <cellStyle name="style107 2 3 2" xfId="6430" xr:uid="{00000000-0005-0000-0000-000094100000}"/>
    <cellStyle name="style107 2 4" xfId="4715" xr:uid="{00000000-0005-0000-0000-000095100000}"/>
    <cellStyle name="style107 3" xfId="2109" xr:uid="{00000000-0005-0000-0000-000096100000}"/>
    <cellStyle name="style107 3 2" xfId="3824" xr:uid="{00000000-0005-0000-0000-000097100000}"/>
    <cellStyle name="style107 3 2 2" xfId="7208" xr:uid="{00000000-0005-0000-0000-000098100000}"/>
    <cellStyle name="style107 3 3" xfId="5493" xr:uid="{00000000-0005-0000-0000-000099100000}"/>
    <cellStyle name="style107 4" xfId="2195" xr:uid="{00000000-0005-0000-0000-00009A100000}"/>
    <cellStyle name="style107 4 2" xfId="3910" xr:uid="{00000000-0005-0000-0000-00009B100000}"/>
    <cellStyle name="style107 4 2 2" xfId="7294" xr:uid="{00000000-0005-0000-0000-00009C100000}"/>
    <cellStyle name="style107 4 3" xfId="5579" xr:uid="{00000000-0005-0000-0000-00009D100000}"/>
    <cellStyle name="style107 5" xfId="2292" xr:uid="{00000000-0005-0000-0000-00009E100000}"/>
    <cellStyle name="style107 5 2" xfId="4007" xr:uid="{00000000-0005-0000-0000-00009F100000}"/>
    <cellStyle name="style107 5 2 2" xfId="7391" xr:uid="{00000000-0005-0000-0000-0000A0100000}"/>
    <cellStyle name="style107 5 3" xfId="5676" xr:uid="{00000000-0005-0000-0000-0000A1100000}"/>
    <cellStyle name="style107 6" xfId="2833" xr:uid="{00000000-0005-0000-0000-0000A2100000}"/>
    <cellStyle name="style107 6 2" xfId="6217" xr:uid="{00000000-0005-0000-0000-0000A3100000}"/>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3" xfId="5936" xr:uid="{00000000-0005-0000-0000-0000AB100000}"/>
    <cellStyle name="style108 2 3" xfId="3047" xr:uid="{00000000-0005-0000-0000-0000AC100000}"/>
    <cellStyle name="style108 2 3 2" xfId="6431" xr:uid="{00000000-0005-0000-0000-0000AD100000}"/>
    <cellStyle name="style108 2 4" xfId="4716" xr:uid="{00000000-0005-0000-0000-0000AE100000}"/>
    <cellStyle name="style108 3" xfId="1951" xr:uid="{00000000-0005-0000-0000-0000AF100000}"/>
    <cellStyle name="style108 3 2" xfId="3666" xr:uid="{00000000-0005-0000-0000-0000B0100000}"/>
    <cellStyle name="style108 3 2 2" xfId="7050" xr:uid="{00000000-0005-0000-0000-0000B1100000}"/>
    <cellStyle name="style108 3 3" xfId="5335" xr:uid="{00000000-0005-0000-0000-0000B2100000}"/>
    <cellStyle name="style108 4" xfId="1687" xr:uid="{00000000-0005-0000-0000-0000B3100000}"/>
    <cellStyle name="style108 4 2" xfId="3402" xr:uid="{00000000-0005-0000-0000-0000B4100000}"/>
    <cellStyle name="style108 4 2 2" xfId="6786" xr:uid="{00000000-0005-0000-0000-0000B5100000}"/>
    <cellStyle name="style108 4 3" xfId="5071" xr:uid="{00000000-0005-0000-0000-0000B6100000}"/>
    <cellStyle name="style108 5" xfId="2293" xr:uid="{00000000-0005-0000-0000-0000B7100000}"/>
    <cellStyle name="style108 5 2" xfId="4008" xr:uid="{00000000-0005-0000-0000-0000B8100000}"/>
    <cellStyle name="style108 5 2 2" xfId="7392" xr:uid="{00000000-0005-0000-0000-0000B9100000}"/>
    <cellStyle name="style108 5 3" xfId="5677" xr:uid="{00000000-0005-0000-0000-0000BA100000}"/>
    <cellStyle name="style108 6" xfId="2834" xr:uid="{00000000-0005-0000-0000-0000BB100000}"/>
    <cellStyle name="style108 6 2" xfId="6218" xr:uid="{00000000-0005-0000-0000-0000BC100000}"/>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3" xfId="5937" xr:uid="{00000000-0005-0000-0000-0000C4100000}"/>
    <cellStyle name="style109 2 3" xfId="3048" xr:uid="{00000000-0005-0000-0000-0000C5100000}"/>
    <cellStyle name="style109 2 3 2" xfId="6432" xr:uid="{00000000-0005-0000-0000-0000C6100000}"/>
    <cellStyle name="style109 2 4" xfId="4717" xr:uid="{00000000-0005-0000-0000-0000C7100000}"/>
    <cellStyle name="style109 3" xfId="1998" xr:uid="{00000000-0005-0000-0000-0000C8100000}"/>
    <cellStyle name="style109 3 2" xfId="3713" xr:uid="{00000000-0005-0000-0000-0000C9100000}"/>
    <cellStyle name="style109 3 2 2" xfId="7097" xr:uid="{00000000-0005-0000-0000-0000CA100000}"/>
    <cellStyle name="style109 3 3" xfId="5382" xr:uid="{00000000-0005-0000-0000-0000CB100000}"/>
    <cellStyle name="style109 4" xfId="1501" xr:uid="{00000000-0005-0000-0000-0000CC100000}"/>
    <cellStyle name="style109 4 2" xfId="3216" xr:uid="{00000000-0005-0000-0000-0000CD100000}"/>
    <cellStyle name="style109 4 2 2" xfId="6600" xr:uid="{00000000-0005-0000-0000-0000CE100000}"/>
    <cellStyle name="style109 4 3" xfId="4885" xr:uid="{00000000-0005-0000-0000-0000CF100000}"/>
    <cellStyle name="style109 5" xfId="2294" xr:uid="{00000000-0005-0000-0000-0000D0100000}"/>
    <cellStyle name="style109 5 2" xfId="4009" xr:uid="{00000000-0005-0000-0000-0000D1100000}"/>
    <cellStyle name="style109 5 2 2" xfId="7393" xr:uid="{00000000-0005-0000-0000-0000D2100000}"/>
    <cellStyle name="style109 5 3" xfId="5678" xr:uid="{00000000-0005-0000-0000-0000D3100000}"/>
    <cellStyle name="style109 6" xfId="2835" xr:uid="{00000000-0005-0000-0000-0000D4100000}"/>
    <cellStyle name="style109 6 2" xfId="6219" xr:uid="{00000000-0005-0000-0000-0000D5100000}"/>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3" xfId="5938" xr:uid="{00000000-0005-0000-0000-0000DD100000}"/>
    <cellStyle name="style11 2 3" xfId="3049" xr:uid="{00000000-0005-0000-0000-0000DE100000}"/>
    <cellStyle name="style11 2 3 2" xfId="6433" xr:uid="{00000000-0005-0000-0000-0000DF100000}"/>
    <cellStyle name="style11 2 4" xfId="4718" xr:uid="{00000000-0005-0000-0000-0000E0100000}"/>
    <cellStyle name="style11 3" xfId="2063" xr:uid="{00000000-0005-0000-0000-0000E1100000}"/>
    <cellStyle name="style11 3 2" xfId="3778" xr:uid="{00000000-0005-0000-0000-0000E2100000}"/>
    <cellStyle name="style11 3 2 2" xfId="7162" xr:uid="{00000000-0005-0000-0000-0000E3100000}"/>
    <cellStyle name="style11 3 3" xfId="5447" xr:uid="{00000000-0005-0000-0000-0000E4100000}"/>
    <cellStyle name="style11 4" xfId="1807" xr:uid="{00000000-0005-0000-0000-0000E5100000}"/>
    <cellStyle name="style11 4 2" xfId="3522" xr:uid="{00000000-0005-0000-0000-0000E6100000}"/>
    <cellStyle name="style11 4 2 2" xfId="6906" xr:uid="{00000000-0005-0000-0000-0000E7100000}"/>
    <cellStyle name="style11 4 3" xfId="5191" xr:uid="{00000000-0005-0000-0000-0000E8100000}"/>
    <cellStyle name="style11 5" xfId="2295" xr:uid="{00000000-0005-0000-0000-0000E9100000}"/>
    <cellStyle name="style11 5 2" xfId="4010" xr:uid="{00000000-0005-0000-0000-0000EA100000}"/>
    <cellStyle name="style11 5 2 2" xfId="7394" xr:uid="{00000000-0005-0000-0000-0000EB100000}"/>
    <cellStyle name="style11 5 3" xfId="5679" xr:uid="{00000000-0005-0000-0000-0000EC100000}"/>
    <cellStyle name="style11 6" xfId="2836" xr:uid="{00000000-0005-0000-0000-0000ED100000}"/>
    <cellStyle name="style11 6 2" xfId="6220" xr:uid="{00000000-0005-0000-0000-0000EE100000}"/>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3" xfId="5939" xr:uid="{00000000-0005-0000-0000-0000F6100000}"/>
    <cellStyle name="style110 2 3" xfId="3050" xr:uid="{00000000-0005-0000-0000-0000F7100000}"/>
    <cellStyle name="style110 2 3 2" xfId="6434" xr:uid="{00000000-0005-0000-0000-0000F8100000}"/>
    <cellStyle name="style110 2 4" xfId="4719" xr:uid="{00000000-0005-0000-0000-0000F9100000}"/>
    <cellStyle name="style110 3" xfId="2110" xr:uid="{00000000-0005-0000-0000-0000FA100000}"/>
    <cellStyle name="style110 3 2" xfId="3825" xr:uid="{00000000-0005-0000-0000-0000FB100000}"/>
    <cellStyle name="style110 3 2 2" xfId="7209" xr:uid="{00000000-0005-0000-0000-0000FC100000}"/>
    <cellStyle name="style110 3 3" xfId="5494" xr:uid="{00000000-0005-0000-0000-0000FD100000}"/>
    <cellStyle name="style110 4" xfId="1616" xr:uid="{00000000-0005-0000-0000-0000FE100000}"/>
    <cellStyle name="style110 4 2" xfId="3331" xr:uid="{00000000-0005-0000-0000-0000FF100000}"/>
    <cellStyle name="style110 4 2 2" xfId="6715" xr:uid="{00000000-0005-0000-0000-000000110000}"/>
    <cellStyle name="style110 4 3" xfId="5000" xr:uid="{00000000-0005-0000-0000-000001110000}"/>
    <cellStyle name="style110 5" xfId="2296" xr:uid="{00000000-0005-0000-0000-000002110000}"/>
    <cellStyle name="style110 5 2" xfId="4011" xr:uid="{00000000-0005-0000-0000-000003110000}"/>
    <cellStyle name="style110 5 2 2" xfId="7395" xr:uid="{00000000-0005-0000-0000-000004110000}"/>
    <cellStyle name="style110 5 3" xfId="5680" xr:uid="{00000000-0005-0000-0000-000005110000}"/>
    <cellStyle name="style110 6" xfId="2837" xr:uid="{00000000-0005-0000-0000-000006110000}"/>
    <cellStyle name="style110 6 2" xfId="6221" xr:uid="{00000000-0005-0000-0000-000007110000}"/>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3" xfId="5940" xr:uid="{00000000-0005-0000-0000-00000F110000}"/>
    <cellStyle name="style111 2 3" xfId="3051" xr:uid="{00000000-0005-0000-0000-000010110000}"/>
    <cellStyle name="style111 2 3 2" xfId="6435" xr:uid="{00000000-0005-0000-0000-000011110000}"/>
    <cellStyle name="style111 2 4" xfId="4720" xr:uid="{00000000-0005-0000-0000-000012110000}"/>
    <cellStyle name="style111 3" xfId="1952" xr:uid="{00000000-0005-0000-0000-000013110000}"/>
    <cellStyle name="style111 3 2" xfId="3667" xr:uid="{00000000-0005-0000-0000-000014110000}"/>
    <cellStyle name="style111 3 2 2" xfId="7051" xr:uid="{00000000-0005-0000-0000-000015110000}"/>
    <cellStyle name="style111 3 3" xfId="5336" xr:uid="{00000000-0005-0000-0000-000016110000}"/>
    <cellStyle name="style111 4" xfId="1535" xr:uid="{00000000-0005-0000-0000-000017110000}"/>
    <cellStyle name="style111 4 2" xfId="3250" xr:uid="{00000000-0005-0000-0000-000018110000}"/>
    <cellStyle name="style111 4 2 2" xfId="6634" xr:uid="{00000000-0005-0000-0000-000019110000}"/>
    <cellStyle name="style111 4 3" xfId="4919" xr:uid="{00000000-0005-0000-0000-00001A110000}"/>
    <cellStyle name="style111 5" xfId="2297" xr:uid="{00000000-0005-0000-0000-00001B110000}"/>
    <cellStyle name="style111 5 2" xfId="4012" xr:uid="{00000000-0005-0000-0000-00001C110000}"/>
    <cellStyle name="style111 5 2 2" xfId="7396" xr:uid="{00000000-0005-0000-0000-00001D110000}"/>
    <cellStyle name="style111 5 3" xfId="5681" xr:uid="{00000000-0005-0000-0000-00001E110000}"/>
    <cellStyle name="style111 6" xfId="2838" xr:uid="{00000000-0005-0000-0000-00001F110000}"/>
    <cellStyle name="style111 6 2" xfId="6222" xr:uid="{00000000-0005-0000-0000-000020110000}"/>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3" xfId="5941" xr:uid="{00000000-0005-0000-0000-000028110000}"/>
    <cellStyle name="style112 2 3" xfId="3052" xr:uid="{00000000-0005-0000-0000-000029110000}"/>
    <cellStyle name="style112 2 3 2" xfId="6436" xr:uid="{00000000-0005-0000-0000-00002A110000}"/>
    <cellStyle name="style112 2 4" xfId="4721" xr:uid="{00000000-0005-0000-0000-00002B110000}"/>
    <cellStyle name="style112 3" xfId="1999" xr:uid="{00000000-0005-0000-0000-00002C110000}"/>
    <cellStyle name="style112 3 2" xfId="3714" xr:uid="{00000000-0005-0000-0000-00002D110000}"/>
    <cellStyle name="style112 3 2 2" xfId="7098" xr:uid="{00000000-0005-0000-0000-00002E110000}"/>
    <cellStyle name="style112 3 3" xfId="5383" xr:uid="{00000000-0005-0000-0000-00002F110000}"/>
    <cellStyle name="style112 4" xfId="2147" xr:uid="{00000000-0005-0000-0000-000030110000}"/>
    <cellStyle name="style112 4 2" xfId="3862" xr:uid="{00000000-0005-0000-0000-000031110000}"/>
    <cellStyle name="style112 4 2 2" xfId="7246" xr:uid="{00000000-0005-0000-0000-000032110000}"/>
    <cellStyle name="style112 4 3" xfId="5531" xr:uid="{00000000-0005-0000-0000-000033110000}"/>
    <cellStyle name="style112 5" xfId="2344" xr:uid="{00000000-0005-0000-0000-000034110000}"/>
    <cellStyle name="style112 5 2" xfId="4059" xr:uid="{00000000-0005-0000-0000-000035110000}"/>
    <cellStyle name="style112 5 2 2" xfId="7443" xr:uid="{00000000-0005-0000-0000-000036110000}"/>
    <cellStyle name="style112 5 3" xfId="5728" xr:uid="{00000000-0005-0000-0000-000037110000}"/>
    <cellStyle name="style112 6" xfId="2839" xr:uid="{00000000-0005-0000-0000-000038110000}"/>
    <cellStyle name="style112 6 2" xfId="6223" xr:uid="{00000000-0005-0000-0000-000039110000}"/>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3" xfId="5942" xr:uid="{00000000-0005-0000-0000-000041110000}"/>
    <cellStyle name="style113 2 3" xfId="3053" xr:uid="{00000000-0005-0000-0000-000042110000}"/>
    <cellStyle name="style113 2 3 2" xfId="6437" xr:uid="{00000000-0005-0000-0000-000043110000}"/>
    <cellStyle name="style113 2 4" xfId="4722" xr:uid="{00000000-0005-0000-0000-000044110000}"/>
    <cellStyle name="style113 3" xfId="2064" xr:uid="{00000000-0005-0000-0000-000045110000}"/>
    <cellStyle name="style113 3 2" xfId="3779" xr:uid="{00000000-0005-0000-0000-000046110000}"/>
    <cellStyle name="style113 3 2 2" xfId="7163" xr:uid="{00000000-0005-0000-0000-000047110000}"/>
    <cellStyle name="style113 3 3" xfId="5448" xr:uid="{00000000-0005-0000-0000-000048110000}"/>
    <cellStyle name="style113 4" xfId="1806" xr:uid="{00000000-0005-0000-0000-000049110000}"/>
    <cellStyle name="style113 4 2" xfId="3521" xr:uid="{00000000-0005-0000-0000-00004A110000}"/>
    <cellStyle name="style113 4 2 2" xfId="6905" xr:uid="{00000000-0005-0000-0000-00004B110000}"/>
    <cellStyle name="style113 4 3" xfId="5190" xr:uid="{00000000-0005-0000-0000-00004C110000}"/>
    <cellStyle name="style113 5" xfId="2444" xr:uid="{00000000-0005-0000-0000-00004D110000}"/>
    <cellStyle name="style113 5 2" xfId="4159" xr:uid="{00000000-0005-0000-0000-00004E110000}"/>
    <cellStyle name="style113 5 2 2" xfId="7543" xr:uid="{00000000-0005-0000-0000-00004F110000}"/>
    <cellStyle name="style113 5 3" xfId="5828" xr:uid="{00000000-0005-0000-0000-000050110000}"/>
    <cellStyle name="style113 6" xfId="2840" xr:uid="{00000000-0005-0000-0000-000051110000}"/>
    <cellStyle name="style113 6 2" xfId="6224" xr:uid="{00000000-0005-0000-0000-000052110000}"/>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3" xfId="5943" xr:uid="{00000000-0005-0000-0000-00005A110000}"/>
    <cellStyle name="style114 2 3" xfId="3054" xr:uid="{00000000-0005-0000-0000-00005B110000}"/>
    <cellStyle name="style114 2 3 2" xfId="6438" xr:uid="{00000000-0005-0000-0000-00005C110000}"/>
    <cellStyle name="style114 2 4" xfId="4723" xr:uid="{00000000-0005-0000-0000-00005D110000}"/>
    <cellStyle name="style114 3" xfId="2111" xr:uid="{00000000-0005-0000-0000-00005E110000}"/>
    <cellStyle name="style114 3 2" xfId="3826" xr:uid="{00000000-0005-0000-0000-00005F110000}"/>
    <cellStyle name="style114 3 2 2" xfId="7210" xr:uid="{00000000-0005-0000-0000-000060110000}"/>
    <cellStyle name="style114 3 3" xfId="5495" xr:uid="{00000000-0005-0000-0000-000061110000}"/>
    <cellStyle name="style114 4" xfId="2196" xr:uid="{00000000-0005-0000-0000-000062110000}"/>
    <cellStyle name="style114 4 2" xfId="3911" xr:uid="{00000000-0005-0000-0000-000063110000}"/>
    <cellStyle name="style114 4 2 2" xfId="7295" xr:uid="{00000000-0005-0000-0000-000064110000}"/>
    <cellStyle name="style114 4 3" xfId="5580" xr:uid="{00000000-0005-0000-0000-000065110000}"/>
    <cellStyle name="style114 5" xfId="2345" xr:uid="{00000000-0005-0000-0000-000066110000}"/>
    <cellStyle name="style114 5 2" xfId="4060" xr:uid="{00000000-0005-0000-0000-000067110000}"/>
    <cellStyle name="style114 5 2 2" xfId="7444" xr:uid="{00000000-0005-0000-0000-000068110000}"/>
    <cellStyle name="style114 5 3" xfId="5729" xr:uid="{00000000-0005-0000-0000-000069110000}"/>
    <cellStyle name="style114 6" xfId="2841" xr:uid="{00000000-0005-0000-0000-00006A110000}"/>
    <cellStyle name="style114 6 2" xfId="6225" xr:uid="{00000000-0005-0000-0000-00006B110000}"/>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3" xfId="5944" xr:uid="{00000000-0005-0000-0000-000073110000}"/>
    <cellStyle name="style115 2 3" xfId="3055" xr:uid="{00000000-0005-0000-0000-000074110000}"/>
    <cellStyle name="style115 2 3 2" xfId="6439" xr:uid="{00000000-0005-0000-0000-000075110000}"/>
    <cellStyle name="style115 2 4" xfId="4724" xr:uid="{00000000-0005-0000-0000-000076110000}"/>
    <cellStyle name="style115 3" xfId="1953" xr:uid="{00000000-0005-0000-0000-000077110000}"/>
    <cellStyle name="style115 3 2" xfId="3668" xr:uid="{00000000-0005-0000-0000-000078110000}"/>
    <cellStyle name="style115 3 2 2" xfId="7052" xr:uid="{00000000-0005-0000-0000-000079110000}"/>
    <cellStyle name="style115 3 3" xfId="5337" xr:uid="{00000000-0005-0000-0000-00007A110000}"/>
    <cellStyle name="style115 4" xfId="2138" xr:uid="{00000000-0005-0000-0000-00007B110000}"/>
    <cellStyle name="style115 4 2" xfId="3853" xr:uid="{00000000-0005-0000-0000-00007C110000}"/>
    <cellStyle name="style115 4 2 2" xfId="7237" xr:uid="{00000000-0005-0000-0000-00007D110000}"/>
    <cellStyle name="style115 4 3" xfId="5522" xr:uid="{00000000-0005-0000-0000-00007E110000}"/>
    <cellStyle name="style115 5" xfId="2445" xr:uid="{00000000-0005-0000-0000-00007F110000}"/>
    <cellStyle name="style115 5 2" xfId="4160" xr:uid="{00000000-0005-0000-0000-000080110000}"/>
    <cellStyle name="style115 5 2 2" xfId="7544" xr:uid="{00000000-0005-0000-0000-000081110000}"/>
    <cellStyle name="style115 5 3" xfId="5829" xr:uid="{00000000-0005-0000-0000-000082110000}"/>
    <cellStyle name="style115 6" xfId="2842" xr:uid="{00000000-0005-0000-0000-000083110000}"/>
    <cellStyle name="style115 6 2" xfId="6226" xr:uid="{00000000-0005-0000-0000-00008411000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3" xfId="5945" xr:uid="{00000000-0005-0000-0000-00008C110000}"/>
    <cellStyle name="style116 2 3" xfId="3056" xr:uid="{00000000-0005-0000-0000-00008D110000}"/>
    <cellStyle name="style116 2 3 2" xfId="6440" xr:uid="{00000000-0005-0000-0000-00008E110000}"/>
    <cellStyle name="style116 2 4" xfId="4725" xr:uid="{00000000-0005-0000-0000-00008F110000}"/>
    <cellStyle name="style116 3" xfId="2000" xr:uid="{00000000-0005-0000-0000-000090110000}"/>
    <cellStyle name="style116 3 2" xfId="3715" xr:uid="{00000000-0005-0000-0000-000091110000}"/>
    <cellStyle name="style116 3 2 2" xfId="7099" xr:uid="{00000000-0005-0000-0000-000092110000}"/>
    <cellStyle name="style116 3 3" xfId="5384" xr:uid="{00000000-0005-0000-0000-000093110000}"/>
    <cellStyle name="style116 4" xfId="1725" xr:uid="{00000000-0005-0000-0000-000094110000}"/>
    <cellStyle name="style116 4 2" xfId="3440" xr:uid="{00000000-0005-0000-0000-000095110000}"/>
    <cellStyle name="style116 4 2 2" xfId="6824" xr:uid="{00000000-0005-0000-0000-000096110000}"/>
    <cellStyle name="style116 4 3" xfId="5109" xr:uid="{00000000-0005-0000-0000-000097110000}"/>
    <cellStyle name="style116 5" xfId="2346" xr:uid="{00000000-0005-0000-0000-000098110000}"/>
    <cellStyle name="style116 5 2" xfId="4061" xr:uid="{00000000-0005-0000-0000-000099110000}"/>
    <cellStyle name="style116 5 2 2" xfId="7445" xr:uid="{00000000-0005-0000-0000-00009A110000}"/>
    <cellStyle name="style116 5 3" xfId="5730" xr:uid="{00000000-0005-0000-0000-00009B110000}"/>
    <cellStyle name="style116 6" xfId="2843" xr:uid="{00000000-0005-0000-0000-00009C110000}"/>
    <cellStyle name="style116 6 2" xfId="6227" xr:uid="{00000000-0005-0000-0000-00009D110000}"/>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3" xfId="5946" xr:uid="{00000000-0005-0000-0000-0000A5110000}"/>
    <cellStyle name="style117 2 3" xfId="3057" xr:uid="{00000000-0005-0000-0000-0000A6110000}"/>
    <cellStyle name="style117 2 3 2" xfId="6441" xr:uid="{00000000-0005-0000-0000-0000A7110000}"/>
    <cellStyle name="style117 2 4" xfId="4726" xr:uid="{00000000-0005-0000-0000-0000A8110000}"/>
    <cellStyle name="style117 3" xfId="2065" xr:uid="{00000000-0005-0000-0000-0000A9110000}"/>
    <cellStyle name="style117 3 2" xfId="3780" xr:uid="{00000000-0005-0000-0000-0000AA110000}"/>
    <cellStyle name="style117 3 2 2" xfId="7164" xr:uid="{00000000-0005-0000-0000-0000AB110000}"/>
    <cellStyle name="style117 3 3" xfId="5449" xr:uid="{00000000-0005-0000-0000-0000AC110000}"/>
    <cellStyle name="style117 4" xfId="1686" xr:uid="{00000000-0005-0000-0000-0000AD110000}"/>
    <cellStyle name="style117 4 2" xfId="3401" xr:uid="{00000000-0005-0000-0000-0000AE110000}"/>
    <cellStyle name="style117 4 2 2" xfId="6785" xr:uid="{00000000-0005-0000-0000-0000AF110000}"/>
    <cellStyle name="style117 4 3" xfId="5070" xr:uid="{00000000-0005-0000-0000-0000B0110000}"/>
    <cellStyle name="style117 5" xfId="2446" xr:uid="{00000000-0005-0000-0000-0000B1110000}"/>
    <cellStyle name="style117 5 2" xfId="4161" xr:uid="{00000000-0005-0000-0000-0000B2110000}"/>
    <cellStyle name="style117 5 2 2" xfId="7545" xr:uid="{00000000-0005-0000-0000-0000B3110000}"/>
    <cellStyle name="style117 5 3" xfId="5830" xr:uid="{00000000-0005-0000-0000-0000B4110000}"/>
    <cellStyle name="style117 6" xfId="2844" xr:uid="{00000000-0005-0000-0000-0000B5110000}"/>
    <cellStyle name="style117 6 2" xfId="6228" xr:uid="{00000000-0005-0000-0000-0000B6110000}"/>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3" xfId="5947" xr:uid="{00000000-0005-0000-0000-0000BE110000}"/>
    <cellStyle name="style118 2 3" xfId="3058" xr:uid="{00000000-0005-0000-0000-0000BF110000}"/>
    <cellStyle name="style118 2 3 2" xfId="6442" xr:uid="{00000000-0005-0000-0000-0000C0110000}"/>
    <cellStyle name="style118 2 4" xfId="4727" xr:uid="{00000000-0005-0000-0000-0000C1110000}"/>
    <cellStyle name="style118 3" xfId="2112" xr:uid="{00000000-0005-0000-0000-0000C2110000}"/>
    <cellStyle name="style118 3 2" xfId="3827" xr:uid="{00000000-0005-0000-0000-0000C3110000}"/>
    <cellStyle name="style118 3 2 2" xfId="7211" xr:uid="{00000000-0005-0000-0000-0000C4110000}"/>
    <cellStyle name="style118 3 3" xfId="5496" xr:uid="{00000000-0005-0000-0000-0000C5110000}"/>
    <cellStyle name="style118 4" xfId="1562" xr:uid="{00000000-0005-0000-0000-0000C6110000}"/>
    <cellStyle name="style118 4 2" xfId="3277" xr:uid="{00000000-0005-0000-0000-0000C7110000}"/>
    <cellStyle name="style118 4 2 2" xfId="6661" xr:uid="{00000000-0005-0000-0000-0000C8110000}"/>
    <cellStyle name="style118 4 3" xfId="4946" xr:uid="{00000000-0005-0000-0000-0000C9110000}"/>
    <cellStyle name="style118 5" xfId="2347" xr:uid="{00000000-0005-0000-0000-0000CA110000}"/>
    <cellStyle name="style118 5 2" xfId="4062" xr:uid="{00000000-0005-0000-0000-0000CB110000}"/>
    <cellStyle name="style118 5 2 2" xfId="7446" xr:uid="{00000000-0005-0000-0000-0000CC110000}"/>
    <cellStyle name="style118 5 3" xfId="5731" xr:uid="{00000000-0005-0000-0000-0000CD110000}"/>
    <cellStyle name="style118 6" xfId="2845" xr:uid="{00000000-0005-0000-0000-0000CE110000}"/>
    <cellStyle name="style118 6 2" xfId="6229" xr:uid="{00000000-0005-0000-0000-0000CF110000}"/>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3" xfId="5948" xr:uid="{00000000-0005-0000-0000-0000D7110000}"/>
    <cellStyle name="style119 2 3" xfId="3059" xr:uid="{00000000-0005-0000-0000-0000D8110000}"/>
    <cellStyle name="style119 2 3 2" xfId="6443" xr:uid="{00000000-0005-0000-0000-0000D9110000}"/>
    <cellStyle name="style119 2 4" xfId="4728" xr:uid="{00000000-0005-0000-0000-0000DA110000}"/>
    <cellStyle name="style119 3" xfId="1954" xr:uid="{00000000-0005-0000-0000-0000DB110000}"/>
    <cellStyle name="style119 3 2" xfId="3669" xr:uid="{00000000-0005-0000-0000-0000DC110000}"/>
    <cellStyle name="style119 3 2 2" xfId="7053" xr:uid="{00000000-0005-0000-0000-0000DD110000}"/>
    <cellStyle name="style119 3 3" xfId="5338" xr:uid="{00000000-0005-0000-0000-0000DE110000}"/>
    <cellStyle name="style119 4" xfId="2139" xr:uid="{00000000-0005-0000-0000-0000DF110000}"/>
    <cellStyle name="style119 4 2" xfId="3854" xr:uid="{00000000-0005-0000-0000-0000E0110000}"/>
    <cellStyle name="style119 4 2 2" xfId="7238" xr:uid="{00000000-0005-0000-0000-0000E1110000}"/>
    <cellStyle name="style119 4 3" xfId="5523" xr:uid="{00000000-0005-0000-0000-0000E2110000}"/>
    <cellStyle name="style119 5" xfId="2348" xr:uid="{00000000-0005-0000-0000-0000E3110000}"/>
    <cellStyle name="style119 5 2" xfId="4063" xr:uid="{00000000-0005-0000-0000-0000E4110000}"/>
    <cellStyle name="style119 5 2 2" xfId="7447" xr:uid="{00000000-0005-0000-0000-0000E5110000}"/>
    <cellStyle name="style119 5 3" xfId="5732" xr:uid="{00000000-0005-0000-0000-0000E6110000}"/>
    <cellStyle name="style119 6" xfId="2846" xr:uid="{00000000-0005-0000-0000-0000E7110000}"/>
    <cellStyle name="style119 6 2" xfId="6230" xr:uid="{00000000-0005-0000-0000-0000E8110000}"/>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3" xfId="5949" xr:uid="{00000000-0005-0000-0000-0000F0110000}"/>
    <cellStyle name="style12 2 3" xfId="3060" xr:uid="{00000000-0005-0000-0000-0000F1110000}"/>
    <cellStyle name="style12 2 3 2" xfId="6444" xr:uid="{00000000-0005-0000-0000-0000F2110000}"/>
    <cellStyle name="style12 2 4" xfId="4729" xr:uid="{00000000-0005-0000-0000-0000F3110000}"/>
    <cellStyle name="style12 3" xfId="2001" xr:uid="{00000000-0005-0000-0000-0000F4110000}"/>
    <cellStyle name="style12 3 2" xfId="3716" xr:uid="{00000000-0005-0000-0000-0000F5110000}"/>
    <cellStyle name="style12 3 2 2" xfId="7100" xr:uid="{00000000-0005-0000-0000-0000F6110000}"/>
    <cellStyle name="style12 3 3" xfId="5385" xr:uid="{00000000-0005-0000-0000-0000F7110000}"/>
    <cellStyle name="style12 4" xfId="2148" xr:uid="{00000000-0005-0000-0000-0000F8110000}"/>
    <cellStyle name="style12 4 2" xfId="3863" xr:uid="{00000000-0005-0000-0000-0000F9110000}"/>
    <cellStyle name="style12 4 2 2" xfId="7247" xr:uid="{00000000-0005-0000-0000-0000FA110000}"/>
    <cellStyle name="style12 4 3" xfId="5532" xr:uid="{00000000-0005-0000-0000-0000FB110000}"/>
    <cellStyle name="style12 5" xfId="2447" xr:uid="{00000000-0005-0000-0000-0000FC110000}"/>
    <cellStyle name="style12 5 2" xfId="4162" xr:uid="{00000000-0005-0000-0000-0000FD110000}"/>
    <cellStyle name="style12 5 2 2" xfId="7546" xr:uid="{00000000-0005-0000-0000-0000FE110000}"/>
    <cellStyle name="style12 5 3" xfId="5831" xr:uid="{00000000-0005-0000-0000-0000FF110000}"/>
    <cellStyle name="style12 6" xfId="2847" xr:uid="{00000000-0005-0000-0000-000000120000}"/>
    <cellStyle name="style12 6 2" xfId="6231" xr:uid="{00000000-0005-0000-0000-000001120000}"/>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3" xfId="5950" xr:uid="{00000000-0005-0000-0000-000009120000}"/>
    <cellStyle name="style120 2 3" xfId="3061" xr:uid="{00000000-0005-0000-0000-00000A120000}"/>
    <cellStyle name="style120 2 3 2" xfId="6445" xr:uid="{00000000-0005-0000-0000-00000B120000}"/>
    <cellStyle name="style120 2 4" xfId="4730" xr:uid="{00000000-0005-0000-0000-00000C120000}"/>
    <cellStyle name="style120 3" xfId="2066" xr:uid="{00000000-0005-0000-0000-00000D120000}"/>
    <cellStyle name="style120 3 2" xfId="3781" xr:uid="{00000000-0005-0000-0000-00000E120000}"/>
    <cellStyle name="style120 3 2 2" xfId="7165" xr:uid="{00000000-0005-0000-0000-00000F120000}"/>
    <cellStyle name="style120 3 3" xfId="5450" xr:uid="{00000000-0005-0000-0000-000010120000}"/>
    <cellStyle name="style120 4" xfId="1805" xr:uid="{00000000-0005-0000-0000-000011120000}"/>
    <cellStyle name="style120 4 2" xfId="3520" xr:uid="{00000000-0005-0000-0000-000012120000}"/>
    <cellStyle name="style120 4 2 2" xfId="6904" xr:uid="{00000000-0005-0000-0000-000013120000}"/>
    <cellStyle name="style120 4 3" xfId="5189" xr:uid="{00000000-0005-0000-0000-000014120000}"/>
    <cellStyle name="style120 5" xfId="2349" xr:uid="{00000000-0005-0000-0000-000015120000}"/>
    <cellStyle name="style120 5 2" xfId="4064" xr:uid="{00000000-0005-0000-0000-000016120000}"/>
    <cellStyle name="style120 5 2 2" xfId="7448" xr:uid="{00000000-0005-0000-0000-000017120000}"/>
    <cellStyle name="style120 5 3" xfId="5733" xr:uid="{00000000-0005-0000-0000-000018120000}"/>
    <cellStyle name="style120 6" xfId="2848" xr:uid="{00000000-0005-0000-0000-000019120000}"/>
    <cellStyle name="style120 6 2" xfId="6232" xr:uid="{00000000-0005-0000-0000-00001A120000}"/>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3" xfId="5951" xr:uid="{00000000-0005-0000-0000-000022120000}"/>
    <cellStyle name="style121 2 3" xfId="3062" xr:uid="{00000000-0005-0000-0000-000023120000}"/>
    <cellStyle name="style121 2 3 2" xfId="6446" xr:uid="{00000000-0005-0000-0000-000024120000}"/>
    <cellStyle name="style121 2 4" xfId="4731" xr:uid="{00000000-0005-0000-0000-000025120000}"/>
    <cellStyle name="style121 3" xfId="2113" xr:uid="{00000000-0005-0000-0000-000026120000}"/>
    <cellStyle name="style121 3 2" xfId="3828" xr:uid="{00000000-0005-0000-0000-000027120000}"/>
    <cellStyle name="style121 3 2 2" xfId="7212" xr:uid="{00000000-0005-0000-0000-000028120000}"/>
    <cellStyle name="style121 3 3" xfId="5497" xr:uid="{00000000-0005-0000-0000-000029120000}"/>
    <cellStyle name="style121 4" xfId="2197" xr:uid="{00000000-0005-0000-0000-00002A120000}"/>
    <cellStyle name="style121 4 2" xfId="3912" xr:uid="{00000000-0005-0000-0000-00002B120000}"/>
    <cellStyle name="style121 4 2 2" xfId="7296" xr:uid="{00000000-0005-0000-0000-00002C120000}"/>
    <cellStyle name="style121 4 3" xfId="5581" xr:uid="{00000000-0005-0000-0000-00002D120000}"/>
    <cellStyle name="style121 5" xfId="2448" xr:uid="{00000000-0005-0000-0000-00002E120000}"/>
    <cellStyle name="style121 5 2" xfId="4163" xr:uid="{00000000-0005-0000-0000-00002F120000}"/>
    <cellStyle name="style121 5 2 2" xfId="7547" xr:uid="{00000000-0005-0000-0000-000030120000}"/>
    <cellStyle name="style121 5 3" xfId="5832" xr:uid="{00000000-0005-0000-0000-000031120000}"/>
    <cellStyle name="style121 6" xfId="2849" xr:uid="{00000000-0005-0000-0000-000032120000}"/>
    <cellStyle name="style121 6 2" xfId="6233" xr:uid="{00000000-0005-0000-0000-000033120000}"/>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3" xfId="5952" xr:uid="{00000000-0005-0000-0000-00003B120000}"/>
    <cellStyle name="style122 2 3" xfId="3063" xr:uid="{00000000-0005-0000-0000-00003C120000}"/>
    <cellStyle name="style122 2 3 2" xfId="6447" xr:uid="{00000000-0005-0000-0000-00003D120000}"/>
    <cellStyle name="style122 2 4" xfId="4732" xr:uid="{00000000-0005-0000-0000-00003E120000}"/>
    <cellStyle name="style122 3" xfId="1955" xr:uid="{00000000-0005-0000-0000-00003F120000}"/>
    <cellStyle name="style122 3 2" xfId="3670" xr:uid="{00000000-0005-0000-0000-000040120000}"/>
    <cellStyle name="style122 3 2 2" xfId="7054" xr:uid="{00000000-0005-0000-0000-000041120000}"/>
    <cellStyle name="style122 3 3" xfId="5339" xr:uid="{00000000-0005-0000-0000-000042120000}"/>
    <cellStyle name="style122 4" xfId="2140" xr:uid="{00000000-0005-0000-0000-000043120000}"/>
    <cellStyle name="style122 4 2" xfId="3855" xr:uid="{00000000-0005-0000-0000-000044120000}"/>
    <cellStyle name="style122 4 2 2" xfId="7239" xr:uid="{00000000-0005-0000-0000-000045120000}"/>
    <cellStyle name="style122 4 3" xfId="5524" xr:uid="{00000000-0005-0000-0000-000046120000}"/>
    <cellStyle name="style122 5" xfId="2350" xr:uid="{00000000-0005-0000-0000-000047120000}"/>
    <cellStyle name="style122 5 2" xfId="4065" xr:uid="{00000000-0005-0000-0000-000048120000}"/>
    <cellStyle name="style122 5 2 2" xfId="7449" xr:uid="{00000000-0005-0000-0000-000049120000}"/>
    <cellStyle name="style122 5 3" xfId="5734" xr:uid="{00000000-0005-0000-0000-00004A120000}"/>
    <cellStyle name="style122 6" xfId="2850" xr:uid="{00000000-0005-0000-0000-00004B120000}"/>
    <cellStyle name="style122 6 2" xfId="6234" xr:uid="{00000000-0005-0000-0000-00004C120000}"/>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3" xfId="5953" xr:uid="{00000000-0005-0000-0000-000054120000}"/>
    <cellStyle name="style123 2 3" xfId="3064" xr:uid="{00000000-0005-0000-0000-000055120000}"/>
    <cellStyle name="style123 2 3 2" xfId="6448" xr:uid="{00000000-0005-0000-0000-000056120000}"/>
    <cellStyle name="style123 2 4" xfId="4733" xr:uid="{00000000-0005-0000-0000-000057120000}"/>
    <cellStyle name="style123 3" xfId="2002" xr:uid="{00000000-0005-0000-0000-000058120000}"/>
    <cellStyle name="style123 3 2" xfId="3717" xr:uid="{00000000-0005-0000-0000-000059120000}"/>
    <cellStyle name="style123 3 2 2" xfId="7101" xr:uid="{00000000-0005-0000-0000-00005A120000}"/>
    <cellStyle name="style123 3 3" xfId="5386" xr:uid="{00000000-0005-0000-0000-00005B120000}"/>
    <cellStyle name="style123 4" xfId="1652" xr:uid="{00000000-0005-0000-0000-00005C120000}"/>
    <cellStyle name="style123 4 2" xfId="3367" xr:uid="{00000000-0005-0000-0000-00005D120000}"/>
    <cellStyle name="style123 4 2 2" xfId="6751" xr:uid="{00000000-0005-0000-0000-00005E120000}"/>
    <cellStyle name="style123 4 3" xfId="5036" xr:uid="{00000000-0005-0000-0000-00005F120000}"/>
    <cellStyle name="style123 5" xfId="2449" xr:uid="{00000000-0005-0000-0000-000060120000}"/>
    <cellStyle name="style123 5 2" xfId="4164" xr:uid="{00000000-0005-0000-0000-000061120000}"/>
    <cellStyle name="style123 5 2 2" xfId="7548" xr:uid="{00000000-0005-0000-0000-000062120000}"/>
    <cellStyle name="style123 5 3" xfId="5833" xr:uid="{00000000-0005-0000-0000-000063120000}"/>
    <cellStyle name="style123 6" xfId="2851" xr:uid="{00000000-0005-0000-0000-000064120000}"/>
    <cellStyle name="style123 6 2" xfId="6235" xr:uid="{00000000-0005-0000-0000-000065120000}"/>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3" xfId="5954" xr:uid="{00000000-0005-0000-0000-00006D120000}"/>
    <cellStyle name="style124 2 3" xfId="3065" xr:uid="{00000000-0005-0000-0000-00006E120000}"/>
    <cellStyle name="style124 2 3 2" xfId="6449" xr:uid="{00000000-0005-0000-0000-00006F120000}"/>
    <cellStyle name="style124 2 4" xfId="4734" xr:uid="{00000000-0005-0000-0000-000070120000}"/>
    <cellStyle name="style124 3" xfId="2067" xr:uid="{00000000-0005-0000-0000-000071120000}"/>
    <cellStyle name="style124 3 2" xfId="3782" xr:uid="{00000000-0005-0000-0000-000072120000}"/>
    <cellStyle name="style124 3 2 2" xfId="7166" xr:uid="{00000000-0005-0000-0000-000073120000}"/>
    <cellStyle name="style124 3 3" xfId="5451" xr:uid="{00000000-0005-0000-0000-000074120000}"/>
    <cellStyle name="style124 4" xfId="1534" xr:uid="{00000000-0005-0000-0000-000075120000}"/>
    <cellStyle name="style124 4 2" xfId="3249" xr:uid="{00000000-0005-0000-0000-000076120000}"/>
    <cellStyle name="style124 4 2 2" xfId="6633" xr:uid="{00000000-0005-0000-0000-000077120000}"/>
    <cellStyle name="style124 4 3" xfId="4918" xr:uid="{00000000-0005-0000-0000-000078120000}"/>
    <cellStyle name="style124 5" xfId="2351" xr:uid="{00000000-0005-0000-0000-000079120000}"/>
    <cellStyle name="style124 5 2" xfId="4066" xr:uid="{00000000-0005-0000-0000-00007A120000}"/>
    <cellStyle name="style124 5 2 2" xfId="7450" xr:uid="{00000000-0005-0000-0000-00007B120000}"/>
    <cellStyle name="style124 5 3" xfId="5735" xr:uid="{00000000-0005-0000-0000-00007C120000}"/>
    <cellStyle name="style124 6" xfId="2852" xr:uid="{00000000-0005-0000-0000-00007D120000}"/>
    <cellStyle name="style124 6 2" xfId="6236" xr:uid="{00000000-0005-0000-0000-00007E120000}"/>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3" xfId="5955" xr:uid="{00000000-0005-0000-0000-000086120000}"/>
    <cellStyle name="style125 2 3" xfId="3066" xr:uid="{00000000-0005-0000-0000-000087120000}"/>
    <cellStyle name="style125 2 3 2" xfId="6450" xr:uid="{00000000-0005-0000-0000-000088120000}"/>
    <cellStyle name="style125 2 4" xfId="4735" xr:uid="{00000000-0005-0000-0000-000089120000}"/>
    <cellStyle name="style125 3" xfId="2114" xr:uid="{00000000-0005-0000-0000-00008A120000}"/>
    <cellStyle name="style125 3 2" xfId="3829" xr:uid="{00000000-0005-0000-0000-00008B120000}"/>
    <cellStyle name="style125 3 2 2" xfId="7213" xr:uid="{00000000-0005-0000-0000-00008C120000}"/>
    <cellStyle name="style125 3 3" xfId="5498" xr:uid="{00000000-0005-0000-0000-00008D120000}"/>
    <cellStyle name="style125 4" xfId="1615" xr:uid="{00000000-0005-0000-0000-00008E120000}"/>
    <cellStyle name="style125 4 2" xfId="3330" xr:uid="{00000000-0005-0000-0000-00008F120000}"/>
    <cellStyle name="style125 4 2 2" xfId="6714" xr:uid="{00000000-0005-0000-0000-000090120000}"/>
    <cellStyle name="style125 4 3" xfId="4999" xr:uid="{00000000-0005-0000-0000-000091120000}"/>
    <cellStyle name="style125 5" xfId="2450" xr:uid="{00000000-0005-0000-0000-000092120000}"/>
    <cellStyle name="style125 5 2" xfId="4165" xr:uid="{00000000-0005-0000-0000-000093120000}"/>
    <cellStyle name="style125 5 2 2" xfId="7549" xr:uid="{00000000-0005-0000-0000-000094120000}"/>
    <cellStyle name="style125 5 3" xfId="5834" xr:uid="{00000000-0005-0000-0000-000095120000}"/>
    <cellStyle name="style125 6" xfId="2853" xr:uid="{00000000-0005-0000-0000-000096120000}"/>
    <cellStyle name="style125 6 2" xfId="6237" xr:uid="{00000000-0005-0000-0000-000097120000}"/>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3" xfId="5956" xr:uid="{00000000-0005-0000-0000-00009F120000}"/>
    <cellStyle name="style126 2 3" xfId="3067" xr:uid="{00000000-0005-0000-0000-0000A0120000}"/>
    <cellStyle name="style126 2 3 2" xfId="6451" xr:uid="{00000000-0005-0000-0000-0000A1120000}"/>
    <cellStyle name="style126 2 4" xfId="4736" xr:uid="{00000000-0005-0000-0000-0000A2120000}"/>
    <cellStyle name="style126 3" xfId="1956" xr:uid="{00000000-0005-0000-0000-0000A3120000}"/>
    <cellStyle name="style126 3 2" xfId="3671" xr:uid="{00000000-0005-0000-0000-0000A4120000}"/>
    <cellStyle name="style126 3 2 2" xfId="7055" xr:uid="{00000000-0005-0000-0000-0000A5120000}"/>
    <cellStyle name="style126 3 3" xfId="5340" xr:uid="{00000000-0005-0000-0000-0000A6120000}"/>
    <cellStyle name="style126 4" xfId="2141" xr:uid="{00000000-0005-0000-0000-0000A7120000}"/>
    <cellStyle name="style126 4 2" xfId="3856" xr:uid="{00000000-0005-0000-0000-0000A8120000}"/>
    <cellStyle name="style126 4 2 2" xfId="7240" xr:uid="{00000000-0005-0000-0000-0000A9120000}"/>
    <cellStyle name="style126 4 3" xfId="5525" xr:uid="{00000000-0005-0000-0000-0000AA120000}"/>
    <cellStyle name="style126 5" xfId="2352" xr:uid="{00000000-0005-0000-0000-0000AB120000}"/>
    <cellStyle name="style126 5 2" xfId="4067" xr:uid="{00000000-0005-0000-0000-0000AC120000}"/>
    <cellStyle name="style126 5 2 2" xfId="7451" xr:uid="{00000000-0005-0000-0000-0000AD120000}"/>
    <cellStyle name="style126 5 3" xfId="5736" xr:uid="{00000000-0005-0000-0000-0000AE120000}"/>
    <cellStyle name="style126 6" xfId="2854" xr:uid="{00000000-0005-0000-0000-0000AF120000}"/>
    <cellStyle name="style126 6 2" xfId="6238" xr:uid="{00000000-0005-0000-0000-0000B0120000}"/>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3" xfId="5957" xr:uid="{00000000-0005-0000-0000-0000B8120000}"/>
    <cellStyle name="style127 2 3" xfId="3068" xr:uid="{00000000-0005-0000-0000-0000B9120000}"/>
    <cellStyle name="style127 2 3 2" xfId="6452" xr:uid="{00000000-0005-0000-0000-0000BA120000}"/>
    <cellStyle name="style127 2 4" xfId="4737" xr:uid="{00000000-0005-0000-0000-0000BB120000}"/>
    <cellStyle name="style127 3" xfId="2003" xr:uid="{00000000-0005-0000-0000-0000BC120000}"/>
    <cellStyle name="style127 3 2" xfId="3718" xr:uid="{00000000-0005-0000-0000-0000BD120000}"/>
    <cellStyle name="style127 3 2 2" xfId="7102" xr:uid="{00000000-0005-0000-0000-0000BE120000}"/>
    <cellStyle name="style127 3 3" xfId="5387" xr:uid="{00000000-0005-0000-0000-0000BF120000}"/>
    <cellStyle name="style127 4" xfId="2149" xr:uid="{00000000-0005-0000-0000-0000C0120000}"/>
    <cellStyle name="style127 4 2" xfId="3864" xr:uid="{00000000-0005-0000-0000-0000C1120000}"/>
    <cellStyle name="style127 4 2 2" xfId="7248" xr:uid="{00000000-0005-0000-0000-0000C2120000}"/>
    <cellStyle name="style127 4 3" xfId="5533" xr:uid="{00000000-0005-0000-0000-0000C3120000}"/>
    <cellStyle name="style127 5" xfId="2451" xr:uid="{00000000-0005-0000-0000-0000C4120000}"/>
    <cellStyle name="style127 5 2" xfId="4166" xr:uid="{00000000-0005-0000-0000-0000C5120000}"/>
    <cellStyle name="style127 5 2 2" xfId="7550" xr:uid="{00000000-0005-0000-0000-0000C6120000}"/>
    <cellStyle name="style127 5 3" xfId="5835" xr:uid="{00000000-0005-0000-0000-0000C7120000}"/>
    <cellStyle name="style127 6" xfId="2855" xr:uid="{00000000-0005-0000-0000-0000C8120000}"/>
    <cellStyle name="style127 6 2" xfId="6239" xr:uid="{00000000-0005-0000-0000-0000C9120000}"/>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3" xfId="5958" xr:uid="{00000000-0005-0000-0000-0000D1120000}"/>
    <cellStyle name="style128 2 3" xfId="3069" xr:uid="{00000000-0005-0000-0000-0000D2120000}"/>
    <cellStyle name="style128 2 3 2" xfId="6453" xr:uid="{00000000-0005-0000-0000-0000D3120000}"/>
    <cellStyle name="style128 2 4" xfId="4738" xr:uid="{00000000-0005-0000-0000-0000D4120000}"/>
    <cellStyle name="style128 3" xfId="2068" xr:uid="{00000000-0005-0000-0000-0000D5120000}"/>
    <cellStyle name="style128 3 2" xfId="3783" xr:uid="{00000000-0005-0000-0000-0000D6120000}"/>
    <cellStyle name="style128 3 2 2" xfId="7167" xr:uid="{00000000-0005-0000-0000-0000D7120000}"/>
    <cellStyle name="style128 3 3" xfId="5452" xr:uid="{00000000-0005-0000-0000-0000D8120000}"/>
    <cellStyle name="style128 4" xfId="1804" xr:uid="{00000000-0005-0000-0000-0000D9120000}"/>
    <cellStyle name="style128 4 2" xfId="3519" xr:uid="{00000000-0005-0000-0000-0000DA120000}"/>
    <cellStyle name="style128 4 2 2" xfId="6903" xr:uid="{00000000-0005-0000-0000-0000DB120000}"/>
    <cellStyle name="style128 4 3" xfId="5188" xr:uid="{00000000-0005-0000-0000-0000DC120000}"/>
    <cellStyle name="style128 5" xfId="2353" xr:uid="{00000000-0005-0000-0000-0000DD120000}"/>
    <cellStyle name="style128 5 2" xfId="4068" xr:uid="{00000000-0005-0000-0000-0000DE120000}"/>
    <cellStyle name="style128 5 2 2" xfId="7452" xr:uid="{00000000-0005-0000-0000-0000DF120000}"/>
    <cellStyle name="style128 5 3" xfId="5737" xr:uid="{00000000-0005-0000-0000-0000E0120000}"/>
    <cellStyle name="style128 6" xfId="2856" xr:uid="{00000000-0005-0000-0000-0000E1120000}"/>
    <cellStyle name="style128 6 2" xfId="6240" xr:uid="{00000000-0005-0000-0000-0000E2120000}"/>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3" xfId="5959" xr:uid="{00000000-0005-0000-0000-0000EA120000}"/>
    <cellStyle name="style129 2 3" xfId="3070" xr:uid="{00000000-0005-0000-0000-0000EB120000}"/>
    <cellStyle name="style129 2 3 2" xfId="6454" xr:uid="{00000000-0005-0000-0000-0000EC120000}"/>
    <cellStyle name="style129 2 4" xfId="4739" xr:uid="{00000000-0005-0000-0000-0000ED120000}"/>
    <cellStyle name="style129 3" xfId="2115" xr:uid="{00000000-0005-0000-0000-0000EE120000}"/>
    <cellStyle name="style129 3 2" xfId="3830" xr:uid="{00000000-0005-0000-0000-0000EF120000}"/>
    <cellStyle name="style129 3 2 2" xfId="7214" xr:uid="{00000000-0005-0000-0000-0000F0120000}"/>
    <cellStyle name="style129 3 3" xfId="5499" xr:uid="{00000000-0005-0000-0000-0000F1120000}"/>
    <cellStyle name="style129 4" xfId="2198" xr:uid="{00000000-0005-0000-0000-0000F2120000}"/>
    <cellStyle name="style129 4 2" xfId="3913" xr:uid="{00000000-0005-0000-0000-0000F3120000}"/>
    <cellStyle name="style129 4 2 2" xfId="7297" xr:uid="{00000000-0005-0000-0000-0000F4120000}"/>
    <cellStyle name="style129 4 3" xfId="5582" xr:uid="{00000000-0005-0000-0000-0000F5120000}"/>
    <cellStyle name="style129 5" xfId="2452" xr:uid="{00000000-0005-0000-0000-0000F6120000}"/>
    <cellStyle name="style129 5 2" xfId="4167" xr:uid="{00000000-0005-0000-0000-0000F7120000}"/>
    <cellStyle name="style129 5 2 2" xfId="7551" xr:uid="{00000000-0005-0000-0000-0000F8120000}"/>
    <cellStyle name="style129 5 3" xfId="5836" xr:uid="{00000000-0005-0000-0000-0000F9120000}"/>
    <cellStyle name="style129 6" xfId="2857" xr:uid="{00000000-0005-0000-0000-0000FA120000}"/>
    <cellStyle name="style129 6 2" xfId="6241" xr:uid="{00000000-0005-0000-0000-0000FB12000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3" xfId="5960" xr:uid="{00000000-0005-0000-0000-000003130000}"/>
    <cellStyle name="style13 2 3" xfId="3071" xr:uid="{00000000-0005-0000-0000-000004130000}"/>
    <cellStyle name="style13 2 3 2" xfId="6455" xr:uid="{00000000-0005-0000-0000-000005130000}"/>
    <cellStyle name="style13 2 4" xfId="4740" xr:uid="{00000000-0005-0000-0000-000006130000}"/>
    <cellStyle name="style13 3" xfId="1957" xr:uid="{00000000-0005-0000-0000-000007130000}"/>
    <cellStyle name="style13 3 2" xfId="3672" xr:uid="{00000000-0005-0000-0000-000008130000}"/>
    <cellStyle name="style13 3 2 2" xfId="7056" xr:uid="{00000000-0005-0000-0000-000009130000}"/>
    <cellStyle name="style13 3 3" xfId="5341" xr:uid="{00000000-0005-0000-0000-00000A130000}"/>
    <cellStyle name="style13 4" xfId="2142" xr:uid="{00000000-0005-0000-0000-00000B130000}"/>
    <cellStyle name="style13 4 2" xfId="3857" xr:uid="{00000000-0005-0000-0000-00000C130000}"/>
    <cellStyle name="style13 4 2 2" xfId="7241" xr:uid="{00000000-0005-0000-0000-00000D130000}"/>
    <cellStyle name="style13 4 3" xfId="5526" xr:uid="{00000000-0005-0000-0000-00000E130000}"/>
    <cellStyle name="style13 5" xfId="2354" xr:uid="{00000000-0005-0000-0000-00000F130000}"/>
    <cellStyle name="style13 5 2" xfId="4069" xr:uid="{00000000-0005-0000-0000-000010130000}"/>
    <cellStyle name="style13 5 2 2" xfId="7453" xr:uid="{00000000-0005-0000-0000-000011130000}"/>
    <cellStyle name="style13 5 3" xfId="5738" xr:uid="{00000000-0005-0000-0000-000012130000}"/>
    <cellStyle name="style13 6" xfId="2858" xr:uid="{00000000-0005-0000-0000-000013130000}"/>
    <cellStyle name="style13 6 2" xfId="6242" xr:uid="{00000000-0005-0000-0000-000014130000}"/>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3" xfId="5961" xr:uid="{00000000-0005-0000-0000-00001C130000}"/>
    <cellStyle name="style130 2 3" xfId="3072" xr:uid="{00000000-0005-0000-0000-00001D130000}"/>
    <cellStyle name="style130 2 3 2" xfId="6456" xr:uid="{00000000-0005-0000-0000-00001E130000}"/>
    <cellStyle name="style130 2 4" xfId="4741" xr:uid="{00000000-0005-0000-0000-00001F130000}"/>
    <cellStyle name="style130 3" xfId="2004" xr:uid="{00000000-0005-0000-0000-000020130000}"/>
    <cellStyle name="style130 3 2" xfId="3719" xr:uid="{00000000-0005-0000-0000-000021130000}"/>
    <cellStyle name="style130 3 2 2" xfId="7103" xr:uid="{00000000-0005-0000-0000-000022130000}"/>
    <cellStyle name="style130 3 3" xfId="5388" xr:uid="{00000000-0005-0000-0000-000023130000}"/>
    <cellStyle name="style130 4" xfId="1573" xr:uid="{00000000-0005-0000-0000-000024130000}"/>
    <cellStyle name="style130 4 2" xfId="3288" xr:uid="{00000000-0005-0000-0000-000025130000}"/>
    <cellStyle name="style130 4 2 2" xfId="6672" xr:uid="{00000000-0005-0000-0000-000026130000}"/>
    <cellStyle name="style130 4 3" xfId="4957" xr:uid="{00000000-0005-0000-0000-000027130000}"/>
    <cellStyle name="style130 5" xfId="2453" xr:uid="{00000000-0005-0000-0000-000028130000}"/>
    <cellStyle name="style130 5 2" xfId="4168" xr:uid="{00000000-0005-0000-0000-000029130000}"/>
    <cellStyle name="style130 5 2 2" xfId="7552" xr:uid="{00000000-0005-0000-0000-00002A130000}"/>
    <cellStyle name="style130 5 3" xfId="5837" xr:uid="{00000000-0005-0000-0000-00002B130000}"/>
    <cellStyle name="style130 6" xfId="2859" xr:uid="{00000000-0005-0000-0000-00002C130000}"/>
    <cellStyle name="style130 6 2" xfId="6243" xr:uid="{00000000-0005-0000-0000-00002D130000}"/>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3" xfId="5962" xr:uid="{00000000-0005-0000-0000-000035130000}"/>
    <cellStyle name="style131 2 3" xfId="3073" xr:uid="{00000000-0005-0000-0000-000036130000}"/>
    <cellStyle name="style131 2 3 2" xfId="6457" xr:uid="{00000000-0005-0000-0000-000037130000}"/>
    <cellStyle name="style131 2 4" xfId="4742" xr:uid="{00000000-0005-0000-0000-000038130000}"/>
    <cellStyle name="style131 3" xfId="2069" xr:uid="{00000000-0005-0000-0000-000039130000}"/>
    <cellStyle name="style131 3 2" xfId="3784" xr:uid="{00000000-0005-0000-0000-00003A130000}"/>
    <cellStyle name="style131 3 2 2" xfId="7168" xr:uid="{00000000-0005-0000-0000-00003B130000}"/>
    <cellStyle name="style131 3 3" xfId="5453" xr:uid="{00000000-0005-0000-0000-00003C130000}"/>
    <cellStyle name="style131 4" xfId="1685" xr:uid="{00000000-0005-0000-0000-00003D130000}"/>
    <cellStyle name="style131 4 2" xfId="3400" xr:uid="{00000000-0005-0000-0000-00003E130000}"/>
    <cellStyle name="style131 4 2 2" xfId="6784" xr:uid="{00000000-0005-0000-0000-00003F130000}"/>
    <cellStyle name="style131 4 3" xfId="5069" xr:uid="{00000000-0005-0000-0000-000040130000}"/>
    <cellStyle name="style131 5" xfId="2355" xr:uid="{00000000-0005-0000-0000-000041130000}"/>
    <cellStyle name="style131 5 2" xfId="4070" xr:uid="{00000000-0005-0000-0000-000042130000}"/>
    <cellStyle name="style131 5 2 2" xfId="7454" xr:uid="{00000000-0005-0000-0000-000043130000}"/>
    <cellStyle name="style131 5 3" xfId="5739" xr:uid="{00000000-0005-0000-0000-000044130000}"/>
    <cellStyle name="style131 6" xfId="2860" xr:uid="{00000000-0005-0000-0000-000045130000}"/>
    <cellStyle name="style131 6 2" xfId="6244" xr:uid="{00000000-0005-0000-0000-000046130000}"/>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3" xfId="5963" xr:uid="{00000000-0005-0000-0000-00004E130000}"/>
    <cellStyle name="style132 2 3" xfId="3074" xr:uid="{00000000-0005-0000-0000-00004F130000}"/>
    <cellStyle name="style132 2 3 2" xfId="6458" xr:uid="{00000000-0005-0000-0000-000050130000}"/>
    <cellStyle name="style132 2 4" xfId="4743" xr:uid="{00000000-0005-0000-0000-000051130000}"/>
    <cellStyle name="style132 3" xfId="2116" xr:uid="{00000000-0005-0000-0000-000052130000}"/>
    <cellStyle name="style132 3 2" xfId="3831" xr:uid="{00000000-0005-0000-0000-000053130000}"/>
    <cellStyle name="style132 3 2 2" xfId="7215" xr:uid="{00000000-0005-0000-0000-000054130000}"/>
    <cellStyle name="style132 3 3" xfId="5500" xr:uid="{00000000-0005-0000-0000-000055130000}"/>
    <cellStyle name="style132 4" xfId="1712" xr:uid="{00000000-0005-0000-0000-000056130000}"/>
    <cellStyle name="style132 4 2" xfId="3427" xr:uid="{00000000-0005-0000-0000-000057130000}"/>
    <cellStyle name="style132 4 2 2" xfId="6811" xr:uid="{00000000-0005-0000-0000-000058130000}"/>
    <cellStyle name="style132 4 3" xfId="5096" xr:uid="{00000000-0005-0000-0000-000059130000}"/>
    <cellStyle name="style132 5" xfId="2454" xr:uid="{00000000-0005-0000-0000-00005A130000}"/>
    <cellStyle name="style132 5 2" xfId="4169" xr:uid="{00000000-0005-0000-0000-00005B130000}"/>
    <cellStyle name="style132 5 2 2" xfId="7553" xr:uid="{00000000-0005-0000-0000-00005C130000}"/>
    <cellStyle name="style132 5 3" xfId="5838" xr:uid="{00000000-0005-0000-0000-00005D130000}"/>
    <cellStyle name="style132 6" xfId="2861" xr:uid="{00000000-0005-0000-0000-00005E130000}"/>
    <cellStyle name="style132 6 2" xfId="6245" xr:uid="{00000000-0005-0000-0000-00005F130000}"/>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3" xfId="5964" xr:uid="{00000000-0005-0000-0000-000067130000}"/>
    <cellStyle name="style133 2 3" xfId="3075" xr:uid="{00000000-0005-0000-0000-000068130000}"/>
    <cellStyle name="style133 2 3 2" xfId="6459" xr:uid="{00000000-0005-0000-0000-000069130000}"/>
    <cellStyle name="style133 2 4" xfId="4744" xr:uid="{00000000-0005-0000-0000-00006A130000}"/>
    <cellStyle name="style133 3" xfId="1958" xr:uid="{00000000-0005-0000-0000-00006B130000}"/>
    <cellStyle name="style133 3 2" xfId="3673" xr:uid="{00000000-0005-0000-0000-00006C130000}"/>
    <cellStyle name="style133 3 2 2" xfId="7057" xr:uid="{00000000-0005-0000-0000-00006D130000}"/>
    <cellStyle name="style133 3 3" xfId="5342" xr:uid="{00000000-0005-0000-0000-00006E130000}"/>
    <cellStyle name="style133 4" xfId="1757" xr:uid="{00000000-0005-0000-0000-00006F130000}"/>
    <cellStyle name="style133 4 2" xfId="3472" xr:uid="{00000000-0005-0000-0000-000070130000}"/>
    <cellStyle name="style133 4 2 2" xfId="6856" xr:uid="{00000000-0005-0000-0000-000071130000}"/>
    <cellStyle name="style133 4 3" xfId="5141" xr:uid="{00000000-0005-0000-0000-000072130000}"/>
    <cellStyle name="style133 5" xfId="2356" xr:uid="{00000000-0005-0000-0000-000073130000}"/>
    <cellStyle name="style133 5 2" xfId="4071" xr:uid="{00000000-0005-0000-0000-000074130000}"/>
    <cellStyle name="style133 5 2 2" xfId="7455" xr:uid="{00000000-0005-0000-0000-000075130000}"/>
    <cellStyle name="style133 5 3" xfId="5740" xr:uid="{00000000-0005-0000-0000-000076130000}"/>
    <cellStyle name="style133 6" xfId="2862" xr:uid="{00000000-0005-0000-0000-000077130000}"/>
    <cellStyle name="style133 6 2" xfId="6246" xr:uid="{00000000-0005-0000-0000-000078130000}"/>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3" xfId="5965" xr:uid="{00000000-0005-0000-0000-000080130000}"/>
    <cellStyle name="style134 2 3" xfId="3076" xr:uid="{00000000-0005-0000-0000-000081130000}"/>
    <cellStyle name="style134 2 3 2" xfId="6460" xr:uid="{00000000-0005-0000-0000-000082130000}"/>
    <cellStyle name="style134 2 4" xfId="4745" xr:uid="{00000000-0005-0000-0000-000083130000}"/>
    <cellStyle name="style134 3" xfId="2005" xr:uid="{00000000-0005-0000-0000-000084130000}"/>
    <cellStyle name="style134 3 2" xfId="3720" xr:uid="{00000000-0005-0000-0000-000085130000}"/>
    <cellStyle name="style134 3 2 2" xfId="7104" xr:uid="{00000000-0005-0000-0000-000086130000}"/>
    <cellStyle name="style134 3 3" xfId="5389" xr:uid="{00000000-0005-0000-0000-000087130000}"/>
    <cellStyle name="style134 4" xfId="2150" xr:uid="{00000000-0005-0000-0000-000088130000}"/>
    <cellStyle name="style134 4 2" xfId="3865" xr:uid="{00000000-0005-0000-0000-000089130000}"/>
    <cellStyle name="style134 4 2 2" xfId="7249" xr:uid="{00000000-0005-0000-0000-00008A130000}"/>
    <cellStyle name="style134 4 3" xfId="5534" xr:uid="{00000000-0005-0000-0000-00008B130000}"/>
    <cellStyle name="style134 5" xfId="2455" xr:uid="{00000000-0005-0000-0000-00008C130000}"/>
    <cellStyle name="style134 5 2" xfId="4170" xr:uid="{00000000-0005-0000-0000-00008D130000}"/>
    <cellStyle name="style134 5 2 2" xfId="7554" xr:uid="{00000000-0005-0000-0000-00008E130000}"/>
    <cellStyle name="style134 5 3" xfId="5839" xr:uid="{00000000-0005-0000-0000-00008F130000}"/>
    <cellStyle name="style134 6" xfId="2863" xr:uid="{00000000-0005-0000-0000-000090130000}"/>
    <cellStyle name="style134 6 2" xfId="6247" xr:uid="{00000000-0005-0000-0000-000091130000}"/>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3" xfId="5966" xr:uid="{00000000-0005-0000-0000-000099130000}"/>
    <cellStyle name="style135 2 3" xfId="3077" xr:uid="{00000000-0005-0000-0000-00009A130000}"/>
    <cellStyle name="style135 2 3 2" xfId="6461" xr:uid="{00000000-0005-0000-0000-00009B130000}"/>
    <cellStyle name="style135 2 4" xfId="4746" xr:uid="{00000000-0005-0000-0000-00009C130000}"/>
    <cellStyle name="style135 3" xfId="2070" xr:uid="{00000000-0005-0000-0000-00009D130000}"/>
    <cellStyle name="style135 3 2" xfId="3785" xr:uid="{00000000-0005-0000-0000-00009E130000}"/>
    <cellStyle name="style135 3 2 2" xfId="7169" xr:uid="{00000000-0005-0000-0000-00009F130000}"/>
    <cellStyle name="style135 3 3" xfId="5454" xr:uid="{00000000-0005-0000-0000-0000A0130000}"/>
    <cellStyle name="style135 4" xfId="1533" xr:uid="{00000000-0005-0000-0000-0000A1130000}"/>
    <cellStyle name="style135 4 2" xfId="3248" xr:uid="{00000000-0005-0000-0000-0000A2130000}"/>
    <cellStyle name="style135 4 2 2" xfId="6632" xr:uid="{00000000-0005-0000-0000-0000A3130000}"/>
    <cellStyle name="style135 4 3" xfId="4917" xr:uid="{00000000-0005-0000-0000-0000A4130000}"/>
    <cellStyle name="style135 5" xfId="2357" xr:uid="{00000000-0005-0000-0000-0000A5130000}"/>
    <cellStyle name="style135 5 2" xfId="4072" xr:uid="{00000000-0005-0000-0000-0000A6130000}"/>
    <cellStyle name="style135 5 2 2" xfId="7456" xr:uid="{00000000-0005-0000-0000-0000A7130000}"/>
    <cellStyle name="style135 5 3" xfId="5741" xr:uid="{00000000-0005-0000-0000-0000A8130000}"/>
    <cellStyle name="style135 6" xfId="2864" xr:uid="{00000000-0005-0000-0000-0000A9130000}"/>
    <cellStyle name="style135 6 2" xfId="6248" xr:uid="{00000000-0005-0000-0000-0000AA13000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3" xfId="5967" xr:uid="{00000000-0005-0000-0000-0000B2130000}"/>
    <cellStyle name="style136 2 3" xfId="3078" xr:uid="{00000000-0005-0000-0000-0000B3130000}"/>
    <cellStyle name="style136 2 3 2" xfId="6462" xr:uid="{00000000-0005-0000-0000-0000B4130000}"/>
    <cellStyle name="style136 2 4" xfId="4747" xr:uid="{00000000-0005-0000-0000-0000B5130000}"/>
    <cellStyle name="style136 3" xfId="2117" xr:uid="{00000000-0005-0000-0000-0000B6130000}"/>
    <cellStyle name="style136 3 2" xfId="3832" xr:uid="{00000000-0005-0000-0000-0000B7130000}"/>
    <cellStyle name="style136 3 2 2" xfId="7216" xr:uid="{00000000-0005-0000-0000-0000B8130000}"/>
    <cellStyle name="style136 3 3" xfId="5501" xr:uid="{00000000-0005-0000-0000-0000B9130000}"/>
    <cellStyle name="style136 4" xfId="2199" xr:uid="{00000000-0005-0000-0000-0000BA130000}"/>
    <cellStyle name="style136 4 2" xfId="3914" xr:uid="{00000000-0005-0000-0000-0000BB130000}"/>
    <cellStyle name="style136 4 2 2" xfId="7298" xr:uid="{00000000-0005-0000-0000-0000BC130000}"/>
    <cellStyle name="style136 4 3" xfId="5583" xr:uid="{00000000-0005-0000-0000-0000BD130000}"/>
    <cellStyle name="style136 5" xfId="2456" xr:uid="{00000000-0005-0000-0000-0000BE130000}"/>
    <cellStyle name="style136 5 2" xfId="4171" xr:uid="{00000000-0005-0000-0000-0000BF130000}"/>
    <cellStyle name="style136 5 2 2" xfId="7555" xr:uid="{00000000-0005-0000-0000-0000C0130000}"/>
    <cellStyle name="style136 5 3" xfId="5840" xr:uid="{00000000-0005-0000-0000-0000C1130000}"/>
    <cellStyle name="style136 6" xfId="2865" xr:uid="{00000000-0005-0000-0000-0000C2130000}"/>
    <cellStyle name="style136 6 2" xfId="6249" xr:uid="{00000000-0005-0000-0000-0000C3130000}"/>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3" xfId="5968" xr:uid="{00000000-0005-0000-0000-0000CB130000}"/>
    <cellStyle name="style137 2 3" xfId="3079" xr:uid="{00000000-0005-0000-0000-0000CC130000}"/>
    <cellStyle name="style137 2 3 2" xfId="6463" xr:uid="{00000000-0005-0000-0000-0000CD130000}"/>
    <cellStyle name="style137 2 4" xfId="4748" xr:uid="{00000000-0005-0000-0000-0000CE130000}"/>
    <cellStyle name="style137 3" xfId="1959" xr:uid="{00000000-0005-0000-0000-0000CF130000}"/>
    <cellStyle name="style137 3 2" xfId="3674" xr:uid="{00000000-0005-0000-0000-0000D0130000}"/>
    <cellStyle name="style137 3 2 2" xfId="7058" xr:uid="{00000000-0005-0000-0000-0000D1130000}"/>
    <cellStyle name="style137 3 3" xfId="5343" xr:uid="{00000000-0005-0000-0000-0000D2130000}"/>
    <cellStyle name="style137 4" xfId="1605" xr:uid="{00000000-0005-0000-0000-0000D3130000}"/>
    <cellStyle name="style137 4 2" xfId="3320" xr:uid="{00000000-0005-0000-0000-0000D4130000}"/>
    <cellStyle name="style137 4 2 2" xfId="6704" xr:uid="{00000000-0005-0000-0000-0000D5130000}"/>
    <cellStyle name="style137 4 3" xfId="4989" xr:uid="{00000000-0005-0000-0000-0000D6130000}"/>
    <cellStyle name="style137 5" xfId="2358" xr:uid="{00000000-0005-0000-0000-0000D7130000}"/>
    <cellStyle name="style137 5 2" xfId="4073" xr:uid="{00000000-0005-0000-0000-0000D8130000}"/>
    <cellStyle name="style137 5 2 2" xfId="7457" xr:uid="{00000000-0005-0000-0000-0000D9130000}"/>
    <cellStyle name="style137 5 3" xfId="5742" xr:uid="{00000000-0005-0000-0000-0000DA130000}"/>
    <cellStyle name="style137 6" xfId="2866" xr:uid="{00000000-0005-0000-0000-0000DB130000}"/>
    <cellStyle name="style137 6 2" xfId="6250" xr:uid="{00000000-0005-0000-0000-0000DC130000}"/>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3" xfId="5969" xr:uid="{00000000-0005-0000-0000-0000E4130000}"/>
    <cellStyle name="style138 2 3" xfId="3080" xr:uid="{00000000-0005-0000-0000-0000E5130000}"/>
    <cellStyle name="style138 2 3 2" xfId="6464" xr:uid="{00000000-0005-0000-0000-0000E6130000}"/>
    <cellStyle name="style138 2 4" xfId="4749" xr:uid="{00000000-0005-0000-0000-0000E7130000}"/>
    <cellStyle name="style138 3" xfId="2006" xr:uid="{00000000-0005-0000-0000-0000E8130000}"/>
    <cellStyle name="style138 3 2" xfId="3721" xr:uid="{00000000-0005-0000-0000-0000E9130000}"/>
    <cellStyle name="style138 3 2 2" xfId="7105" xr:uid="{00000000-0005-0000-0000-0000EA130000}"/>
    <cellStyle name="style138 3 3" xfId="5390" xr:uid="{00000000-0005-0000-0000-0000EB130000}"/>
    <cellStyle name="style138 4" xfId="1500" xr:uid="{00000000-0005-0000-0000-0000EC130000}"/>
    <cellStyle name="style138 4 2" xfId="3215" xr:uid="{00000000-0005-0000-0000-0000ED130000}"/>
    <cellStyle name="style138 4 2 2" xfId="6599" xr:uid="{00000000-0005-0000-0000-0000EE130000}"/>
    <cellStyle name="style138 4 3" xfId="4884" xr:uid="{00000000-0005-0000-0000-0000EF130000}"/>
    <cellStyle name="style138 5" xfId="2457" xr:uid="{00000000-0005-0000-0000-0000F0130000}"/>
    <cellStyle name="style138 5 2" xfId="4172" xr:uid="{00000000-0005-0000-0000-0000F1130000}"/>
    <cellStyle name="style138 5 2 2" xfId="7556" xr:uid="{00000000-0005-0000-0000-0000F2130000}"/>
    <cellStyle name="style138 5 3" xfId="5841" xr:uid="{00000000-0005-0000-0000-0000F3130000}"/>
    <cellStyle name="style138 6" xfId="2867" xr:uid="{00000000-0005-0000-0000-0000F4130000}"/>
    <cellStyle name="style138 6 2" xfId="6251" xr:uid="{00000000-0005-0000-0000-0000F5130000}"/>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3" xfId="5970" xr:uid="{00000000-0005-0000-0000-0000FD130000}"/>
    <cellStyle name="style139 2 3" xfId="3081" xr:uid="{00000000-0005-0000-0000-0000FE130000}"/>
    <cellStyle name="style139 2 3 2" xfId="6465" xr:uid="{00000000-0005-0000-0000-0000FF130000}"/>
    <cellStyle name="style139 2 4" xfId="4750" xr:uid="{00000000-0005-0000-0000-000000140000}"/>
    <cellStyle name="style139 3" xfId="2071" xr:uid="{00000000-0005-0000-0000-000001140000}"/>
    <cellStyle name="style139 3 2" xfId="3786" xr:uid="{00000000-0005-0000-0000-000002140000}"/>
    <cellStyle name="style139 3 2 2" xfId="7170" xr:uid="{00000000-0005-0000-0000-000003140000}"/>
    <cellStyle name="style139 3 3" xfId="5455" xr:uid="{00000000-0005-0000-0000-000004140000}"/>
    <cellStyle name="style139 4" xfId="1684" xr:uid="{00000000-0005-0000-0000-000005140000}"/>
    <cellStyle name="style139 4 2" xfId="3399" xr:uid="{00000000-0005-0000-0000-000006140000}"/>
    <cellStyle name="style139 4 2 2" xfId="6783" xr:uid="{00000000-0005-0000-0000-000007140000}"/>
    <cellStyle name="style139 4 3" xfId="5068" xr:uid="{00000000-0005-0000-0000-000008140000}"/>
    <cellStyle name="style139 5" xfId="2359" xr:uid="{00000000-0005-0000-0000-000009140000}"/>
    <cellStyle name="style139 5 2" xfId="4074" xr:uid="{00000000-0005-0000-0000-00000A140000}"/>
    <cellStyle name="style139 5 2 2" xfId="7458" xr:uid="{00000000-0005-0000-0000-00000B140000}"/>
    <cellStyle name="style139 5 3" xfId="5743" xr:uid="{00000000-0005-0000-0000-00000C140000}"/>
    <cellStyle name="style139 6" xfId="2868" xr:uid="{00000000-0005-0000-0000-00000D140000}"/>
    <cellStyle name="style139 6 2" xfId="6252" xr:uid="{00000000-0005-0000-0000-00000E140000}"/>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3" xfId="5971" xr:uid="{00000000-0005-0000-0000-000016140000}"/>
    <cellStyle name="style14 2 3" xfId="3082" xr:uid="{00000000-0005-0000-0000-000017140000}"/>
    <cellStyle name="style14 2 3 2" xfId="6466" xr:uid="{00000000-0005-0000-0000-000018140000}"/>
    <cellStyle name="style14 2 4" xfId="4751" xr:uid="{00000000-0005-0000-0000-000019140000}"/>
    <cellStyle name="style14 3" xfId="2007" xr:uid="{00000000-0005-0000-0000-00001A140000}"/>
    <cellStyle name="style14 3 2" xfId="3722" xr:uid="{00000000-0005-0000-0000-00001B140000}"/>
    <cellStyle name="style14 3 2 2" xfId="7106" xr:uid="{00000000-0005-0000-0000-00001C140000}"/>
    <cellStyle name="style14 3 3" xfId="5391" xr:uid="{00000000-0005-0000-0000-00001D140000}"/>
    <cellStyle name="style14 4" xfId="1614" xr:uid="{00000000-0005-0000-0000-00001E140000}"/>
    <cellStyle name="style14 4 2" xfId="3329" xr:uid="{00000000-0005-0000-0000-00001F140000}"/>
    <cellStyle name="style14 4 2 2" xfId="6713" xr:uid="{00000000-0005-0000-0000-000020140000}"/>
    <cellStyle name="style14 4 3" xfId="4998" xr:uid="{00000000-0005-0000-0000-000021140000}"/>
    <cellStyle name="style14 5" xfId="2458" xr:uid="{00000000-0005-0000-0000-000022140000}"/>
    <cellStyle name="style14 5 2" xfId="4173" xr:uid="{00000000-0005-0000-0000-000023140000}"/>
    <cellStyle name="style14 5 2 2" xfId="7557" xr:uid="{00000000-0005-0000-0000-000024140000}"/>
    <cellStyle name="style14 5 3" xfId="5842" xr:uid="{00000000-0005-0000-0000-000025140000}"/>
    <cellStyle name="style14 6" xfId="2869" xr:uid="{00000000-0005-0000-0000-000026140000}"/>
    <cellStyle name="style14 6 2" xfId="6253" xr:uid="{00000000-0005-0000-0000-000027140000}"/>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3" xfId="5972" xr:uid="{00000000-0005-0000-0000-00002F140000}"/>
    <cellStyle name="style140 2 3" xfId="3083" xr:uid="{00000000-0005-0000-0000-000030140000}"/>
    <cellStyle name="style140 2 3 2" xfId="6467" xr:uid="{00000000-0005-0000-0000-000031140000}"/>
    <cellStyle name="style140 2 4" xfId="4752" xr:uid="{00000000-0005-0000-0000-000032140000}"/>
    <cellStyle name="style140 3" xfId="1960" xr:uid="{00000000-0005-0000-0000-000033140000}"/>
    <cellStyle name="style140 3 2" xfId="3675" xr:uid="{00000000-0005-0000-0000-000034140000}"/>
    <cellStyle name="style140 3 2 2" xfId="7059" xr:uid="{00000000-0005-0000-0000-000035140000}"/>
    <cellStyle name="style140 3 3" xfId="5344" xr:uid="{00000000-0005-0000-0000-000036140000}"/>
    <cellStyle name="style140 4" xfId="1756" xr:uid="{00000000-0005-0000-0000-000037140000}"/>
    <cellStyle name="style140 4 2" xfId="3471" xr:uid="{00000000-0005-0000-0000-000038140000}"/>
    <cellStyle name="style140 4 2 2" xfId="6855" xr:uid="{00000000-0005-0000-0000-000039140000}"/>
    <cellStyle name="style140 4 3" xfId="5140" xr:uid="{00000000-0005-0000-0000-00003A140000}"/>
    <cellStyle name="style140 5" xfId="2360" xr:uid="{00000000-0005-0000-0000-00003B140000}"/>
    <cellStyle name="style140 5 2" xfId="4075" xr:uid="{00000000-0005-0000-0000-00003C140000}"/>
    <cellStyle name="style140 5 2 2" xfId="7459" xr:uid="{00000000-0005-0000-0000-00003D140000}"/>
    <cellStyle name="style140 5 3" xfId="5744" xr:uid="{00000000-0005-0000-0000-00003E140000}"/>
    <cellStyle name="style140 6" xfId="2870" xr:uid="{00000000-0005-0000-0000-00003F140000}"/>
    <cellStyle name="style140 6 2" xfId="6254" xr:uid="{00000000-0005-0000-0000-000040140000}"/>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3" xfId="5973" xr:uid="{00000000-0005-0000-0000-000048140000}"/>
    <cellStyle name="style141 2 3" xfId="3084" xr:uid="{00000000-0005-0000-0000-000049140000}"/>
    <cellStyle name="style141 2 3 2" xfId="6468" xr:uid="{00000000-0005-0000-0000-00004A140000}"/>
    <cellStyle name="style141 2 4" xfId="4753" xr:uid="{00000000-0005-0000-0000-00004B140000}"/>
    <cellStyle name="style141 3" xfId="2008" xr:uid="{00000000-0005-0000-0000-00004C140000}"/>
    <cellStyle name="style141 3 2" xfId="3723" xr:uid="{00000000-0005-0000-0000-00004D140000}"/>
    <cellStyle name="style141 3 2 2" xfId="7107" xr:uid="{00000000-0005-0000-0000-00004E140000}"/>
    <cellStyle name="style141 3 3" xfId="5392" xr:uid="{00000000-0005-0000-0000-00004F140000}"/>
    <cellStyle name="style141 4" xfId="2151" xr:uid="{00000000-0005-0000-0000-000050140000}"/>
    <cellStyle name="style141 4 2" xfId="3866" xr:uid="{00000000-0005-0000-0000-000051140000}"/>
    <cellStyle name="style141 4 2 2" xfId="7250" xr:uid="{00000000-0005-0000-0000-000052140000}"/>
    <cellStyle name="style141 4 3" xfId="5535" xr:uid="{00000000-0005-0000-0000-000053140000}"/>
    <cellStyle name="style141 5" xfId="2459" xr:uid="{00000000-0005-0000-0000-000054140000}"/>
    <cellStyle name="style141 5 2" xfId="4174" xr:uid="{00000000-0005-0000-0000-000055140000}"/>
    <cellStyle name="style141 5 2 2" xfId="7558" xr:uid="{00000000-0005-0000-0000-000056140000}"/>
    <cellStyle name="style141 5 3" xfId="5843" xr:uid="{00000000-0005-0000-0000-000057140000}"/>
    <cellStyle name="style141 6" xfId="2871" xr:uid="{00000000-0005-0000-0000-000058140000}"/>
    <cellStyle name="style141 6 2" xfId="6255" xr:uid="{00000000-0005-0000-0000-000059140000}"/>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3" xfId="5974" xr:uid="{00000000-0005-0000-0000-000061140000}"/>
    <cellStyle name="style142 2 3" xfId="3085" xr:uid="{00000000-0005-0000-0000-000062140000}"/>
    <cellStyle name="style142 2 3 2" xfId="6469" xr:uid="{00000000-0005-0000-0000-000063140000}"/>
    <cellStyle name="style142 2 4" xfId="4754" xr:uid="{00000000-0005-0000-0000-000064140000}"/>
    <cellStyle name="style142 3" xfId="2072" xr:uid="{00000000-0005-0000-0000-000065140000}"/>
    <cellStyle name="style142 3 2" xfId="3787" xr:uid="{00000000-0005-0000-0000-000066140000}"/>
    <cellStyle name="style142 3 2 2" xfId="7171" xr:uid="{00000000-0005-0000-0000-000067140000}"/>
    <cellStyle name="style142 3 3" xfId="5456" xr:uid="{00000000-0005-0000-0000-000068140000}"/>
    <cellStyle name="style142 4" xfId="1521" xr:uid="{00000000-0005-0000-0000-000069140000}"/>
    <cellStyle name="style142 4 2" xfId="3236" xr:uid="{00000000-0005-0000-0000-00006A140000}"/>
    <cellStyle name="style142 4 2 2" xfId="6620" xr:uid="{00000000-0005-0000-0000-00006B140000}"/>
    <cellStyle name="style142 4 3" xfId="4905" xr:uid="{00000000-0005-0000-0000-00006C140000}"/>
    <cellStyle name="style142 5" xfId="2361" xr:uid="{00000000-0005-0000-0000-00006D140000}"/>
    <cellStyle name="style142 5 2" xfId="4076" xr:uid="{00000000-0005-0000-0000-00006E140000}"/>
    <cellStyle name="style142 5 2 2" xfId="7460" xr:uid="{00000000-0005-0000-0000-00006F140000}"/>
    <cellStyle name="style142 5 3" xfId="5745" xr:uid="{00000000-0005-0000-0000-000070140000}"/>
    <cellStyle name="style142 6" xfId="2872" xr:uid="{00000000-0005-0000-0000-000071140000}"/>
    <cellStyle name="style142 6 2" xfId="6256" xr:uid="{00000000-0005-0000-0000-000072140000}"/>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3" xfId="5975" xr:uid="{00000000-0005-0000-0000-00007A140000}"/>
    <cellStyle name="style143 2 3" xfId="3086" xr:uid="{00000000-0005-0000-0000-00007B140000}"/>
    <cellStyle name="style143 2 3 2" xfId="6470" xr:uid="{00000000-0005-0000-0000-00007C140000}"/>
    <cellStyle name="style143 2 4" xfId="4755" xr:uid="{00000000-0005-0000-0000-00007D140000}"/>
    <cellStyle name="style143 3" xfId="2009" xr:uid="{00000000-0005-0000-0000-00007E140000}"/>
    <cellStyle name="style143 3 2" xfId="3724" xr:uid="{00000000-0005-0000-0000-00007F140000}"/>
    <cellStyle name="style143 3 2 2" xfId="7108" xr:uid="{00000000-0005-0000-0000-000080140000}"/>
    <cellStyle name="style143 3 3" xfId="5393" xr:uid="{00000000-0005-0000-0000-000081140000}"/>
    <cellStyle name="style143 4" xfId="2200" xr:uid="{00000000-0005-0000-0000-000082140000}"/>
    <cellStyle name="style143 4 2" xfId="3915" xr:uid="{00000000-0005-0000-0000-000083140000}"/>
    <cellStyle name="style143 4 2 2" xfId="7299" xr:uid="{00000000-0005-0000-0000-000084140000}"/>
    <cellStyle name="style143 4 3" xfId="5584" xr:uid="{00000000-0005-0000-0000-000085140000}"/>
    <cellStyle name="style143 5" xfId="2460" xr:uid="{00000000-0005-0000-0000-000086140000}"/>
    <cellStyle name="style143 5 2" xfId="4175" xr:uid="{00000000-0005-0000-0000-000087140000}"/>
    <cellStyle name="style143 5 2 2" xfId="7559" xr:uid="{00000000-0005-0000-0000-000088140000}"/>
    <cellStyle name="style143 5 3" xfId="5844" xr:uid="{00000000-0005-0000-0000-000089140000}"/>
    <cellStyle name="style143 6" xfId="2873" xr:uid="{00000000-0005-0000-0000-00008A140000}"/>
    <cellStyle name="style143 6 2" xfId="6257" xr:uid="{00000000-0005-0000-0000-00008B140000}"/>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3" xfId="5976" xr:uid="{00000000-0005-0000-0000-000093140000}"/>
    <cellStyle name="style144 2 3" xfId="3087" xr:uid="{00000000-0005-0000-0000-000094140000}"/>
    <cellStyle name="style144 2 3 2" xfId="6471" xr:uid="{00000000-0005-0000-0000-000095140000}"/>
    <cellStyle name="style144 2 4" xfId="4756" xr:uid="{00000000-0005-0000-0000-000096140000}"/>
    <cellStyle name="style144 3" xfId="1961" xr:uid="{00000000-0005-0000-0000-000097140000}"/>
    <cellStyle name="style144 3 2" xfId="3676" xr:uid="{00000000-0005-0000-0000-000098140000}"/>
    <cellStyle name="style144 3 2 2" xfId="7060" xr:uid="{00000000-0005-0000-0000-000099140000}"/>
    <cellStyle name="style144 3 3" xfId="5345" xr:uid="{00000000-0005-0000-0000-00009A140000}"/>
    <cellStyle name="style144 4" xfId="1493" xr:uid="{00000000-0005-0000-0000-00009B140000}"/>
    <cellStyle name="style144 4 2" xfId="3208" xr:uid="{00000000-0005-0000-0000-00009C140000}"/>
    <cellStyle name="style144 4 2 2" xfId="6592" xr:uid="{00000000-0005-0000-0000-00009D140000}"/>
    <cellStyle name="style144 4 3" xfId="4877" xr:uid="{00000000-0005-0000-0000-00009E140000}"/>
    <cellStyle name="style144 5" xfId="2362" xr:uid="{00000000-0005-0000-0000-00009F140000}"/>
    <cellStyle name="style144 5 2" xfId="4077" xr:uid="{00000000-0005-0000-0000-0000A0140000}"/>
    <cellStyle name="style144 5 2 2" xfId="7461" xr:uid="{00000000-0005-0000-0000-0000A1140000}"/>
    <cellStyle name="style144 5 3" xfId="5746" xr:uid="{00000000-0005-0000-0000-0000A2140000}"/>
    <cellStyle name="style144 6" xfId="2874" xr:uid="{00000000-0005-0000-0000-0000A3140000}"/>
    <cellStyle name="style144 6 2" xfId="6258" xr:uid="{00000000-0005-0000-0000-0000A4140000}"/>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3" xfId="5977" xr:uid="{00000000-0005-0000-0000-0000AC140000}"/>
    <cellStyle name="style145 2 3" xfId="3088" xr:uid="{00000000-0005-0000-0000-0000AD140000}"/>
    <cellStyle name="style145 2 3 2" xfId="6472" xr:uid="{00000000-0005-0000-0000-0000AE140000}"/>
    <cellStyle name="style145 2 4" xfId="4757" xr:uid="{00000000-0005-0000-0000-0000AF140000}"/>
    <cellStyle name="style145 3" xfId="2010" xr:uid="{00000000-0005-0000-0000-0000B0140000}"/>
    <cellStyle name="style145 3 2" xfId="3725" xr:uid="{00000000-0005-0000-0000-0000B1140000}"/>
    <cellStyle name="style145 3 2 2" xfId="7109" xr:uid="{00000000-0005-0000-0000-0000B2140000}"/>
    <cellStyle name="style145 3 3" xfId="5394" xr:uid="{00000000-0005-0000-0000-0000B3140000}"/>
    <cellStyle name="style145 4" xfId="1724" xr:uid="{00000000-0005-0000-0000-0000B4140000}"/>
    <cellStyle name="style145 4 2" xfId="3439" xr:uid="{00000000-0005-0000-0000-0000B5140000}"/>
    <cellStyle name="style145 4 2 2" xfId="6823" xr:uid="{00000000-0005-0000-0000-0000B6140000}"/>
    <cellStyle name="style145 4 3" xfId="5108" xr:uid="{00000000-0005-0000-0000-0000B7140000}"/>
    <cellStyle name="style145 5" xfId="2461" xr:uid="{00000000-0005-0000-0000-0000B8140000}"/>
    <cellStyle name="style145 5 2" xfId="4176" xr:uid="{00000000-0005-0000-0000-0000B9140000}"/>
    <cellStyle name="style145 5 2 2" xfId="7560" xr:uid="{00000000-0005-0000-0000-0000BA140000}"/>
    <cellStyle name="style145 5 3" xfId="5845" xr:uid="{00000000-0005-0000-0000-0000BB140000}"/>
    <cellStyle name="style145 6" xfId="2875" xr:uid="{00000000-0005-0000-0000-0000BC140000}"/>
    <cellStyle name="style145 6 2" xfId="6259" xr:uid="{00000000-0005-0000-0000-0000BD140000}"/>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3" xfId="5978" xr:uid="{00000000-0005-0000-0000-0000C5140000}"/>
    <cellStyle name="style146 2 3" xfId="3089" xr:uid="{00000000-0005-0000-0000-0000C6140000}"/>
    <cellStyle name="style146 2 3 2" xfId="6473" xr:uid="{00000000-0005-0000-0000-0000C7140000}"/>
    <cellStyle name="style146 2 4" xfId="4758" xr:uid="{00000000-0005-0000-0000-0000C8140000}"/>
    <cellStyle name="style146 3" xfId="2073" xr:uid="{00000000-0005-0000-0000-0000C9140000}"/>
    <cellStyle name="style146 3 2" xfId="3788" xr:uid="{00000000-0005-0000-0000-0000CA140000}"/>
    <cellStyle name="style146 3 2 2" xfId="7172" xr:uid="{00000000-0005-0000-0000-0000CB140000}"/>
    <cellStyle name="style146 3 3" xfId="5457" xr:uid="{00000000-0005-0000-0000-0000CC140000}"/>
    <cellStyle name="style146 4" xfId="1744" xr:uid="{00000000-0005-0000-0000-0000CD140000}"/>
    <cellStyle name="style146 4 2" xfId="3459" xr:uid="{00000000-0005-0000-0000-0000CE140000}"/>
    <cellStyle name="style146 4 2 2" xfId="6843" xr:uid="{00000000-0005-0000-0000-0000CF140000}"/>
    <cellStyle name="style146 4 3" xfId="5128" xr:uid="{00000000-0005-0000-0000-0000D0140000}"/>
    <cellStyle name="style146 5" xfId="2363" xr:uid="{00000000-0005-0000-0000-0000D1140000}"/>
    <cellStyle name="style146 5 2" xfId="4078" xr:uid="{00000000-0005-0000-0000-0000D2140000}"/>
    <cellStyle name="style146 5 2 2" xfId="7462" xr:uid="{00000000-0005-0000-0000-0000D3140000}"/>
    <cellStyle name="style146 5 3" xfId="5747" xr:uid="{00000000-0005-0000-0000-0000D4140000}"/>
    <cellStyle name="style146 6" xfId="2876" xr:uid="{00000000-0005-0000-0000-0000D5140000}"/>
    <cellStyle name="style146 6 2" xfId="6260" xr:uid="{00000000-0005-0000-0000-0000D6140000}"/>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3" xfId="5979" xr:uid="{00000000-0005-0000-0000-0000DE140000}"/>
    <cellStyle name="style147 2 3" xfId="3090" xr:uid="{00000000-0005-0000-0000-0000DF140000}"/>
    <cellStyle name="style147 2 3 2" xfId="6474" xr:uid="{00000000-0005-0000-0000-0000E0140000}"/>
    <cellStyle name="style147 2 4" xfId="4759" xr:uid="{00000000-0005-0000-0000-0000E1140000}"/>
    <cellStyle name="style147 3" xfId="2011" xr:uid="{00000000-0005-0000-0000-0000E2140000}"/>
    <cellStyle name="style147 3 2" xfId="3726" xr:uid="{00000000-0005-0000-0000-0000E3140000}"/>
    <cellStyle name="style147 3 2 2" xfId="7110" xr:uid="{00000000-0005-0000-0000-0000E4140000}"/>
    <cellStyle name="style147 3 3" xfId="5395" xr:uid="{00000000-0005-0000-0000-0000E5140000}"/>
    <cellStyle name="style147 4" xfId="1561" xr:uid="{00000000-0005-0000-0000-0000E6140000}"/>
    <cellStyle name="style147 4 2" xfId="3276" xr:uid="{00000000-0005-0000-0000-0000E7140000}"/>
    <cellStyle name="style147 4 2 2" xfId="6660" xr:uid="{00000000-0005-0000-0000-0000E8140000}"/>
    <cellStyle name="style147 4 3" xfId="4945" xr:uid="{00000000-0005-0000-0000-0000E9140000}"/>
    <cellStyle name="style147 5" xfId="2462" xr:uid="{00000000-0005-0000-0000-0000EA140000}"/>
    <cellStyle name="style147 5 2" xfId="4177" xr:uid="{00000000-0005-0000-0000-0000EB140000}"/>
    <cellStyle name="style147 5 2 2" xfId="7561" xr:uid="{00000000-0005-0000-0000-0000EC140000}"/>
    <cellStyle name="style147 5 3" xfId="5846" xr:uid="{00000000-0005-0000-0000-0000ED140000}"/>
    <cellStyle name="style147 6" xfId="2877" xr:uid="{00000000-0005-0000-0000-0000EE140000}"/>
    <cellStyle name="style147 6 2" xfId="6261" xr:uid="{00000000-0005-0000-0000-0000EF140000}"/>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3" xfId="5980" xr:uid="{00000000-0005-0000-0000-0000F7140000}"/>
    <cellStyle name="style148 2 3" xfId="3091" xr:uid="{00000000-0005-0000-0000-0000F8140000}"/>
    <cellStyle name="style148 2 3 2" xfId="6475" xr:uid="{00000000-0005-0000-0000-0000F9140000}"/>
    <cellStyle name="style148 2 4" xfId="4760" xr:uid="{00000000-0005-0000-0000-0000FA140000}"/>
    <cellStyle name="style148 3" xfId="1962" xr:uid="{00000000-0005-0000-0000-0000FB140000}"/>
    <cellStyle name="style148 3 2" xfId="3677" xr:uid="{00000000-0005-0000-0000-0000FC140000}"/>
    <cellStyle name="style148 3 2 2" xfId="7061" xr:uid="{00000000-0005-0000-0000-0000FD140000}"/>
    <cellStyle name="style148 3 3" xfId="5346" xr:uid="{00000000-0005-0000-0000-0000FE140000}"/>
    <cellStyle name="style148 4" xfId="2179" xr:uid="{00000000-0005-0000-0000-0000FF140000}"/>
    <cellStyle name="style148 4 2" xfId="3894" xr:uid="{00000000-0005-0000-0000-000000150000}"/>
    <cellStyle name="style148 4 2 2" xfId="7278" xr:uid="{00000000-0005-0000-0000-000001150000}"/>
    <cellStyle name="style148 4 3" xfId="5563" xr:uid="{00000000-0005-0000-0000-000002150000}"/>
    <cellStyle name="style148 5" xfId="2364" xr:uid="{00000000-0005-0000-0000-000003150000}"/>
    <cellStyle name="style148 5 2" xfId="4079" xr:uid="{00000000-0005-0000-0000-000004150000}"/>
    <cellStyle name="style148 5 2 2" xfId="7463" xr:uid="{00000000-0005-0000-0000-000005150000}"/>
    <cellStyle name="style148 5 3" xfId="5748" xr:uid="{00000000-0005-0000-0000-000006150000}"/>
    <cellStyle name="style148 6" xfId="2878" xr:uid="{00000000-0005-0000-0000-000007150000}"/>
    <cellStyle name="style148 6 2" xfId="6262" xr:uid="{00000000-0005-0000-0000-000008150000}"/>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3" xfId="5981" xr:uid="{00000000-0005-0000-0000-000010150000}"/>
    <cellStyle name="style149 2 3" xfId="3092" xr:uid="{00000000-0005-0000-0000-000011150000}"/>
    <cellStyle name="style149 2 3 2" xfId="6476" xr:uid="{00000000-0005-0000-0000-000012150000}"/>
    <cellStyle name="style149 2 4" xfId="4761" xr:uid="{00000000-0005-0000-0000-000013150000}"/>
    <cellStyle name="style149 3" xfId="2012" xr:uid="{00000000-0005-0000-0000-000014150000}"/>
    <cellStyle name="style149 3 2" xfId="3727" xr:uid="{00000000-0005-0000-0000-000015150000}"/>
    <cellStyle name="style149 3 2 2" xfId="7111" xr:uid="{00000000-0005-0000-0000-000016150000}"/>
    <cellStyle name="style149 3 3" xfId="5396" xr:uid="{00000000-0005-0000-0000-000017150000}"/>
    <cellStyle name="style149 4" xfId="2152" xr:uid="{00000000-0005-0000-0000-000018150000}"/>
    <cellStyle name="style149 4 2" xfId="3867" xr:uid="{00000000-0005-0000-0000-000019150000}"/>
    <cellStyle name="style149 4 2 2" xfId="7251" xr:uid="{00000000-0005-0000-0000-00001A150000}"/>
    <cellStyle name="style149 4 3" xfId="5536" xr:uid="{00000000-0005-0000-0000-00001B150000}"/>
    <cellStyle name="style149 5" xfId="2463" xr:uid="{00000000-0005-0000-0000-00001C150000}"/>
    <cellStyle name="style149 5 2" xfId="4178" xr:uid="{00000000-0005-0000-0000-00001D150000}"/>
    <cellStyle name="style149 5 2 2" xfId="7562" xr:uid="{00000000-0005-0000-0000-00001E150000}"/>
    <cellStyle name="style149 5 3" xfId="5847" xr:uid="{00000000-0005-0000-0000-00001F150000}"/>
    <cellStyle name="style149 6" xfId="2879" xr:uid="{00000000-0005-0000-0000-000020150000}"/>
    <cellStyle name="style149 6 2" xfId="6263" xr:uid="{00000000-0005-0000-0000-000021150000}"/>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3" xfId="5982" xr:uid="{00000000-0005-0000-0000-000029150000}"/>
    <cellStyle name="style15 2 3" xfId="3093" xr:uid="{00000000-0005-0000-0000-00002A150000}"/>
    <cellStyle name="style15 2 3 2" xfId="6477" xr:uid="{00000000-0005-0000-0000-00002B150000}"/>
    <cellStyle name="style15 2 4" xfId="4762" xr:uid="{00000000-0005-0000-0000-00002C150000}"/>
    <cellStyle name="style15 3" xfId="2074" xr:uid="{00000000-0005-0000-0000-00002D150000}"/>
    <cellStyle name="style15 3 2" xfId="3789" xr:uid="{00000000-0005-0000-0000-00002E150000}"/>
    <cellStyle name="style15 3 2 2" xfId="7173" xr:uid="{00000000-0005-0000-0000-00002F150000}"/>
    <cellStyle name="style15 3 3" xfId="5458" xr:uid="{00000000-0005-0000-0000-000030150000}"/>
    <cellStyle name="style15 4" xfId="1672" xr:uid="{00000000-0005-0000-0000-000031150000}"/>
    <cellStyle name="style15 4 2" xfId="3387" xr:uid="{00000000-0005-0000-0000-000032150000}"/>
    <cellStyle name="style15 4 2 2" xfId="6771" xr:uid="{00000000-0005-0000-0000-000033150000}"/>
    <cellStyle name="style15 4 3" xfId="5056" xr:uid="{00000000-0005-0000-0000-000034150000}"/>
    <cellStyle name="style15 5" xfId="2365" xr:uid="{00000000-0005-0000-0000-000035150000}"/>
    <cellStyle name="style15 5 2" xfId="4080" xr:uid="{00000000-0005-0000-0000-000036150000}"/>
    <cellStyle name="style15 5 2 2" xfId="7464" xr:uid="{00000000-0005-0000-0000-000037150000}"/>
    <cellStyle name="style15 5 3" xfId="5749" xr:uid="{00000000-0005-0000-0000-000038150000}"/>
    <cellStyle name="style15 6" xfId="2880" xr:uid="{00000000-0005-0000-0000-000039150000}"/>
    <cellStyle name="style15 6 2" xfId="6264" xr:uid="{00000000-0005-0000-0000-00003A150000}"/>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3" xfId="5983" xr:uid="{00000000-0005-0000-0000-000042150000}"/>
    <cellStyle name="style150 2 3" xfId="3094" xr:uid="{00000000-0005-0000-0000-000043150000}"/>
    <cellStyle name="style150 2 3 2" xfId="6478" xr:uid="{00000000-0005-0000-0000-000044150000}"/>
    <cellStyle name="style150 2 4" xfId="4763" xr:uid="{00000000-0005-0000-0000-000045150000}"/>
    <cellStyle name="style150 3" xfId="2013" xr:uid="{00000000-0005-0000-0000-000046150000}"/>
    <cellStyle name="style150 3 2" xfId="3728" xr:uid="{00000000-0005-0000-0000-000047150000}"/>
    <cellStyle name="style150 3 2 2" xfId="7112" xr:uid="{00000000-0005-0000-0000-000048150000}"/>
    <cellStyle name="style150 3 3" xfId="5397" xr:uid="{00000000-0005-0000-0000-000049150000}"/>
    <cellStyle name="style150 4" xfId="2201" xr:uid="{00000000-0005-0000-0000-00004A150000}"/>
    <cellStyle name="style150 4 2" xfId="3916" xr:uid="{00000000-0005-0000-0000-00004B150000}"/>
    <cellStyle name="style150 4 2 2" xfId="7300" xr:uid="{00000000-0005-0000-0000-00004C150000}"/>
    <cellStyle name="style150 4 3" xfId="5585" xr:uid="{00000000-0005-0000-0000-00004D150000}"/>
    <cellStyle name="style150 5" xfId="2464" xr:uid="{00000000-0005-0000-0000-00004E150000}"/>
    <cellStyle name="style150 5 2" xfId="4179" xr:uid="{00000000-0005-0000-0000-00004F150000}"/>
    <cellStyle name="style150 5 2 2" xfId="7563" xr:uid="{00000000-0005-0000-0000-000050150000}"/>
    <cellStyle name="style150 5 3" xfId="5848" xr:uid="{00000000-0005-0000-0000-000051150000}"/>
    <cellStyle name="style150 6" xfId="2881" xr:uid="{00000000-0005-0000-0000-000052150000}"/>
    <cellStyle name="style150 6 2" xfId="6265" xr:uid="{00000000-0005-0000-0000-000053150000}"/>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3" xfId="5984" xr:uid="{00000000-0005-0000-0000-00005B150000}"/>
    <cellStyle name="style151 2 3" xfId="3095" xr:uid="{00000000-0005-0000-0000-00005C150000}"/>
    <cellStyle name="style151 2 3 2" xfId="6479" xr:uid="{00000000-0005-0000-0000-00005D150000}"/>
    <cellStyle name="style151 2 4" xfId="4764" xr:uid="{00000000-0005-0000-0000-00005E150000}"/>
    <cellStyle name="style151 3" xfId="1963" xr:uid="{00000000-0005-0000-0000-00005F150000}"/>
    <cellStyle name="style151 3 2" xfId="3678" xr:uid="{00000000-0005-0000-0000-000060150000}"/>
    <cellStyle name="style151 3 2 2" xfId="7062" xr:uid="{00000000-0005-0000-0000-000061150000}"/>
    <cellStyle name="style151 3 3" xfId="5347" xr:uid="{00000000-0005-0000-0000-000062150000}"/>
    <cellStyle name="style151 4" xfId="1717" xr:uid="{00000000-0005-0000-0000-000063150000}"/>
    <cellStyle name="style151 4 2" xfId="3432" xr:uid="{00000000-0005-0000-0000-000064150000}"/>
    <cellStyle name="style151 4 2 2" xfId="6816" xr:uid="{00000000-0005-0000-0000-000065150000}"/>
    <cellStyle name="style151 4 3" xfId="5101" xr:uid="{00000000-0005-0000-0000-000066150000}"/>
    <cellStyle name="style151 5" xfId="2366" xr:uid="{00000000-0005-0000-0000-000067150000}"/>
    <cellStyle name="style151 5 2" xfId="4081" xr:uid="{00000000-0005-0000-0000-000068150000}"/>
    <cellStyle name="style151 5 2 2" xfId="7465" xr:uid="{00000000-0005-0000-0000-000069150000}"/>
    <cellStyle name="style151 5 3" xfId="5750" xr:uid="{00000000-0005-0000-0000-00006A150000}"/>
    <cellStyle name="style151 6" xfId="2882" xr:uid="{00000000-0005-0000-0000-00006B150000}"/>
    <cellStyle name="style151 6 2" xfId="6266" xr:uid="{00000000-0005-0000-0000-00006C15000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3" xfId="5985" xr:uid="{00000000-0005-0000-0000-000074150000}"/>
    <cellStyle name="style152 2 3" xfId="3096" xr:uid="{00000000-0005-0000-0000-000075150000}"/>
    <cellStyle name="style152 2 3 2" xfId="6480" xr:uid="{00000000-0005-0000-0000-000076150000}"/>
    <cellStyle name="style152 2 4" xfId="4765" xr:uid="{00000000-0005-0000-0000-000077150000}"/>
    <cellStyle name="style152 3" xfId="2014" xr:uid="{00000000-0005-0000-0000-000078150000}"/>
    <cellStyle name="style152 3 2" xfId="3729" xr:uid="{00000000-0005-0000-0000-000079150000}"/>
    <cellStyle name="style152 3 2 2" xfId="7113" xr:uid="{00000000-0005-0000-0000-00007A150000}"/>
    <cellStyle name="style152 3 3" xfId="5398" xr:uid="{00000000-0005-0000-0000-00007B150000}"/>
    <cellStyle name="style152 4" xfId="1651" xr:uid="{00000000-0005-0000-0000-00007C150000}"/>
    <cellStyle name="style152 4 2" xfId="3366" xr:uid="{00000000-0005-0000-0000-00007D150000}"/>
    <cellStyle name="style152 4 2 2" xfId="6750" xr:uid="{00000000-0005-0000-0000-00007E150000}"/>
    <cellStyle name="style152 4 3" xfId="5035" xr:uid="{00000000-0005-0000-0000-00007F150000}"/>
    <cellStyle name="style152 5" xfId="2465" xr:uid="{00000000-0005-0000-0000-000080150000}"/>
    <cellStyle name="style152 5 2" xfId="4180" xr:uid="{00000000-0005-0000-0000-000081150000}"/>
    <cellStyle name="style152 5 2 2" xfId="7564" xr:uid="{00000000-0005-0000-0000-000082150000}"/>
    <cellStyle name="style152 5 3" xfId="5849" xr:uid="{00000000-0005-0000-0000-000083150000}"/>
    <cellStyle name="style152 6" xfId="2883" xr:uid="{00000000-0005-0000-0000-000084150000}"/>
    <cellStyle name="style152 6 2" xfId="6267" xr:uid="{00000000-0005-0000-0000-00008515000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3" xfId="5986" xr:uid="{00000000-0005-0000-0000-00008D150000}"/>
    <cellStyle name="style153 2 3" xfId="3097" xr:uid="{00000000-0005-0000-0000-00008E150000}"/>
    <cellStyle name="style153 2 3 2" xfId="6481" xr:uid="{00000000-0005-0000-0000-00008F150000}"/>
    <cellStyle name="style153 2 4" xfId="4766" xr:uid="{00000000-0005-0000-0000-000090150000}"/>
    <cellStyle name="style153 3" xfId="2075" xr:uid="{00000000-0005-0000-0000-000091150000}"/>
    <cellStyle name="style153 3 2" xfId="3790" xr:uid="{00000000-0005-0000-0000-000092150000}"/>
    <cellStyle name="style153 3 2 2" xfId="7174" xr:uid="{00000000-0005-0000-0000-000093150000}"/>
    <cellStyle name="style153 3 3" xfId="5459" xr:uid="{00000000-0005-0000-0000-000094150000}"/>
    <cellStyle name="style153 4" xfId="1593" xr:uid="{00000000-0005-0000-0000-000095150000}"/>
    <cellStyle name="style153 4 2" xfId="3308" xr:uid="{00000000-0005-0000-0000-000096150000}"/>
    <cellStyle name="style153 4 2 2" xfId="6692" xr:uid="{00000000-0005-0000-0000-000097150000}"/>
    <cellStyle name="style153 4 3" xfId="4977" xr:uid="{00000000-0005-0000-0000-000098150000}"/>
    <cellStyle name="style153 5" xfId="2367" xr:uid="{00000000-0005-0000-0000-000099150000}"/>
    <cellStyle name="style153 5 2" xfId="4082" xr:uid="{00000000-0005-0000-0000-00009A150000}"/>
    <cellStyle name="style153 5 2 2" xfId="7466" xr:uid="{00000000-0005-0000-0000-00009B150000}"/>
    <cellStyle name="style153 5 3" xfId="5751" xr:uid="{00000000-0005-0000-0000-00009C150000}"/>
    <cellStyle name="style153 6" xfId="2884" xr:uid="{00000000-0005-0000-0000-00009D150000}"/>
    <cellStyle name="style153 6 2" xfId="6268" xr:uid="{00000000-0005-0000-0000-00009E15000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3" xfId="5987" xr:uid="{00000000-0005-0000-0000-0000A6150000}"/>
    <cellStyle name="style154 2 3" xfId="3098" xr:uid="{00000000-0005-0000-0000-0000A7150000}"/>
    <cellStyle name="style154 2 3 2" xfId="6482" xr:uid="{00000000-0005-0000-0000-0000A8150000}"/>
    <cellStyle name="style154 2 4" xfId="4767" xr:uid="{00000000-0005-0000-0000-0000A9150000}"/>
    <cellStyle name="style154 3" xfId="2015" xr:uid="{00000000-0005-0000-0000-0000AA150000}"/>
    <cellStyle name="style154 3 2" xfId="3730" xr:uid="{00000000-0005-0000-0000-0000AB150000}"/>
    <cellStyle name="style154 3 2 2" xfId="7114" xr:uid="{00000000-0005-0000-0000-0000AC150000}"/>
    <cellStyle name="style154 3 3" xfId="5399" xr:uid="{00000000-0005-0000-0000-0000AD150000}"/>
    <cellStyle name="style154 4" xfId="1613" xr:uid="{00000000-0005-0000-0000-0000AE150000}"/>
    <cellStyle name="style154 4 2" xfId="3328" xr:uid="{00000000-0005-0000-0000-0000AF150000}"/>
    <cellStyle name="style154 4 2 2" xfId="6712" xr:uid="{00000000-0005-0000-0000-0000B0150000}"/>
    <cellStyle name="style154 4 3" xfId="4997" xr:uid="{00000000-0005-0000-0000-0000B1150000}"/>
    <cellStyle name="style154 5" xfId="2466" xr:uid="{00000000-0005-0000-0000-0000B2150000}"/>
    <cellStyle name="style154 5 2" xfId="4181" xr:uid="{00000000-0005-0000-0000-0000B3150000}"/>
    <cellStyle name="style154 5 2 2" xfId="7565" xr:uid="{00000000-0005-0000-0000-0000B4150000}"/>
    <cellStyle name="style154 5 3" xfId="5850" xr:uid="{00000000-0005-0000-0000-0000B5150000}"/>
    <cellStyle name="style154 6" xfId="2885" xr:uid="{00000000-0005-0000-0000-0000B6150000}"/>
    <cellStyle name="style154 6 2" xfId="6269" xr:uid="{00000000-0005-0000-0000-0000B7150000}"/>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3" xfId="5988" xr:uid="{00000000-0005-0000-0000-0000BF150000}"/>
    <cellStyle name="style155 2 3" xfId="3099" xr:uid="{00000000-0005-0000-0000-0000C0150000}"/>
    <cellStyle name="style155 2 3 2" xfId="6483" xr:uid="{00000000-0005-0000-0000-0000C1150000}"/>
    <cellStyle name="style155 2 4" xfId="4768" xr:uid="{00000000-0005-0000-0000-0000C2150000}"/>
    <cellStyle name="style155 3" xfId="1964" xr:uid="{00000000-0005-0000-0000-0000C3150000}"/>
    <cellStyle name="style155 3 2" xfId="3679" xr:uid="{00000000-0005-0000-0000-0000C4150000}"/>
    <cellStyle name="style155 3 2 2" xfId="7063" xr:uid="{00000000-0005-0000-0000-0000C5150000}"/>
    <cellStyle name="style155 3 3" xfId="5348" xr:uid="{00000000-0005-0000-0000-0000C6150000}"/>
    <cellStyle name="style155 4" xfId="1520" xr:uid="{00000000-0005-0000-0000-0000C7150000}"/>
    <cellStyle name="style155 4 2" xfId="3235" xr:uid="{00000000-0005-0000-0000-0000C8150000}"/>
    <cellStyle name="style155 4 2 2" xfId="6619" xr:uid="{00000000-0005-0000-0000-0000C9150000}"/>
    <cellStyle name="style155 4 3" xfId="4904" xr:uid="{00000000-0005-0000-0000-0000CA150000}"/>
    <cellStyle name="style155 5" xfId="2368" xr:uid="{00000000-0005-0000-0000-0000CB150000}"/>
    <cellStyle name="style155 5 2" xfId="4083" xr:uid="{00000000-0005-0000-0000-0000CC150000}"/>
    <cellStyle name="style155 5 2 2" xfId="7467" xr:uid="{00000000-0005-0000-0000-0000CD150000}"/>
    <cellStyle name="style155 5 3" xfId="5752" xr:uid="{00000000-0005-0000-0000-0000CE150000}"/>
    <cellStyle name="style155 6" xfId="2886" xr:uid="{00000000-0005-0000-0000-0000CF150000}"/>
    <cellStyle name="style155 6 2" xfId="6270" xr:uid="{00000000-0005-0000-0000-0000D0150000}"/>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3" xfId="5989" xr:uid="{00000000-0005-0000-0000-0000D8150000}"/>
    <cellStyle name="style156 2 3" xfId="3100" xr:uid="{00000000-0005-0000-0000-0000D9150000}"/>
    <cellStyle name="style156 2 3 2" xfId="6484" xr:uid="{00000000-0005-0000-0000-0000DA150000}"/>
    <cellStyle name="style156 2 4" xfId="4769" xr:uid="{00000000-0005-0000-0000-0000DB150000}"/>
    <cellStyle name="style156 3" xfId="2016" xr:uid="{00000000-0005-0000-0000-0000DC150000}"/>
    <cellStyle name="style156 3 2" xfId="3731" xr:uid="{00000000-0005-0000-0000-0000DD150000}"/>
    <cellStyle name="style156 3 2 2" xfId="7115" xr:uid="{00000000-0005-0000-0000-0000DE150000}"/>
    <cellStyle name="style156 3 3" xfId="5400" xr:uid="{00000000-0005-0000-0000-0000DF150000}"/>
    <cellStyle name="style156 4" xfId="2153" xr:uid="{00000000-0005-0000-0000-0000E0150000}"/>
    <cellStyle name="style156 4 2" xfId="3868" xr:uid="{00000000-0005-0000-0000-0000E1150000}"/>
    <cellStyle name="style156 4 2 2" xfId="7252" xr:uid="{00000000-0005-0000-0000-0000E2150000}"/>
    <cellStyle name="style156 4 3" xfId="5537" xr:uid="{00000000-0005-0000-0000-0000E3150000}"/>
    <cellStyle name="style156 5" xfId="2467" xr:uid="{00000000-0005-0000-0000-0000E4150000}"/>
    <cellStyle name="style156 5 2" xfId="4182" xr:uid="{00000000-0005-0000-0000-0000E5150000}"/>
    <cellStyle name="style156 5 2 2" xfId="7566" xr:uid="{00000000-0005-0000-0000-0000E6150000}"/>
    <cellStyle name="style156 5 3" xfId="5851" xr:uid="{00000000-0005-0000-0000-0000E7150000}"/>
    <cellStyle name="style156 6" xfId="2887" xr:uid="{00000000-0005-0000-0000-0000E8150000}"/>
    <cellStyle name="style156 6 2" xfId="6271" xr:uid="{00000000-0005-0000-0000-0000E9150000}"/>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3" xfId="5990" xr:uid="{00000000-0005-0000-0000-0000F1150000}"/>
    <cellStyle name="style157 2 3" xfId="3101" xr:uid="{00000000-0005-0000-0000-0000F2150000}"/>
    <cellStyle name="style157 2 3 2" xfId="6485" xr:uid="{00000000-0005-0000-0000-0000F3150000}"/>
    <cellStyle name="style157 2 4" xfId="4770" xr:uid="{00000000-0005-0000-0000-0000F4150000}"/>
    <cellStyle name="style157 3" xfId="2076" xr:uid="{00000000-0005-0000-0000-0000F5150000}"/>
    <cellStyle name="style157 3 2" xfId="3791" xr:uid="{00000000-0005-0000-0000-0000F6150000}"/>
    <cellStyle name="style157 3 2 2" xfId="7175" xr:uid="{00000000-0005-0000-0000-0000F7150000}"/>
    <cellStyle name="style157 3 3" xfId="5460" xr:uid="{00000000-0005-0000-0000-0000F8150000}"/>
    <cellStyle name="style157 4" xfId="2180" xr:uid="{00000000-0005-0000-0000-0000F9150000}"/>
    <cellStyle name="style157 4 2" xfId="3895" xr:uid="{00000000-0005-0000-0000-0000FA150000}"/>
    <cellStyle name="style157 4 2 2" xfId="7279" xr:uid="{00000000-0005-0000-0000-0000FB150000}"/>
    <cellStyle name="style157 4 3" xfId="5564" xr:uid="{00000000-0005-0000-0000-0000FC150000}"/>
    <cellStyle name="style157 5" xfId="2369" xr:uid="{00000000-0005-0000-0000-0000FD150000}"/>
    <cellStyle name="style157 5 2" xfId="4084" xr:uid="{00000000-0005-0000-0000-0000FE150000}"/>
    <cellStyle name="style157 5 2 2" xfId="7468" xr:uid="{00000000-0005-0000-0000-0000FF150000}"/>
    <cellStyle name="style157 5 3" xfId="5753" xr:uid="{00000000-0005-0000-0000-000000160000}"/>
    <cellStyle name="style157 6" xfId="2888" xr:uid="{00000000-0005-0000-0000-000001160000}"/>
    <cellStyle name="style157 6 2" xfId="6272" xr:uid="{00000000-0005-0000-0000-000002160000}"/>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3" xfId="5991" xr:uid="{00000000-0005-0000-0000-00000A160000}"/>
    <cellStyle name="style158 2 3" xfId="3102" xr:uid="{00000000-0005-0000-0000-00000B160000}"/>
    <cellStyle name="style158 2 3 2" xfId="6486" xr:uid="{00000000-0005-0000-0000-00000C160000}"/>
    <cellStyle name="style158 2 4" xfId="4771" xr:uid="{00000000-0005-0000-0000-00000D160000}"/>
    <cellStyle name="style158 3" xfId="2017" xr:uid="{00000000-0005-0000-0000-00000E160000}"/>
    <cellStyle name="style158 3 2" xfId="3732" xr:uid="{00000000-0005-0000-0000-00000F160000}"/>
    <cellStyle name="style158 3 2 2" xfId="7116" xr:uid="{00000000-0005-0000-0000-000010160000}"/>
    <cellStyle name="style158 3 3" xfId="5401" xr:uid="{00000000-0005-0000-0000-000011160000}"/>
    <cellStyle name="style158 4" xfId="2202" xr:uid="{00000000-0005-0000-0000-000012160000}"/>
    <cellStyle name="style158 4 2" xfId="3917" xr:uid="{00000000-0005-0000-0000-000013160000}"/>
    <cellStyle name="style158 4 2 2" xfId="7301" xr:uid="{00000000-0005-0000-0000-000014160000}"/>
    <cellStyle name="style158 4 3" xfId="5586" xr:uid="{00000000-0005-0000-0000-000015160000}"/>
    <cellStyle name="style158 5" xfId="2468" xr:uid="{00000000-0005-0000-0000-000016160000}"/>
    <cellStyle name="style158 5 2" xfId="4183" xr:uid="{00000000-0005-0000-0000-000017160000}"/>
    <cellStyle name="style158 5 2 2" xfId="7567" xr:uid="{00000000-0005-0000-0000-000018160000}"/>
    <cellStyle name="style158 5 3" xfId="5852" xr:uid="{00000000-0005-0000-0000-000019160000}"/>
    <cellStyle name="style158 6" xfId="2889" xr:uid="{00000000-0005-0000-0000-00001A160000}"/>
    <cellStyle name="style158 6 2" xfId="6273" xr:uid="{00000000-0005-0000-0000-00001B16000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3" xfId="5992" xr:uid="{00000000-0005-0000-0000-000023160000}"/>
    <cellStyle name="style159 2 3" xfId="3103" xr:uid="{00000000-0005-0000-0000-000024160000}"/>
    <cellStyle name="style159 2 3 2" xfId="6487" xr:uid="{00000000-0005-0000-0000-000025160000}"/>
    <cellStyle name="style159 2 4" xfId="4772" xr:uid="{00000000-0005-0000-0000-000026160000}"/>
    <cellStyle name="style159 3" xfId="1965" xr:uid="{00000000-0005-0000-0000-000027160000}"/>
    <cellStyle name="style159 3 2" xfId="3680" xr:uid="{00000000-0005-0000-0000-000028160000}"/>
    <cellStyle name="style159 3 2 2" xfId="7064" xr:uid="{00000000-0005-0000-0000-000029160000}"/>
    <cellStyle name="style159 3 3" xfId="5349" xr:uid="{00000000-0005-0000-0000-00002A160000}"/>
    <cellStyle name="style159 4" xfId="1743" xr:uid="{00000000-0005-0000-0000-00002B160000}"/>
    <cellStyle name="style159 4 2" xfId="3458" xr:uid="{00000000-0005-0000-0000-00002C160000}"/>
    <cellStyle name="style159 4 2 2" xfId="6842" xr:uid="{00000000-0005-0000-0000-00002D160000}"/>
    <cellStyle name="style159 4 3" xfId="5127" xr:uid="{00000000-0005-0000-0000-00002E160000}"/>
    <cellStyle name="style159 5" xfId="2370" xr:uid="{00000000-0005-0000-0000-00002F160000}"/>
    <cellStyle name="style159 5 2" xfId="4085" xr:uid="{00000000-0005-0000-0000-000030160000}"/>
    <cellStyle name="style159 5 2 2" xfId="7469" xr:uid="{00000000-0005-0000-0000-000031160000}"/>
    <cellStyle name="style159 5 3" xfId="5754" xr:uid="{00000000-0005-0000-0000-000032160000}"/>
    <cellStyle name="style159 6" xfId="2890" xr:uid="{00000000-0005-0000-0000-000033160000}"/>
    <cellStyle name="style159 6 2" xfId="6274" xr:uid="{00000000-0005-0000-0000-000034160000}"/>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3" xfId="5993" xr:uid="{00000000-0005-0000-0000-00003C160000}"/>
    <cellStyle name="style16 2 3" xfId="3104" xr:uid="{00000000-0005-0000-0000-00003D160000}"/>
    <cellStyle name="style16 2 3 2" xfId="6488" xr:uid="{00000000-0005-0000-0000-00003E160000}"/>
    <cellStyle name="style16 2 4" xfId="4773" xr:uid="{00000000-0005-0000-0000-00003F160000}"/>
    <cellStyle name="style16 3" xfId="2018" xr:uid="{00000000-0005-0000-0000-000040160000}"/>
    <cellStyle name="style16 3 2" xfId="3733" xr:uid="{00000000-0005-0000-0000-000041160000}"/>
    <cellStyle name="style16 3 2 2" xfId="7117" xr:uid="{00000000-0005-0000-0000-000042160000}"/>
    <cellStyle name="style16 3 3" xfId="5402" xr:uid="{00000000-0005-0000-0000-000043160000}"/>
    <cellStyle name="style16 4" xfId="1572" xr:uid="{00000000-0005-0000-0000-000044160000}"/>
    <cellStyle name="style16 4 2" xfId="3287" xr:uid="{00000000-0005-0000-0000-000045160000}"/>
    <cellStyle name="style16 4 2 2" xfId="6671" xr:uid="{00000000-0005-0000-0000-000046160000}"/>
    <cellStyle name="style16 4 3" xfId="4956" xr:uid="{00000000-0005-0000-0000-000047160000}"/>
    <cellStyle name="style16 5" xfId="2469" xr:uid="{00000000-0005-0000-0000-000048160000}"/>
    <cellStyle name="style16 5 2" xfId="4184" xr:uid="{00000000-0005-0000-0000-000049160000}"/>
    <cellStyle name="style16 5 2 2" xfId="7568" xr:uid="{00000000-0005-0000-0000-00004A160000}"/>
    <cellStyle name="style16 5 3" xfId="5853" xr:uid="{00000000-0005-0000-0000-00004B160000}"/>
    <cellStyle name="style16 6" xfId="2891" xr:uid="{00000000-0005-0000-0000-00004C160000}"/>
    <cellStyle name="style16 6 2" xfId="6275" xr:uid="{00000000-0005-0000-0000-00004D160000}"/>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3" xfId="5994" xr:uid="{00000000-0005-0000-0000-000055160000}"/>
    <cellStyle name="style160 2 3" xfId="3105" xr:uid="{00000000-0005-0000-0000-000056160000}"/>
    <cellStyle name="style160 2 3 2" xfId="6489" xr:uid="{00000000-0005-0000-0000-000057160000}"/>
    <cellStyle name="style160 2 4" xfId="4774" xr:uid="{00000000-0005-0000-0000-000058160000}"/>
    <cellStyle name="style160 3" xfId="2077" xr:uid="{00000000-0005-0000-0000-000059160000}"/>
    <cellStyle name="style160 3 2" xfId="3792" xr:uid="{00000000-0005-0000-0000-00005A160000}"/>
    <cellStyle name="style160 3 2 2" xfId="7176" xr:uid="{00000000-0005-0000-0000-00005B160000}"/>
    <cellStyle name="style160 3 3" xfId="5461" xr:uid="{00000000-0005-0000-0000-00005C160000}"/>
    <cellStyle name="style160 4" xfId="1645" xr:uid="{00000000-0005-0000-0000-00005D160000}"/>
    <cellStyle name="style160 4 2" xfId="3360" xr:uid="{00000000-0005-0000-0000-00005E160000}"/>
    <cellStyle name="style160 4 2 2" xfId="6744" xr:uid="{00000000-0005-0000-0000-00005F160000}"/>
    <cellStyle name="style160 4 3" xfId="5029" xr:uid="{00000000-0005-0000-0000-000060160000}"/>
    <cellStyle name="style160 5" xfId="2371" xr:uid="{00000000-0005-0000-0000-000061160000}"/>
    <cellStyle name="style160 5 2" xfId="4086" xr:uid="{00000000-0005-0000-0000-000062160000}"/>
    <cellStyle name="style160 5 2 2" xfId="7470" xr:uid="{00000000-0005-0000-0000-000063160000}"/>
    <cellStyle name="style160 5 3" xfId="5755" xr:uid="{00000000-0005-0000-0000-000064160000}"/>
    <cellStyle name="style160 6" xfId="2892" xr:uid="{00000000-0005-0000-0000-000065160000}"/>
    <cellStyle name="style160 6 2" xfId="6276" xr:uid="{00000000-0005-0000-0000-000066160000}"/>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3" xfId="5995" xr:uid="{00000000-0005-0000-0000-00006E160000}"/>
    <cellStyle name="style161 2 3" xfId="3106" xr:uid="{00000000-0005-0000-0000-00006F160000}"/>
    <cellStyle name="style161 2 3 2" xfId="6490" xr:uid="{00000000-0005-0000-0000-000070160000}"/>
    <cellStyle name="style161 2 4" xfId="4775" xr:uid="{00000000-0005-0000-0000-000071160000}"/>
    <cellStyle name="style161 3" xfId="2019" xr:uid="{00000000-0005-0000-0000-000072160000}"/>
    <cellStyle name="style161 3 2" xfId="3734" xr:uid="{00000000-0005-0000-0000-000073160000}"/>
    <cellStyle name="style161 3 2 2" xfId="7118" xr:uid="{00000000-0005-0000-0000-000074160000}"/>
    <cellStyle name="style161 3 3" xfId="5403" xr:uid="{00000000-0005-0000-0000-000075160000}"/>
    <cellStyle name="style161 4" xfId="1711" xr:uid="{00000000-0005-0000-0000-000076160000}"/>
    <cellStyle name="style161 4 2" xfId="3426" xr:uid="{00000000-0005-0000-0000-000077160000}"/>
    <cellStyle name="style161 4 2 2" xfId="6810" xr:uid="{00000000-0005-0000-0000-000078160000}"/>
    <cellStyle name="style161 4 3" xfId="5095" xr:uid="{00000000-0005-0000-0000-000079160000}"/>
    <cellStyle name="style161 5" xfId="2470" xr:uid="{00000000-0005-0000-0000-00007A160000}"/>
    <cellStyle name="style161 5 2" xfId="4185" xr:uid="{00000000-0005-0000-0000-00007B160000}"/>
    <cellStyle name="style161 5 2 2" xfId="7569" xr:uid="{00000000-0005-0000-0000-00007C160000}"/>
    <cellStyle name="style161 5 3" xfId="5854" xr:uid="{00000000-0005-0000-0000-00007D160000}"/>
    <cellStyle name="style161 6" xfId="2893" xr:uid="{00000000-0005-0000-0000-00007E160000}"/>
    <cellStyle name="style161 6 2" xfId="6277" xr:uid="{00000000-0005-0000-0000-00007F160000}"/>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3" xfId="5996" xr:uid="{00000000-0005-0000-0000-000087160000}"/>
    <cellStyle name="style162 2 3" xfId="3107" xr:uid="{00000000-0005-0000-0000-000088160000}"/>
    <cellStyle name="style162 2 3 2" xfId="6491" xr:uid="{00000000-0005-0000-0000-000089160000}"/>
    <cellStyle name="style162 2 4" xfId="4776" xr:uid="{00000000-0005-0000-0000-00008A160000}"/>
    <cellStyle name="style162 3" xfId="1966" xr:uid="{00000000-0005-0000-0000-00008B160000}"/>
    <cellStyle name="style162 3 2" xfId="3681" xr:uid="{00000000-0005-0000-0000-00008C160000}"/>
    <cellStyle name="style162 3 2 2" xfId="7065" xr:uid="{00000000-0005-0000-0000-00008D160000}"/>
    <cellStyle name="style162 3 3" xfId="5350" xr:uid="{00000000-0005-0000-0000-00008E160000}"/>
    <cellStyle name="style162 4" xfId="1671" xr:uid="{00000000-0005-0000-0000-00008F160000}"/>
    <cellStyle name="style162 4 2" xfId="3386" xr:uid="{00000000-0005-0000-0000-000090160000}"/>
    <cellStyle name="style162 4 2 2" xfId="6770" xr:uid="{00000000-0005-0000-0000-000091160000}"/>
    <cellStyle name="style162 4 3" xfId="5055" xr:uid="{00000000-0005-0000-0000-000092160000}"/>
    <cellStyle name="style162 5" xfId="2372" xr:uid="{00000000-0005-0000-0000-000093160000}"/>
    <cellStyle name="style162 5 2" xfId="4087" xr:uid="{00000000-0005-0000-0000-000094160000}"/>
    <cellStyle name="style162 5 2 2" xfId="7471" xr:uid="{00000000-0005-0000-0000-000095160000}"/>
    <cellStyle name="style162 5 3" xfId="5756" xr:uid="{00000000-0005-0000-0000-000096160000}"/>
    <cellStyle name="style162 6" xfId="2894" xr:uid="{00000000-0005-0000-0000-000097160000}"/>
    <cellStyle name="style162 6 2" xfId="6278" xr:uid="{00000000-0005-0000-0000-000098160000}"/>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3" xfId="5997" xr:uid="{00000000-0005-0000-0000-0000A0160000}"/>
    <cellStyle name="style163 2 3" xfId="3108" xr:uid="{00000000-0005-0000-0000-0000A1160000}"/>
    <cellStyle name="style163 2 3 2" xfId="6492" xr:uid="{00000000-0005-0000-0000-0000A2160000}"/>
    <cellStyle name="style163 2 4" xfId="4777" xr:uid="{00000000-0005-0000-0000-0000A3160000}"/>
    <cellStyle name="style163 3" xfId="2020" xr:uid="{00000000-0005-0000-0000-0000A4160000}"/>
    <cellStyle name="style163 3 2" xfId="3735" xr:uid="{00000000-0005-0000-0000-0000A5160000}"/>
    <cellStyle name="style163 3 2 2" xfId="7119" xr:uid="{00000000-0005-0000-0000-0000A6160000}"/>
    <cellStyle name="style163 3 3" xfId="5404" xr:uid="{00000000-0005-0000-0000-0000A7160000}"/>
    <cellStyle name="style163 4" xfId="2154" xr:uid="{00000000-0005-0000-0000-0000A8160000}"/>
    <cellStyle name="style163 4 2" xfId="3869" xr:uid="{00000000-0005-0000-0000-0000A9160000}"/>
    <cellStyle name="style163 4 2 2" xfId="7253" xr:uid="{00000000-0005-0000-0000-0000AA160000}"/>
    <cellStyle name="style163 4 3" xfId="5538" xr:uid="{00000000-0005-0000-0000-0000AB160000}"/>
    <cellStyle name="style163 5" xfId="2471" xr:uid="{00000000-0005-0000-0000-0000AC160000}"/>
    <cellStyle name="style163 5 2" xfId="4186" xr:uid="{00000000-0005-0000-0000-0000AD160000}"/>
    <cellStyle name="style163 5 2 2" xfId="7570" xr:uid="{00000000-0005-0000-0000-0000AE160000}"/>
    <cellStyle name="style163 5 3" xfId="5855" xr:uid="{00000000-0005-0000-0000-0000AF160000}"/>
    <cellStyle name="style163 6" xfId="2895" xr:uid="{00000000-0005-0000-0000-0000B0160000}"/>
    <cellStyle name="style163 6 2" xfId="6279" xr:uid="{00000000-0005-0000-0000-0000B116000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3" xfId="5998" xr:uid="{00000000-0005-0000-0000-0000B9160000}"/>
    <cellStyle name="style164 2 3" xfId="3109" xr:uid="{00000000-0005-0000-0000-0000BA160000}"/>
    <cellStyle name="style164 2 3 2" xfId="6493" xr:uid="{00000000-0005-0000-0000-0000BB160000}"/>
    <cellStyle name="style164 2 4" xfId="4778" xr:uid="{00000000-0005-0000-0000-0000BC160000}"/>
    <cellStyle name="style164 3" xfId="2078" xr:uid="{00000000-0005-0000-0000-0000BD160000}"/>
    <cellStyle name="style164 3 2" xfId="3793" xr:uid="{00000000-0005-0000-0000-0000BE160000}"/>
    <cellStyle name="style164 3 2 2" xfId="7177" xr:uid="{00000000-0005-0000-0000-0000BF160000}"/>
    <cellStyle name="style164 3 3" xfId="5462" xr:uid="{00000000-0005-0000-0000-0000C0160000}"/>
    <cellStyle name="style164 4" xfId="2181" xr:uid="{00000000-0005-0000-0000-0000C1160000}"/>
    <cellStyle name="style164 4 2" xfId="3896" xr:uid="{00000000-0005-0000-0000-0000C2160000}"/>
    <cellStyle name="style164 4 2 2" xfId="7280" xr:uid="{00000000-0005-0000-0000-0000C3160000}"/>
    <cellStyle name="style164 4 3" xfId="5565" xr:uid="{00000000-0005-0000-0000-0000C4160000}"/>
    <cellStyle name="style164 5" xfId="2373" xr:uid="{00000000-0005-0000-0000-0000C5160000}"/>
    <cellStyle name="style164 5 2" xfId="4088" xr:uid="{00000000-0005-0000-0000-0000C6160000}"/>
    <cellStyle name="style164 5 2 2" xfId="7472" xr:uid="{00000000-0005-0000-0000-0000C7160000}"/>
    <cellStyle name="style164 5 3" xfId="5757" xr:uid="{00000000-0005-0000-0000-0000C8160000}"/>
    <cellStyle name="style164 6" xfId="2896" xr:uid="{00000000-0005-0000-0000-0000C9160000}"/>
    <cellStyle name="style164 6 2" xfId="6280" xr:uid="{00000000-0005-0000-0000-0000CA160000}"/>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3" xfId="5999" xr:uid="{00000000-0005-0000-0000-0000D2160000}"/>
    <cellStyle name="style165 2 3" xfId="3110" xr:uid="{00000000-0005-0000-0000-0000D3160000}"/>
    <cellStyle name="style165 2 3 2" xfId="6494" xr:uid="{00000000-0005-0000-0000-0000D4160000}"/>
    <cellStyle name="style165 2 4" xfId="4779" xr:uid="{00000000-0005-0000-0000-0000D5160000}"/>
    <cellStyle name="style165 3" xfId="2021" xr:uid="{00000000-0005-0000-0000-0000D6160000}"/>
    <cellStyle name="style165 3 2" xfId="3736" xr:uid="{00000000-0005-0000-0000-0000D7160000}"/>
    <cellStyle name="style165 3 2 2" xfId="7120" xr:uid="{00000000-0005-0000-0000-0000D8160000}"/>
    <cellStyle name="style165 3 3" xfId="5405" xr:uid="{00000000-0005-0000-0000-0000D9160000}"/>
    <cellStyle name="style165 4" xfId="2203" xr:uid="{00000000-0005-0000-0000-0000DA160000}"/>
    <cellStyle name="style165 4 2" xfId="3918" xr:uid="{00000000-0005-0000-0000-0000DB160000}"/>
    <cellStyle name="style165 4 2 2" xfId="7302" xr:uid="{00000000-0005-0000-0000-0000DC160000}"/>
    <cellStyle name="style165 4 3" xfId="5587" xr:uid="{00000000-0005-0000-0000-0000DD160000}"/>
    <cellStyle name="style165 5" xfId="2472" xr:uid="{00000000-0005-0000-0000-0000DE160000}"/>
    <cellStyle name="style165 5 2" xfId="4187" xr:uid="{00000000-0005-0000-0000-0000DF160000}"/>
    <cellStyle name="style165 5 2 2" xfId="7571" xr:uid="{00000000-0005-0000-0000-0000E0160000}"/>
    <cellStyle name="style165 5 3" xfId="5856" xr:uid="{00000000-0005-0000-0000-0000E1160000}"/>
    <cellStyle name="style165 6" xfId="2897" xr:uid="{00000000-0005-0000-0000-0000E2160000}"/>
    <cellStyle name="style165 6 2" xfId="6281" xr:uid="{00000000-0005-0000-0000-0000E3160000}"/>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3" xfId="6000" xr:uid="{00000000-0005-0000-0000-0000EB160000}"/>
    <cellStyle name="style166 2 3" xfId="3111" xr:uid="{00000000-0005-0000-0000-0000EC160000}"/>
    <cellStyle name="style166 2 3 2" xfId="6495" xr:uid="{00000000-0005-0000-0000-0000ED160000}"/>
    <cellStyle name="style166 2 4" xfId="4780" xr:uid="{00000000-0005-0000-0000-0000EE160000}"/>
    <cellStyle name="style166 3" xfId="1967" xr:uid="{00000000-0005-0000-0000-0000EF160000}"/>
    <cellStyle name="style166 3 2" xfId="3682" xr:uid="{00000000-0005-0000-0000-0000F0160000}"/>
    <cellStyle name="style166 3 2 2" xfId="7066" xr:uid="{00000000-0005-0000-0000-0000F1160000}"/>
    <cellStyle name="style166 3 3" xfId="5351" xr:uid="{00000000-0005-0000-0000-0000F2160000}"/>
    <cellStyle name="style166 4" xfId="1592" xr:uid="{00000000-0005-0000-0000-0000F3160000}"/>
    <cellStyle name="style166 4 2" xfId="3307" xr:uid="{00000000-0005-0000-0000-0000F4160000}"/>
    <cellStyle name="style166 4 2 2" xfId="6691" xr:uid="{00000000-0005-0000-0000-0000F5160000}"/>
    <cellStyle name="style166 4 3" xfId="4976" xr:uid="{00000000-0005-0000-0000-0000F6160000}"/>
    <cellStyle name="style166 5" xfId="2374" xr:uid="{00000000-0005-0000-0000-0000F7160000}"/>
    <cellStyle name="style166 5 2" xfId="4089" xr:uid="{00000000-0005-0000-0000-0000F8160000}"/>
    <cellStyle name="style166 5 2 2" xfId="7473" xr:uid="{00000000-0005-0000-0000-0000F9160000}"/>
    <cellStyle name="style166 5 3" xfId="5758" xr:uid="{00000000-0005-0000-0000-0000FA160000}"/>
    <cellStyle name="style166 6" xfId="2898" xr:uid="{00000000-0005-0000-0000-0000FB160000}"/>
    <cellStyle name="style166 6 2" xfId="6282" xr:uid="{00000000-0005-0000-0000-0000FC160000}"/>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3" xfId="6001" xr:uid="{00000000-0005-0000-0000-000004170000}"/>
    <cellStyle name="style167 2 3" xfId="3112" xr:uid="{00000000-0005-0000-0000-000005170000}"/>
    <cellStyle name="style167 2 3 2" xfId="6496" xr:uid="{00000000-0005-0000-0000-000006170000}"/>
    <cellStyle name="style167 2 4" xfId="4781" xr:uid="{00000000-0005-0000-0000-000007170000}"/>
    <cellStyle name="style167 3" xfId="2022" xr:uid="{00000000-0005-0000-0000-000008170000}"/>
    <cellStyle name="style167 3 2" xfId="3737" xr:uid="{00000000-0005-0000-0000-000009170000}"/>
    <cellStyle name="style167 3 2 2" xfId="7121" xr:uid="{00000000-0005-0000-0000-00000A170000}"/>
    <cellStyle name="style167 3 3" xfId="5406" xr:uid="{00000000-0005-0000-0000-00000B170000}"/>
    <cellStyle name="style167 4" xfId="1499" xr:uid="{00000000-0005-0000-0000-00000C170000}"/>
    <cellStyle name="style167 4 2" xfId="3214" xr:uid="{00000000-0005-0000-0000-00000D170000}"/>
    <cellStyle name="style167 4 2 2" xfId="6598" xr:uid="{00000000-0005-0000-0000-00000E170000}"/>
    <cellStyle name="style167 4 3" xfId="4883" xr:uid="{00000000-0005-0000-0000-00000F170000}"/>
    <cellStyle name="style167 5" xfId="2473" xr:uid="{00000000-0005-0000-0000-000010170000}"/>
    <cellStyle name="style167 5 2" xfId="4188" xr:uid="{00000000-0005-0000-0000-000011170000}"/>
    <cellStyle name="style167 5 2 2" xfId="7572" xr:uid="{00000000-0005-0000-0000-000012170000}"/>
    <cellStyle name="style167 5 3" xfId="5857" xr:uid="{00000000-0005-0000-0000-000013170000}"/>
    <cellStyle name="style167 6" xfId="2899" xr:uid="{00000000-0005-0000-0000-000014170000}"/>
    <cellStyle name="style167 6 2" xfId="6283" xr:uid="{00000000-0005-0000-0000-000015170000}"/>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3" xfId="6002" xr:uid="{00000000-0005-0000-0000-00001D170000}"/>
    <cellStyle name="style168 2 3" xfId="3113" xr:uid="{00000000-0005-0000-0000-00001E170000}"/>
    <cellStyle name="style168 2 3 2" xfId="6497" xr:uid="{00000000-0005-0000-0000-00001F170000}"/>
    <cellStyle name="style168 2 4" xfId="4782" xr:uid="{00000000-0005-0000-0000-000020170000}"/>
    <cellStyle name="style168 3" xfId="2079" xr:uid="{00000000-0005-0000-0000-000021170000}"/>
    <cellStyle name="style168 3 2" xfId="3794" xr:uid="{00000000-0005-0000-0000-000022170000}"/>
    <cellStyle name="style168 3 2 2" xfId="7178" xr:uid="{00000000-0005-0000-0000-000023170000}"/>
    <cellStyle name="style168 3 3" xfId="5463" xr:uid="{00000000-0005-0000-0000-000024170000}"/>
    <cellStyle name="style168 4" xfId="1565" xr:uid="{00000000-0005-0000-0000-000025170000}"/>
    <cellStyle name="style168 4 2" xfId="3280" xr:uid="{00000000-0005-0000-0000-000026170000}"/>
    <cellStyle name="style168 4 2 2" xfId="6664" xr:uid="{00000000-0005-0000-0000-000027170000}"/>
    <cellStyle name="style168 4 3" xfId="4949" xr:uid="{00000000-0005-0000-0000-000028170000}"/>
    <cellStyle name="style168 5" xfId="2375" xr:uid="{00000000-0005-0000-0000-000029170000}"/>
    <cellStyle name="style168 5 2" xfId="4090" xr:uid="{00000000-0005-0000-0000-00002A170000}"/>
    <cellStyle name="style168 5 2 2" xfId="7474" xr:uid="{00000000-0005-0000-0000-00002B170000}"/>
    <cellStyle name="style168 5 3" xfId="5759" xr:uid="{00000000-0005-0000-0000-00002C170000}"/>
    <cellStyle name="style168 6" xfId="2900" xr:uid="{00000000-0005-0000-0000-00002D170000}"/>
    <cellStyle name="style168 6 2" xfId="6284" xr:uid="{00000000-0005-0000-0000-00002E170000}"/>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3" xfId="6003" xr:uid="{00000000-0005-0000-0000-000036170000}"/>
    <cellStyle name="style17 2 3" xfId="3114" xr:uid="{00000000-0005-0000-0000-000037170000}"/>
    <cellStyle name="style17 2 3 2" xfId="6498" xr:uid="{00000000-0005-0000-0000-000038170000}"/>
    <cellStyle name="style17 2 4" xfId="4783" xr:uid="{00000000-0005-0000-0000-000039170000}"/>
    <cellStyle name="style17 3" xfId="2023" xr:uid="{00000000-0005-0000-0000-00003A170000}"/>
    <cellStyle name="style17 3 2" xfId="3738" xr:uid="{00000000-0005-0000-0000-00003B170000}"/>
    <cellStyle name="style17 3 2 2" xfId="7122" xr:uid="{00000000-0005-0000-0000-00003C170000}"/>
    <cellStyle name="style17 3 3" xfId="5407" xr:uid="{00000000-0005-0000-0000-00003D170000}"/>
    <cellStyle name="style17 4" xfId="1612" xr:uid="{00000000-0005-0000-0000-00003E170000}"/>
    <cellStyle name="style17 4 2" xfId="3327" xr:uid="{00000000-0005-0000-0000-00003F170000}"/>
    <cellStyle name="style17 4 2 2" xfId="6711" xr:uid="{00000000-0005-0000-0000-000040170000}"/>
    <cellStyle name="style17 4 3" xfId="4996" xr:uid="{00000000-0005-0000-0000-000041170000}"/>
    <cellStyle name="style17 5" xfId="2474" xr:uid="{00000000-0005-0000-0000-000042170000}"/>
    <cellStyle name="style17 5 2" xfId="4189" xr:uid="{00000000-0005-0000-0000-000043170000}"/>
    <cellStyle name="style17 5 2 2" xfId="7573" xr:uid="{00000000-0005-0000-0000-000044170000}"/>
    <cellStyle name="style17 5 3" xfId="5858" xr:uid="{00000000-0005-0000-0000-000045170000}"/>
    <cellStyle name="style17 6" xfId="2901" xr:uid="{00000000-0005-0000-0000-000046170000}"/>
    <cellStyle name="style17 6 2" xfId="6285" xr:uid="{00000000-0005-0000-0000-000047170000}"/>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3" xfId="6004" xr:uid="{00000000-0005-0000-0000-00004F170000}"/>
    <cellStyle name="style18 2 3" xfId="3115" xr:uid="{00000000-0005-0000-0000-000050170000}"/>
    <cellStyle name="style18 2 3 2" xfId="6499" xr:uid="{00000000-0005-0000-0000-000051170000}"/>
    <cellStyle name="style18 2 4" xfId="4784" xr:uid="{00000000-0005-0000-0000-000052170000}"/>
    <cellStyle name="style18 3" xfId="1968" xr:uid="{00000000-0005-0000-0000-000053170000}"/>
    <cellStyle name="style18 3 2" xfId="3683" xr:uid="{00000000-0005-0000-0000-000054170000}"/>
    <cellStyle name="style18 3 2 2" xfId="7067" xr:uid="{00000000-0005-0000-0000-000055170000}"/>
    <cellStyle name="style18 3 3" xfId="5352" xr:uid="{00000000-0005-0000-0000-000056170000}"/>
    <cellStyle name="style18 4" xfId="1519" xr:uid="{00000000-0005-0000-0000-000057170000}"/>
    <cellStyle name="style18 4 2" xfId="3234" xr:uid="{00000000-0005-0000-0000-000058170000}"/>
    <cellStyle name="style18 4 2 2" xfId="6618" xr:uid="{00000000-0005-0000-0000-000059170000}"/>
    <cellStyle name="style18 4 3" xfId="4903" xr:uid="{00000000-0005-0000-0000-00005A170000}"/>
    <cellStyle name="style18 5" xfId="2376" xr:uid="{00000000-0005-0000-0000-00005B170000}"/>
    <cellStyle name="style18 5 2" xfId="4091" xr:uid="{00000000-0005-0000-0000-00005C170000}"/>
    <cellStyle name="style18 5 2 2" xfId="7475" xr:uid="{00000000-0005-0000-0000-00005D170000}"/>
    <cellStyle name="style18 5 3" xfId="5760" xr:uid="{00000000-0005-0000-0000-00005E170000}"/>
    <cellStyle name="style18 6" xfId="2902" xr:uid="{00000000-0005-0000-0000-00005F170000}"/>
    <cellStyle name="style18 6 2" xfId="6286" xr:uid="{00000000-0005-0000-0000-000060170000}"/>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3" xfId="6005" xr:uid="{00000000-0005-0000-0000-000068170000}"/>
    <cellStyle name="style19 2 3" xfId="3116" xr:uid="{00000000-0005-0000-0000-000069170000}"/>
    <cellStyle name="style19 2 3 2" xfId="6500" xr:uid="{00000000-0005-0000-0000-00006A170000}"/>
    <cellStyle name="style19 2 4" xfId="4785" xr:uid="{00000000-0005-0000-0000-00006B170000}"/>
    <cellStyle name="style19 3" xfId="2024" xr:uid="{00000000-0005-0000-0000-00006C170000}"/>
    <cellStyle name="style19 3 2" xfId="3739" xr:uid="{00000000-0005-0000-0000-00006D170000}"/>
    <cellStyle name="style19 3 2 2" xfId="7123" xr:uid="{00000000-0005-0000-0000-00006E170000}"/>
    <cellStyle name="style19 3 3" xfId="5408" xr:uid="{00000000-0005-0000-0000-00006F170000}"/>
    <cellStyle name="style19 4" xfId="2155" xr:uid="{00000000-0005-0000-0000-000070170000}"/>
    <cellStyle name="style19 4 2" xfId="3870" xr:uid="{00000000-0005-0000-0000-000071170000}"/>
    <cellStyle name="style19 4 2 2" xfId="7254" xr:uid="{00000000-0005-0000-0000-000072170000}"/>
    <cellStyle name="style19 4 3" xfId="5539" xr:uid="{00000000-0005-0000-0000-000073170000}"/>
    <cellStyle name="style19 5" xfId="2475" xr:uid="{00000000-0005-0000-0000-000074170000}"/>
    <cellStyle name="style19 5 2" xfId="4190" xr:uid="{00000000-0005-0000-0000-000075170000}"/>
    <cellStyle name="style19 5 2 2" xfId="7574" xr:uid="{00000000-0005-0000-0000-000076170000}"/>
    <cellStyle name="style19 5 3" xfId="5859" xr:uid="{00000000-0005-0000-0000-000077170000}"/>
    <cellStyle name="style19 6" xfId="2903" xr:uid="{00000000-0005-0000-0000-000078170000}"/>
    <cellStyle name="style19 6 2" xfId="6287" xr:uid="{00000000-0005-0000-0000-000079170000}"/>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3" xfId="6006" xr:uid="{00000000-0005-0000-0000-000081170000}"/>
    <cellStyle name="style2 2 3" xfId="3117" xr:uid="{00000000-0005-0000-0000-000082170000}"/>
    <cellStyle name="style2 2 3 2" xfId="6501" xr:uid="{00000000-0005-0000-0000-000083170000}"/>
    <cellStyle name="style2 2 4" xfId="4786" xr:uid="{00000000-0005-0000-0000-000084170000}"/>
    <cellStyle name="style2 3" xfId="2080" xr:uid="{00000000-0005-0000-0000-000085170000}"/>
    <cellStyle name="style2 3 2" xfId="3795" xr:uid="{00000000-0005-0000-0000-000086170000}"/>
    <cellStyle name="style2 3 2 2" xfId="7179" xr:uid="{00000000-0005-0000-0000-000087170000}"/>
    <cellStyle name="style2 3 3" xfId="5464" xr:uid="{00000000-0005-0000-0000-000088170000}"/>
    <cellStyle name="style2 4" xfId="2182" xr:uid="{00000000-0005-0000-0000-000089170000}"/>
    <cellStyle name="style2 4 2" xfId="3897" xr:uid="{00000000-0005-0000-0000-00008A170000}"/>
    <cellStyle name="style2 4 2 2" xfId="7281" xr:uid="{00000000-0005-0000-0000-00008B170000}"/>
    <cellStyle name="style2 4 3" xfId="5566" xr:uid="{00000000-0005-0000-0000-00008C170000}"/>
    <cellStyle name="style2 5" xfId="2377" xr:uid="{00000000-0005-0000-0000-00008D170000}"/>
    <cellStyle name="style2 5 2" xfId="4092" xr:uid="{00000000-0005-0000-0000-00008E170000}"/>
    <cellStyle name="style2 5 2 2" xfId="7476" xr:uid="{00000000-0005-0000-0000-00008F170000}"/>
    <cellStyle name="style2 5 3" xfId="5761" xr:uid="{00000000-0005-0000-0000-000090170000}"/>
    <cellStyle name="style2 6" xfId="2904" xr:uid="{00000000-0005-0000-0000-000091170000}"/>
    <cellStyle name="style2 6 2" xfId="6288" xr:uid="{00000000-0005-0000-0000-000092170000}"/>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3" xfId="6007" xr:uid="{00000000-0005-0000-0000-00009A170000}"/>
    <cellStyle name="style20 2 3" xfId="3118" xr:uid="{00000000-0005-0000-0000-00009B170000}"/>
    <cellStyle name="style20 2 3 2" xfId="6502" xr:uid="{00000000-0005-0000-0000-00009C170000}"/>
    <cellStyle name="style20 2 4" xfId="4787" xr:uid="{00000000-0005-0000-0000-00009D170000}"/>
    <cellStyle name="style20 3" xfId="2025" xr:uid="{00000000-0005-0000-0000-00009E170000}"/>
    <cellStyle name="style20 3 2" xfId="3740" xr:uid="{00000000-0005-0000-0000-00009F170000}"/>
    <cellStyle name="style20 3 2 2" xfId="7124" xr:uid="{00000000-0005-0000-0000-0000A0170000}"/>
    <cellStyle name="style20 3 3" xfId="5409" xr:uid="{00000000-0005-0000-0000-0000A1170000}"/>
    <cellStyle name="style20 4" xfId="2204" xr:uid="{00000000-0005-0000-0000-0000A2170000}"/>
    <cellStyle name="style20 4 2" xfId="3919" xr:uid="{00000000-0005-0000-0000-0000A3170000}"/>
    <cellStyle name="style20 4 2 2" xfId="7303" xr:uid="{00000000-0005-0000-0000-0000A4170000}"/>
    <cellStyle name="style20 4 3" xfId="5588" xr:uid="{00000000-0005-0000-0000-0000A5170000}"/>
    <cellStyle name="style20 5" xfId="2476" xr:uid="{00000000-0005-0000-0000-0000A6170000}"/>
    <cellStyle name="style20 5 2" xfId="4191" xr:uid="{00000000-0005-0000-0000-0000A7170000}"/>
    <cellStyle name="style20 5 2 2" xfId="7575" xr:uid="{00000000-0005-0000-0000-0000A8170000}"/>
    <cellStyle name="style20 5 3" xfId="5860" xr:uid="{00000000-0005-0000-0000-0000A9170000}"/>
    <cellStyle name="style20 6" xfId="2905" xr:uid="{00000000-0005-0000-0000-0000AA170000}"/>
    <cellStyle name="style20 6 2" xfId="6289" xr:uid="{00000000-0005-0000-0000-0000AB170000}"/>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3" xfId="6008" xr:uid="{00000000-0005-0000-0000-0000B3170000}"/>
    <cellStyle name="style21 2 3" xfId="3119" xr:uid="{00000000-0005-0000-0000-0000B4170000}"/>
    <cellStyle name="style21 2 3 2" xfId="6503" xr:uid="{00000000-0005-0000-0000-0000B5170000}"/>
    <cellStyle name="style21 2 4" xfId="4788" xr:uid="{00000000-0005-0000-0000-0000B6170000}"/>
    <cellStyle name="style21 3" xfId="1969" xr:uid="{00000000-0005-0000-0000-0000B7170000}"/>
    <cellStyle name="style21 3 2" xfId="3684" xr:uid="{00000000-0005-0000-0000-0000B8170000}"/>
    <cellStyle name="style21 3 2 2" xfId="7068" xr:uid="{00000000-0005-0000-0000-0000B9170000}"/>
    <cellStyle name="style21 3 3" xfId="5353" xr:uid="{00000000-0005-0000-0000-0000BA170000}"/>
    <cellStyle name="style21 4" xfId="1742" xr:uid="{00000000-0005-0000-0000-0000BB170000}"/>
    <cellStyle name="style21 4 2" xfId="3457" xr:uid="{00000000-0005-0000-0000-0000BC170000}"/>
    <cellStyle name="style21 4 2 2" xfId="6841" xr:uid="{00000000-0005-0000-0000-0000BD170000}"/>
    <cellStyle name="style21 4 3" xfId="5126" xr:uid="{00000000-0005-0000-0000-0000BE170000}"/>
    <cellStyle name="style21 5" xfId="2378" xr:uid="{00000000-0005-0000-0000-0000BF170000}"/>
    <cellStyle name="style21 5 2" xfId="4093" xr:uid="{00000000-0005-0000-0000-0000C0170000}"/>
    <cellStyle name="style21 5 2 2" xfId="7477" xr:uid="{00000000-0005-0000-0000-0000C1170000}"/>
    <cellStyle name="style21 5 3" xfId="5762" xr:uid="{00000000-0005-0000-0000-0000C2170000}"/>
    <cellStyle name="style21 6" xfId="2906" xr:uid="{00000000-0005-0000-0000-0000C3170000}"/>
    <cellStyle name="style21 6 2" xfId="6290" xr:uid="{00000000-0005-0000-0000-0000C4170000}"/>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3" xfId="6009" xr:uid="{00000000-0005-0000-0000-0000CC170000}"/>
    <cellStyle name="style22 2 3" xfId="3120" xr:uid="{00000000-0005-0000-0000-0000CD170000}"/>
    <cellStyle name="style22 2 3 2" xfId="6504" xr:uid="{00000000-0005-0000-0000-0000CE170000}"/>
    <cellStyle name="style22 2 4" xfId="4789" xr:uid="{00000000-0005-0000-0000-0000CF170000}"/>
    <cellStyle name="style22 3" xfId="2026" xr:uid="{00000000-0005-0000-0000-0000D0170000}"/>
    <cellStyle name="style22 3 2" xfId="3741" xr:uid="{00000000-0005-0000-0000-0000D1170000}"/>
    <cellStyle name="style22 3 2 2" xfId="7125" xr:uid="{00000000-0005-0000-0000-0000D2170000}"/>
    <cellStyle name="style22 3 3" xfId="5410" xr:uid="{00000000-0005-0000-0000-0000D3170000}"/>
    <cellStyle name="style22 4" xfId="1723" xr:uid="{00000000-0005-0000-0000-0000D4170000}"/>
    <cellStyle name="style22 4 2" xfId="3438" xr:uid="{00000000-0005-0000-0000-0000D5170000}"/>
    <cellStyle name="style22 4 2 2" xfId="6822" xr:uid="{00000000-0005-0000-0000-0000D6170000}"/>
    <cellStyle name="style22 4 3" xfId="5107" xr:uid="{00000000-0005-0000-0000-0000D7170000}"/>
    <cellStyle name="style22 5" xfId="2477" xr:uid="{00000000-0005-0000-0000-0000D8170000}"/>
    <cellStyle name="style22 5 2" xfId="4192" xr:uid="{00000000-0005-0000-0000-0000D9170000}"/>
    <cellStyle name="style22 5 2 2" xfId="7576" xr:uid="{00000000-0005-0000-0000-0000DA170000}"/>
    <cellStyle name="style22 5 3" xfId="5861" xr:uid="{00000000-0005-0000-0000-0000DB170000}"/>
    <cellStyle name="style22 6" xfId="2907" xr:uid="{00000000-0005-0000-0000-0000DC170000}"/>
    <cellStyle name="style22 6 2" xfId="6291" xr:uid="{00000000-0005-0000-0000-0000DD170000}"/>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3" xfId="6010" xr:uid="{00000000-0005-0000-0000-0000E5170000}"/>
    <cellStyle name="style23 2 3" xfId="3121" xr:uid="{00000000-0005-0000-0000-0000E6170000}"/>
    <cellStyle name="style23 2 3 2" xfId="6505" xr:uid="{00000000-0005-0000-0000-0000E7170000}"/>
    <cellStyle name="style23 2 4" xfId="4790" xr:uid="{00000000-0005-0000-0000-0000E8170000}"/>
    <cellStyle name="style23 3" xfId="2081" xr:uid="{00000000-0005-0000-0000-0000E9170000}"/>
    <cellStyle name="style23 3 2" xfId="3796" xr:uid="{00000000-0005-0000-0000-0000EA170000}"/>
    <cellStyle name="style23 3 2 2" xfId="7180" xr:uid="{00000000-0005-0000-0000-0000EB170000}"/>
    <cellStyle name="style23 3 3" xfId="5465" xr:uid="{00000000-0005-0000-0000-0000EC170000}"/>
    <cellStyle name="style23 4" xfId="1492" xr:uid="{00000000-0005-0000-0000-0000ED170000}"/>
    <cellStyle name="style23 4 2" xfId="3207" xr:uid="{00000000-0005-0000-0000-0000EE170000}"/>
    <cellStyle name="style23 4 2 2" xfId="6591" xr:uid="{00000000-0005-0000-0000-0000EF170000}"/>
    <cellStyle name="style23 4 3" xfId="4876" xr:uid="{00000000-0005-0000-0000-0000F0170000}"/>
    <cellStyle name="style23 5" xfId="2379" xr:uid="{00000000-0005-0000-0000-0000F1170000}"/>
    <cellStyle name="style23 5 2" xfId="4094" xr:uid="{00000000-0005-0000-0000-0000F2170000}"/>
    <cellStyle name="style23 5 2 2" xfId="7478" xr:uid="{00000000-0005-0000-0000-0000F3170000}"/>
    <cellStyle name="style23 5 3" xfId="5763" xr:uid="{00000000-0005-0000-0000-0000F4170000}"/>
    <cellStyle name="style23 6" xfId="2908" xr:uid="{00000000-0005-0000-0000-0000F5170000}"/>
    <cellStyle name="style23 6 2" xfId="6292" xr:uid="{00000000-0005-0000-0000-0000F6170000}"/>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3" xfId="6011" xr:uid="{00000000-0005-0000-0000-0000FE170000}"/>
    <cellStyle name="style24 2 3" xfId="3122" xr:uid="{00000000-0005-0000-0000-0000FF170000}"/>
    <cellStyle name="style24 2 3 2" xfId="6506" xr:uid="{00000000-0005-0000-0000-000000180000}"/>
    <cellStyle name="style24 2 4" xfId="4791" xr:uid="{00000000-0005-0000-0000-000001180000}"/>
    <cellStyle name="style24 3" xfId="2027" xr:uid="{00000000-0005-0000-0000-000002180000}"/>
    <cellStyle name="style24 3 2" xfId="3742" xr:uid="{00000000-0005-0000-0000-000003180000}"/>
    <cellStyle name="style24 3 2 2" xfId="7126" xr:uid="{00000000-0005-0000-0000-000004180000}"/>
    <cellStyle name="style24 3 3" xfId="5411" xr:uid="{00000000-0005-0000-0000-000005180000}"/>
    <cellStyle name="style24 4" xfId="1560" xr:uid="{00000000-0005-0000-0000-000006180000}"/>
    <cellStyle name="style24 4 2" xfId="3275" xr:uid="{00000000-0005-0000-0000-000007180000}"/>
    <cellStyle name="style24 4 2 2" xfId="6659" xr:uid="{00000000-0005-0000-0000-000008180000}"/>
    <cellStyle name="style24 4 3" xfId="4944" xr:uid="{00000000-0005-0000-0000-000009180000}"/>
    <cellStyle name="style24 5" xfId="2478" xr:uid="{00000000-0005-0000-0000-00000A180000}"/>
    <cellStyle name="style24 5 2" xfId="4193" xr:uid="{00000000-0005-0000-0000-00000B180000}"/>
    <cellStyle name="style24 5 2 2" xfId="7577" xr:uid="{00000000-0005-0000-0000-00000C180000}"/>
    <cellStyle name="style24 5 3" xfId="5862" xr:uid="{00000000-0005-0000-0000-00000D180000}"/>
    <cellStyle name="style24 6" xfId="2909" xr:uid="{00000000-0005-0000-0000-00000E180000}"/>
    <cellStyle name="style24 6 2" xfId="6293" xr:uid="{00000000-0005-0000-0000-00000F180000}"/>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3" xfId="6012" xr:uid="{00000000-0005-0000-0000-000017180000}"/>
    <cellStyle name="style25 2 3" xfId="3123" xr:uid="{00000000-0005-0000-0000-000018180000}"/>
    <cellStyle name="style25 2 3 2" xfId="6507" xr:uid="{00000000-0005-0000-0000-000019180000}"/>
    <cellStyle name="style25 2 4" xfId="4792" xr:uid="{00000000-0005-0000-0000-00001A180000}"/>
    <cellStyle name="style25 3" xfId="1970" xr:uid="{00000000-0005-0000-0000-00001B180000}"/>
    <cellStyle name="style25 3 2" xfId="3685" xr:uid="{00000000-0005-0000-0000-00001C180000}"/>
    <cellStyle name="style25 3 2 2" xfId="7069" xr:uid="{00000000-0005-0000-0000-00001D180000}"/>
    <cellStyle name="style25 3 3" xfId="5354" xr:uid="{00000000-0005-0000-0000-00001E180000}"/>
    <cellStyle name="style25 4" xfId="1670" xr:uid="{00000000-0005-0000-0000-00001F180000}"/>
    <cellStyle name="style25 4 2" xfId="3385" xr:uid="{00000000-0005-0000-0000-000020180000}"/>
    <cellStyle name="style25 4 2 2" xfId="6769" xr:uid="{00000000-0005-0000-0000-000021180000}"/>
    <cellStyle name="style25 4 3" xfId="5054" xr:uid="{00000000-0005-0000-0000-000022180000}"/>
    <cellStyle name="style25 5" xfId="2380" xr:uid="{00000000-0005-0000-0000-000023180000}"/>
    <cellStyle name="style25 5 2" xfId="4095" xr:uid="{00000000-0005-0000-0000-000024180000}"/>
    <cellStyle name="style25 5 2 2" xfId="7479" xr:uid="{00000000-0005-0000-0000-000025180000}"/>
    <cellStyle name="style25 5 3" xfId="5764" xr:uid="{00000000-0005-0000-0000-000026180000}"/>
    <cellStyle name="style25 6" xfId="2910" xr:uid="{00000000-0005-0000-0000-000027180000}"/>
    <cellStyle name="style25 6 2" xfId="6294" xr:uid="{00000000-0005-0000-0000-000028180000}"/>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3" xfId="6013" xr:uid="{00000000-0005-0000-0000-000030180000}"/>
    <cellStyle name="style26 2 3" xfId="3124" xr:uid="{00000000-0005-0000-0000-000031180000}"/>
    <cellStyle name="style26 2 3 2" xfId="6508" xr:uid="{00000000-0005-0000-0000-000032180000}"/>
    <cellStyle name="style26 2 4" xfId="4793" xr:uid="{00000000-0005-0000-0000-000033180000}"/>
    <cellStyle name="style26 3" xfId="2028" xr:uid="{00000000-0005-0000-0000-000034180000}"/>
    <cellStyle name="style26 3 2" xfId="3743" xr:uid="{00000000-0005-0000-0000-000035180000}"/>
    <cellStyle name="style26 3 2 2" xfId="7127" xr:uid="{00000000-0005-0000-0000-000036180000}"/>
    <cellStyle name="style26 3 3" xfId="5412" xr:uid="{00000000-0005-0000-0000-000037180000}"/>
    <cellStyle name="style26 4" xfId="2156" xr:uid="{00000000-0005-0000-0000-000038180000}"/>
    <cellStyle name="style26 4 2" xfId="3871" xr:uid="{00000000-0005-0000-0000-000039180000}"/>
    <cellStyle name="style26 4 2 2" xfId="7255" xr:uid="{00000000-0005-0000-0000-00003A180000}"/>
    <cellStyle name="style26 4 3" xfId="5540" xr:uid="{00000000-0005-0000-0000-00003B180000}"/>
    <cellStyle name="style26 5" xfId="2479" xr:uid="{00000000-0005-0000-0000-00003C180000}"/>
    <cellStyle name="style26 5 2" xfId="4194" xr:uid="{00000000-0005-0000-0000-00003D180000}"/>
    <cellStyle name="style26 5 2 2" xfId="7578" xr:uid="{00000000-0005-0000-0000-00003E180000}"/>
    <cellStyle name="style26 5 3" xfId="5863" xr:uid="{00000000-0005-0000-0000-00003F180000}"/>
    <cellStyle name="style26 6" xfId="2911" xr:uid="{00000000-0005-0000-0000-000040180000}"/>
    <cellStyle name="style26 6 2" xfId="6295" xr:uid="{00000000-0005-0000-0000-000041180000}"/>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3" xfId="6014" xr:uid="{00000000-0005-0000-0000-000049180000}"/>
    <cellStyle name="style27 2 3" xfId="3125" xr:uid="{00000000-0005-0000-0000-00004A180000}"/>
    <cellStyle name="style27 2 3 2" xfId="6509" xr:uid="{00000000-0005-0000-0000-00004B180000}"/>
    <cellStyle name="style27 2 4" xfId="4794" xr:uid="{00000000-0005-0000-0000-00004C180000}"/>
    <cellStyle name="style27 3" xfId="2082" xr:uid="{00000000-0005-0000-0000-00004D180000}"/>
    <cellStyle name="style27 3 2" xfId="3797" xr:uid="{00000000-0005-0000-0000-00004E180000}"/>
    <cellStyle name="style27 3 2 2" xfId="7181" xr:uid="{00000000-0005-0000-0000-00004F180000}"/>
    <cellStyle name="style27 3 3" xfId="5466" xr:uid="{00000000-0005-0000-0000-000050180000}"/>
    <cellStyle name="style27 4" xfId="2183" xr:uid="{00000000-0005-0000-0000-000051180000}"/>
    <cellStyle name="style27 4 2" xfId="3898" xr:uid="{00000000-0005-0000-0000-000052180000}"/>
    <cellStyle name="style27 4 2 2" xfId="7282" xr:uid="{00000000-0005-0000-0000-000053180000}"/>
    <cellStyle name="style27 4 3" xfId="5567" xr:uid="{00000000-0005-0000-0000-000054180000}"/>
    <cellStyle name="style27 5" xfId="2381" xr:uid="{00000000-0005-0000-0000-000055180000}"/>
    <cellStyle name="style27 5 2" xfId="4096" xr:uid="{00000000-0005-0000-0000-000056180000}"/>
    <cellStyle name="style27 5 2 2" xfId="7480" xr:uid="{00000000-0005-0000-0000-000057180000}"/>
    <cellStyle name="style27 5 3" xfId="5765" xr:uid="{00000000-0005-0000-0000-000058180000}"/>
    <cellStyle name="style27 6" xfId="2912" xr:uid="{00000000-0005-0000-0000-000059180000}"/>
    <cellStyle name="style27 6 2" xfId="6296" xr:uid="{00000000-0005-0000-0000-00005A180000}"/>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3" xfId="6015" xr:uid="{00000000-0005-0000-0000-000062180000}"/>
    <cellStyle name="style28 2 3" xfId="3126" xr:uid="{00000000-0005-0000-0000-000063180000}"/>
    <cellStyle name="style28 2 3 2" xfId="6510" xr:uid="{00000000-0005-0000-0000-000064180000}"/>
    <cellStyle name="style28 2 4" xfId="4795" xr:uid="{00000000-0005-0000-0000-000065180000}"/>
    <cellStyle name="style28 3" xfId="2029" xr:uid="{00000000-0005-0000-0000-000066180000}"/>
    <cellStyle name="style28 3 2" xfId="3744" xr:uid="{00000000-0005-0000-0000-000067180000}"/>
    <cellStyle name="style28 3 2 2" xfId="7128" xr:uid="{00000000-0005-0000-0000-000068180000}"/>
    <cellStyle name="style28 3 3" xfId="5413" xr:uid="{00000000-0005-0000-0000-000069180000}"/>
    <cellStyle name="style28 4" xfId="2205" xr:uid="{00000000-0005-0000-0000-00006A180000}"/>
    <cellStyle name="style28 4 2" xfId="3920" xr:uid="{00000000-0005-0000-0000-00006B180000}"/>
    <cellStyle name="style28 4 2 2" xfId="7304" xr:uid="{00000000-0005-0000-0000-00006C180000}"/>
    <cellStyle name="style28 4 3" xfId="5589" xr:uid="{00000000-0005-0000-0000-00006D180000}"/>
    <cellStyle name="style28 5" xfId="2480" xr:uid="{00000000-0005-0000-0000-00006E180000}"/>
    <cellStyle name="style28 5 2" xfId="4195" xr:uid="{00000000-0005-0000-0000-00006F180000}"/>
    <cellStyle name="style28 5 2 2" xfId="7579" xr:uid="{00000000-0005-0000-0000-000070180000}"/>
    <cellStyle name="style28 5 3" xfId="5864" xr:uid="{00000000-0005-0000-0000-000071180000}"/>
    <cellStyle name="style28 6" xfId="2913" xr:uid="{00000000-0005-0000-0000-000072180000}"/>
    <cellStyle name="style28 6 2" xfId="6297" xr:uid="{00000000-0005-0000-0000-000073180000}"/>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3" xfId="6016" xr:uid="{00000000-0005-0000-0000-00007B180000}"/>
    <cellStyle name="style29 2 3" xfId="3127" xr:uid="{00000000-0005-0000-0000-00007C180000}"/>
    <cellStyle name="style29 2 3 2" xfId="6511" xr:uid="{00000000-0005-0000-0000-00007D180000}"/>
    <cellStyle name="style29 2 4" xfId="4796" xr:uid="{00000000-0005-0000-0000-00007E180000}"/>
    <cellStyle name="style29 3" xfId="1971" xr:uid="{00000000-0005-0000-0000-00007F180000}"/>
    <cellStyle name="style29 3 2" xfId="3686" xr:uid="{00000000-0005-0000-0000-000080180000}"/>
    <cellStyle name="style29 3 2 2" xfId="7070" xr:uid="{00000000-0005-0000-0000-000081180000}"/>
    <cellStyle name="style29 3 3" xfId="5355" xr:uid="{00000000-0005-0000-0000-000082180000}"/>
    <cellStyle name="style29 4" xfId="1591" xr:uid="{00000000-0005-0000-0000-000083180000}"/>
    <cellStyle name="style29 4 2" xfId="3306" xr:uid="{00000000-0005-0000-0000-000084180000}"/>
    <cellStyle name="style29 4 2 2" xfId="6690" xr:uid="{00000000-0005-0000-0000-000085180000}"/>
    <cellStyle name="style29 4 3" xfId="4975" xr:uid="{00000000-0005-0000-0000-000086180000}"/>
    <cellStyle name="style29 5" xfId="2382" xr:uid="{00000000-0005-0000-0000-000087180000}"/>
    <cellStyle name="style29 5 2" xfId="4097" xr:uid="{00000000-0005-0000-0000-000088180000}"/>
    <cellStyle name="style29 5 2 2" xfId="7481" xr:uid="{00000000-0005-0000-0000-000089180000}"/>
    <cellStyle name="style29 5 3" xfId="5766" xr:uid="{00000000-0005-0000-0000-00008A180000}"/>
    <cellStyle name="style29 6" xfId="2914" xr:uid="{00000000-0005-0000-0000-00008B180000}"/>
    <cellStyle name="style29 6 2" xfId="6298" xr:uid="{00000000-0005-0000-0000-00008C180000}"/>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3" xfId="6017" xr:uid="{00000000-0005-0000-0000-000094180000}"/>
    <cellStyle name="style3 2 3" xfId="3128" xr:uid="{00000000-0005-0000-0000-000095180000}"/>
    <cellStyle name="style3 2 3 2" xfId="6512" xr:uid="{00000000-0005-0000-0000-000096180000}"/>
    <cellStyle name="style3 2 4" xfId="4797" xr:uid="{00000000-0005-0000-0000-000097180000}"/>
    <cellStyle name="style3 3" xfId="2030" xr:uid="{00000000-0005-0000-0000-000098180000}"/>
    <cellStyle name="style3 3 2" xfId="3745" xr:uid="{00000000-0005-0000-0000-000099180000}"/>
    <cellStyle name="style3 3 2 2" xfId="7129" xr:uid="{00000000-0005-0000-0000-00009A180000}"/>
    <cellStyle name="style3 3 3" xfId="5414" xr:uid="{00000000-0005-0000-0000-00009B180000}"/>
    <cellStyle name="style3 4" xfId="1650" xr:uid="{00000000-0005-0000-0000-00009C180000}"/>
    <cellStyle name="style3 4 2" xfId="3365" xr:uid="{00000000-0005-0000-0000-00009D180000}"/>
    <cellStyle name="style3 4 2 2" xfId="6749" xr:uid="{00000000-0005-0000-0000-00009E180000}"/>
    <cellStyle name="style3 4 3" xfId="5034" xr:uid="{00000000-0005-0000-0000-00009F180000}"/>
    <cellStyle name="style3 5" xfId="2481" xr:uid="{00000000-0005-0000-0000-0000A0180000}"/>
    <cellStyle name="style3 5 2" xfId="4196" xr:uid="{00000000-0005-0000-0000-0000A1180000}"/>
    <cellStyle name="style3 5 2 2" xfId="7580" xr:uid="{00000000-0005-0000-0000-0000A2180000}"/>
    <cellStyle name="style3 5 3" xfId="5865" xr:uid="{00000000-0005-0000-0000-0000A3180000}"/>
    <cellStyle name="style3 6" xfId="2915" xr:uid="{00000000-0005-0000-0000-0000A4180000}"/>
    <cellStyle name="style3 6 2" xfId="6299" xr:uid="{00000000-0005-0000-0000-0000A5180000}"/>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3" xfId="6018" xr:uid="{00000000-0005-0000-0000-0000AD180000}"/>
    <cellStyle name="style30 2 3" xfId="3129" xr:uid="{00000000-0005-0000-0000-0000AE180000}"/>
    <cellStyle name="style30 2 3 2" xfId="6513" xr:uid="{00000000-0005-0000-0000-0000AF180000}"/>
    <cellStyle name="style30 2 4" xfId="4798" xr:uid="{00000000-0005-0000-0000-0000B0180000}"/>
    <cellStyle name="style30 3" xfId="2083" xr:uid="{00000000-0005-0000-0000-0000B1180000}"/>
    <cellStyle name="style30 3 2" xfId="3798" xr:uid="{00000000-0005-0000-0000-0000B2180000}"/>
    <cellStyle name="style30 3 2 2" xfId="7182" xr:uid="{00000000-0005-0000-0000-0000B3180000}"/>
    <cellStyle name="style30 3 3" xfId="5467" xr:uid="{00000000-0005-0000-0000-0000B4180000}"/>
    <cellStyle name="style30 4" xfId="1716" xr:uid="{00000000-0005-0000-0000-0000B5180000}"/>
    <cellStyle name="style30 4 2" xfId="3431" xr:uid="{00000000-0005-0000-0000-0000B6180000}"/>
    <cellStyle name="style30 4 2 2" xfId="6815" xr:uid="{00000000-0005-0000-0000-0000B7180000}"/>
    <cellStyle name="style30 4 3" xfId="5100" xr:uid="{00000000-0005-0000-0000-0000B8180000}"/>
    <cellStyle name="style30 5" xfId="2383" xr:uid="{00000000-0005-0000-0000-0000B9180000}"/>
    <cellStyle name="style30 5 2" xfId="4098" xr:uid="{00000000-0005-0000-0000-0000BA180000}"/>
    <cellStyle name="style30 5 2 2" xfId="7482" xr:uid="{00000000-0005-0000-0000-0000BB180000}"/>
    <cellStyle name="style30 5 3" xfId="5767" xr:uid="{00000000-0005-0000-0000-0000BC180000}"/>
    <cellStyle name="style30 6" xfId="2916" xr:uid="{00000000-0005-0000-0000-0000BD180000}"/>
    <cellStyle name="style30 6 2" xfId="6300" xr:uid="{00000000-0005-0000-0000-0000BE180000}"/>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3" xfId="6019" xr:uid="{00000000-0005-0000-0000-0000C6180000}"/>
    <cellStyle name="style31 2 3" xfId="3130" xr:uid="{00000000-0005-0000-0000-0000C7180000}"/>
    <cellStyle name="style31 2 3 2" xfId="6514" xr:uid="{00000000-0005-0000-0000-0000C8180000}"/>
    <cellStyle name="style31 2 4" xfId="4799" xr:uid="{00000000-0005-0000-0000-0000C9180000}"/>
    <cellStyle name="style31 3" xfId="2031" xr:uid="{00000000-0005-0000-0000-0000CA180000}"/>
    <cellStyle name="style31 3 2" xfId="3746" xr:uid="{00000000-0005-0000-0000-0000CB180000}"/>
    <cellStyle name="style31 3 2 2" xfId="7130" xr:uid="{00000000-0005-0000-0000-0000CC180000}"/>
    <cellStyle name="style31 3 3" xfId="5415" xr:uid="{00000000-0005-0000-0000-0000CD180000}"/>
    <cellStyle name="style31 4" xfId="1611" xr:uid="{00000000-0005-0000-0000-0000CE180000}"/>
    <cellStyle name="style31 4 2" xfId="3326" xr:uid="{00000000-0005-0000-0000-0000CF180000}"/>
    <cellStyle name="style31 4 2 2" xfId="6710" xr:uid="{00000000-0005-0000-0000-0000D0180000}"/>
    <cellStyle name="style31 4 3" xfId="4995" xr:uid="{00000000-0005-0000-0000-0000D1180000}"/>
    <cellStyle name="style31 5" xfId="2482" xr:uid="{00000000-0005-0000-0000-0000D2180000}"/>
    <cellStyle name="style31 5 2" xfId="4197" xr:uid="{00000000-0005-0000-0000-0000D3180000}"/>
    <cellStyle name="style31 5 2 2" xfId="7581" xr:uid="{00000000-0005-0000-0000-0000D4180000}"/>
    <cellStyle name="style31 5 3" xfId="5866" xr:uid="{00000000-0005-0000-0000-0000D5180000}"/>
    <cellStyle name="style31 6" xfId="2917" xr:uid="{00000000-0005-0000-0000-0000D6180000}"/>
    <cellStyle name="style31 6 2" xfId="6301" xr:uid="{00000000-0005-0000-0000-0000D7180000}"/>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3" xfId="6020" xr:uid="{00000000-0005-0000-0000-0000DF180000}"/>
    <cellStyle name="style32 2 3" xfId="3131" xr:uid="{00000000-0005-0000-0000-0000E0180000}"/>
    <cellStyle name="style32 2 3 2" xfId="6515" xr:uid="{00000000-0005-0000-0000-0000E1180000}"/>
    <cellStyle name="style32 2 4" xfId="4800" xr:uid="{00000000-0005-0000-0000-0000E2180000}"/>
    <cellStyle name="style32 3" xfId="1972" xr:uid="{00000000-0005-0000-0000-0000E3180000}"/>
    <cellStyle name="style32 3 2" xfId="3687" xr:uid="{00000000-0005-0000-0000-0000E4180000}"/>
    <cellStyle name="style32 3 2 2" xfId="7071" xr:uid="{00000000-0005-0000-0000-0000E5180000}"/>
    <cellStyle name="style32 3 3" xfId="5356" xr:uid="{00000000-0005-0000-0000-0000E6180000}"/>
    <cellStyle name="style32 4" xfId="1518" xr:uid="{00000000-0005-0000-0000-0000E7180000}"/>
    <cellStyle name="style32 4 2" xfId="3233" xr:uid="{00000000-0005-0000-0000-0000E8180000}"/>
    <cellStyle name="style32 4 2 2" xfId="6617" xr:uid="{00000000-0005-0000-0000-0000E9180000}"/>
    <cellStyle name="style32 4 3" xfId="4902" xr:uid="{00000000-0005-0000-0000-0000EA180000}"/>
    <cellStyle name="style32 5" xfId="2384" xr:uid="{00000000-0005-0000-0000-0000EB180000}"/>
    <cellStyle name="style32 5 2" xfId="4099" xr:uid="{00000000-0005-0000-0000-0000EC180000}"/>
    <cellStyle name="style32 5 2 2" xfId="7483" xr:uid="{00000000-0005-0000-0000-0000ED180000}"/>
    <cellStyle name="style32 5 3" xfId="5768" xr:uid="{00000000-0005-0000-0000-0000EE180000}"/>
    <cellStyle name="style32 6" xfId="2918" xr:uid="{00000000-0005-0000-0000-0000EF180000}"/>
    <cellStyle name="style32 6 2" xfId="6302" xr:uid="{00000000-0005-0000-0000-0000F0180000}"/>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3" xfId="6021" xr:uid="{00000000-0005-0000-0000-0000F8180000}"/>
    <cellStyle name="style33 2 3" xfId="3132" xr:uid="{00000000-0005-0000-0000-0000F9180000}"/>
    <cellStyle name="style33 2 3 2" xfId="6516" xr:uid="{00000000-0005-0000-0000-0000FA180000}"/>
    <cellStyle name="style33 2 4" xfId="4801" xr:uid="{00000000-0005-0000-0000-0000FB180000}"/>
    <cellStyle name="style33 3" xfId="2032" xr:uid="{00000000-0005-0000-0000-0000FC180000}"/>
    <cellStyle name="style33 3 2" xfId="3747" xr:uid="{00000000-0005-0000-0000-0000FD180000}"/>
    <cellStyle name="style33 3 2 2" xfId="7131" xr:uid="{00000000-0005-0000-0000-0000FE180000}"/>
    <cellStyle name="style33 3 3" xfId="5416" xr:uid="{00000000-0005-0000-0000-0000FF180000}"/>
    <cellStyle name="style33 4" xfId="2157" xr:uid="{00000000-0005-0000-0000-000000190000}"/>
    <cellStyle name="style33 4 2" xfId="3872" xr:uid="{00000000-0005-0000-0000-000001190000}"/>
    <cellStyle name="style33 4 2 2" xfId="7256" xr:uid="{00000000-0005-0000-0000-000002190000}"/>
    <cellStyle name="style33 4 3" xfId="5541" xr:uid="{00000000-0005-0000-0000-000003190000}"/>
    <cellStyle name="style33 5" xfId="2483" xr:uid="{00000000-0005-0000-0000-000004190000}"/>
    <cellStyle name="style33 5 2" xfId="4198" xr:uid="{00000000-0005-0000-0000-000005190000}"/>
    <cellStyle name="style33 5 2 2" xfId="7582" xr:uid="{00000000-0005-0000-0000-000006190000}"/>
    <cellStyle name="style33 5 3" xfId="5867" xr:uid="{00000000-0005-0000-0000-000007190000}"/>
    <cellStyle name="style33 6" xfId="2919" xr:uid="{00000000-0005-0000-0000-000008190000}"/>
    <cellStyle name="style33 6 2" xfId="6303" xr:uid="{00000000-0005-0000-0000-000009190000}"/>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3" xfId="6022" xr:uid="{00000000-0005-0000-0000-000011190000}"/>
    <cellStyle name="style34 2 3" xfId="3133" xr:uid="{00000000-0005-0000-0000-000012190000}"/>
    <cellStyle name="style34 2 3 2" xfId="6517" xr:uid="{00000000-0005-0000-0000-000013190000}"/>
    <cellStyle name="style34 2 4" xfId="4802" xr:uid="{00000000-0005-0000-0000-000014190000}"/>
    <cellStyle name="style34 3" xfId="2084" xr:uid="{00000000-0005-0000-0000-000015190000}"/>
    <cellStyle name="style34 3 2" xfId="3799" xr:uid="{00000000-0005-0000-0000-000016190000}"/>
    <cellStyle name="style34 3 2 2" xfId="7183" xr:uid="{00000000-0005-0000-0000-000017190000}"/>
    <cellStyle name="style34 3 3" xfId="5468" xr:uid="{00000000-0005-0000-0000-000018190000}"/>
    <cellStyle name="style34 4" xfId="2184" xr:uid="{00000000-0005-0000-0000-000019190000}"/>
    <cellStyle name="style34 4 2" xfId="3899" xr:uid="{00000000-0005-0000-0000-00001A190000}"/>
    <cellStyle name="style34 4 2 2" xfId="7283" xr:uid="{00000000-0005-0000-0000-00001B190000}"/>
    <cellStyle name="style34 4 3" xfId="5568" xr:uid="{00000000-0005-0000-0000-00001C190000}"/>
    <cellStyle name="style34 5" xfId="2385" xr:uid="{00000000-0005-0000-0000-00001D190000}"/>
    <cellStyle name="style34 5 2" xfId="4100" xr:uid="{00000000-0005-0000-0000-00001E190000}"/>
    <cellStyle name="style34 5 2 2" xfId="7484" xr:uid="{00000000-0005-0000-0000-00001F190000}"/>
    <cellStyle name="style34 5 3" xfId="5769" xr:uid="{00000000-0005-0000-0000-000020190000}"/>
    <cellStyle name="style34 6" xfId="2920" xr:uid="{00000000-0005-0000-0000-000021190000}"/>
    <cellStyle name="style34 6 2" xfId="6304" xr:uid="{00000000-0005-0000-0000-000022190000}"/>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3" xfId="6023" xr:uid="{00000000-0005-0000-0000-00002A190000}"/>
    <cellStyle name="style35 2 3" xfId="3134" xr:uid="{00000000-0005-0000-0000-00002B190000}"/>
    <cellStyle name="style35 2 3 2" xfId="6518" xr:uid="{00000000-0005-0000-0000-00002C190000}"/>
    <cellStyle name="style35 2 4" xfId="4803" xr:uid="{00000000-0005-0000-0000-00002D190000}"/>
    <cellStyle name="style35 3" xfId="2033" xr:uid="{00000000-0005-0000-0000-00002E190000}"/>
    <cellStyle name="style35 3 2" xfId="3748" xr:uid="{00000000-0005-0000-0000-00002F190000}"/>
    <cellStyle name="style35 3 2 2" xfId="7132" xr:uid="{00000000-0005-0000-0000-000030190000}"/>
    <cellStyle name="style35 3 3" xfId="5417" xr:uid="{00000000-0005-0000-0000-000031190000}"/>
    <cellStyle name="style35 4" xfId="2206" xr:uid="{00000000-0005-0000-0000-000032190000}"/>
    <cellStyle name="style35 4 2" xfId="3921" xr:uid="{00000000-0005-0000-0000-000033190000}"/>
    <cellStyle name="style35 4 2 2" xfId="7305" xr:uid="{00000000-0005-0000-0000-000034190000}"/>
    <cellStyle name="style35 4 3" xfId="5590" xr:uid="{00000000-0005-0000-0000-000035190000}"/>
    <cellStyle name="style35 5" xfId="2484" xr:uid="{00000000-0005-0000-0000-000036190000}"/>
    <cellStyle name="style35 5 2" xfId="4199" xr:uid="{00000000-0005-0000-0000-000037190000}"/>
    <cellStyle name="style35 5 2 2" xfId="7583" xr:uid="{00000000-0005-0000-0000-000038190000}"/>
    <cellStyle name="style35 5 3" xfId="5868" xr:uid="{00000000-0005-0000-0000-000039190000}"/>
    <cellStyle name="style35 6" xfId="2921" xr:uid="{00000000-0005-0000-0000-00003A190000}"/>
    <cellStyle name="style35 6 2" xfId="6305" xr:uid="{00000000-0005-0000-0000-00003B190000}"/>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3" xfId="6024" xr:uid="{00000000-0005-0000-0000-000043190000}"/>
    <cellStyle name="style36 2 3" xfId="3135" xr:uid="{00000000-0005-0000-0000-000044190000}"/>
    <cellStyle name="style36 2 3 2" xfId="6519" xr:uid="{00000000-0005-0000-0000-000045190000}"/>
    <cellStyle name="style36 2 4" xfId="4804" xr:uid="{00000000-0005-0000-0000-000046190000}"/>
    <cellStyle name="style36 3" xfId="1973" xr:uid="{00000000-0005-0000-0000-000047190000}"/>
    <cellStyle name="style36 3 2" xfId="3688" xr:uid="{00000000-0005-0000-0000-000048190000}"/>
    <cellStyle name="style36 3 2 2" xfId="7072" xr:uid="{00000000-0005-0000-0000-000049190000}"/>
    <cellStyle name="style36 3 3" xfId="5357" xr:uid="{00000000-0005-0000-0000-00004A190000}"/>
    <cellStyle name="style36 4" xfId="1741" xr:uid="{00000000-0005-0000-0000-00004B190000}"/>
    <cellStyle name="style36 4 2" xfId="3456" xr:uid="{00000000-0005-0000-0000-00004C190000}"/>
    <cellStyle name="style36 4 2 2" xfId="6840" xr:uid="{00000000-0005-0000-0000-00004D190000}"/>
    <cellStyle name="style36 4 3" xfId="5125" xr:uid="{00000000-0005-0000-0000-00004E190000}"/>
    <cellStyle name="style36 5" xfId="2386" xr:uid="{00000000-0005-0000-0000-00004F190000}"/>
    <cellStyle name="style36 5 2" xfId="4101" xr:uid="{00000000-0005-0000-0000-000050190000}"/>
    <cellStyle name="style36 5 2 2" xfId="7485" xr:uid="{00000000-0005-0000-0000-000051190000}"/>
    <cellStyle name="style36 5 3" xfId="5770" xr:uid="{00000000-0005-0000-0000-000052190000}"/>
    <cellStyle name="style36 6" xfId="2922" xr:uid="{00000000-0005-0000-0000-000053190000}"/>
    <cellStyle name="style36 6 2" xfId="6306" xr:uid="{00000000-0005-0000-0000-000054190000}"/>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3" xfId="6025" xr:uid="{00000000-0005-0000-0000-00005C190000}"/>
    <cellStyle name="style37 2 3" xfId="3136" xr:uid="{00000000-0005-0000-0000-00005D190000}"/>
    <cellStyle name="style37 2 3 2" xfId="6520" xr:uid="{00000000-0005-0000-0000-00005E190000}"/>
    <cellStyle name="style37 2 4" xfId="4805" xr:uid="{00000000-0005-0000-0000-00005F190000}"/>
    <cellStyle name="style37 3" xfId="2034" xr:uid="{00000000-0005-0000-0000-000060190000}"/>
    <cellStyle name="style37 3 2" xfId="3749" xr:uid="{00000000-0005-0000-0000-000061190000}"/>
    <cellStyle name="style37 3 2 2" xfId="7133" xr:uid="{00000000-0005-0000-0000-000062190000}"/>
    <cellStyle name="style37 3 3" xfId="5418" xr:uid="{00000000-0005-0000-0000-000063190000}"/>
    <cellStyle name="style37 4" xfId="1571" xr:uid="{00000000-0005-0000-0000-000064190000}"/>
    <cellStyle name="style37 4 2" xfId="3286" xr:uid="{00000000-0005-0000-0000-000065190000}"/>
    <cellStyle name="style37 4 2 2" xfId="6670" xr:uid="{00000000-0005-0000-0000-000066190000}"/>
    <cellStyle name="style37 4 3" xfId="4955" xr:uid="{00000000-0005-0000-0000-000067190000}"/>
    <cellStyle name="style37 5" xfId="2485" xr:uid="{00000000-0005-0000-0000-000068190000}"/>
    <cellStyle name="style37 5 2" xfId="4200" xr:uid="{00000000-0005-0000-0000-000069190000}"/>
    <cellStyle name="style37 5 2 2" xfId="7584" xr:uid="{00000000-0005-0000-0000-00006A190000}"/>
    <cellStyle name="style37 5 3" xfId="5869" xr:uid="{00000000-0005-0000-0000-00006B190000}"/>
    <cellStyle name="style37 6" xfId="2923" xr:uid="{00000000-0005-0000-0000-00006C190000}"/>
    <cellStyle name="style37 6 2" xfId="6307" xr:uid="{00000000-0005-0000-0000-00006D190000}"/>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3" xfId="6026" xr:uid="{00000000-0005-0000-0000-000075190000}"/>
    <cellStyle name="style38 2 3" xfId="3137" xr:uid="{00000000-0005-0000-0000-000076190000}"/>
    <cellStyle name="style38 2 3 2" xfId="6521" xr:uid="{00000000-0005-0000-0000-000077190000}"/>
    <cellStyle name="style38 2 4" xfId="4806" xr:uid="{00000000-0005-0000-0000-000078190000}"/>
    <cellStyle name="style38 3" xfId="2085" xr:uid="{00000000-0005-0000-0000-000079190000}"/>
    <cellStyle name="style38 3 2" xfId="3800" xr:uid="{00000000-0005-0000-0000-00007A190000}"/>
    <cellStyle name="style38 3 2 2" xfId="7184" xr:uid="{00000000-0005-0000-0000-00007B190000}"/>
    <cellStyle name="style38 3 3" xfId="5469" xr:uid="{00000000-0005-0000-0000-00007C190000}"/>
    <cellStyle name="style38 4" xfId="1644" xr:uid="{00000000-0005-0000-0000-00007D190000}"/>
    <cellStyle name="style38 4 2" xfId="3359" xr:uid="{00000000-0005-0000-0000-00007E190000}"/>
    <cellStyle name="style38 4 2 2" xfId="6743" xr:uid="{00000000-0005-0000-0000-00007F190000}"/>
    <cellStyle name="style38 4 3" xfId="5028" xr:uid="{00000000-0005-0000-0000-000080190000}"/>
    <cellStyle name="style38 5" xfId="2387" xr:uid="{00000000-0005-0000-0000-000081190000}"/>
    <cellStyle name="style38 5 2" xfId="4102" xr:uid="{00000000-0005-0000-0000-000082190000}"/>
    <cellStyle name="style38 5 2 2" xfId="7486" xr:uid="{00000000-0005-0000-0000-000083190000}"/>
    <cellStyle name="style38 5 3" xfId="5771" xr:uid="{00000000-0005-0000-0000-000084190000}"/>
    <cellStyle name="style38 6" xfId="2924" xr:uid="{00000000-0005-0000-0000-000085190000}"/>
    <cellStyle name="style38 6 2" xfId="6308" xr:uid="{00000000-0005-0000-0000-000086190000}"/>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3" xfId="6027" xr:uid="{00000000-0005-0000-0000-00008E190000}"/>
    <cellStyle name="style39 2 3" xfId="3138" xr:uid="{00000000-0005-0000-0000-00008F190000}"/>
    <cellStyle name="style39 2 3 2" xfId="6522" xr:uid="{00000000-0005-0000-0000-000090190000}"/>
    <cellStyle name="style39 2 4" xfId="4807" xr:uid="{00000000-0005-0000-0000-000091190000}"/>
    <cellStyle name="style39 3" xfId="2035" xr:uid="{00000000-0005-0000-0000-000092190000}"/>
    <cellStyle name="style39 3 2" xfId="3750" xr:uid="{00000000-0005-0000-0000-000093190000}"/>
    <cellStyle name="style39 3 2 2" xfId="7134" xr:uid="{00000000-0005-0000-0000-000094190000}"/>
    <cellStyle name="style39 3 3" xfId="5419" xr:uid="{00000000-0005-0000-0000-000095190000}"/>
    <cellStyle name="style39 4" xfId="1710" xr:uid="{00000000-0005-0000-0000-000096190000}"/>
    <cellStyle name="style39 4 2" xfId="3425" xr:uid="{00000000-0005-0000-0000-000097190000}"/>
    <cellStyle name="style39 4 2 2" xfId="6809" xr:uid="{00000000-0005-0000-0000-000098190000}"/>
    <cellStyle name="style39 4 3" xfId="5094" xr:uid="{00000000-0005-0000-0000-000099190000}"/>
    <cellStyle name="style39 5" xfId="2486" xr:uid="{00000000-0005-0000-0000-00009A190000}"/>
    <cellStyle name="style39 5 2" xfId="4201" xr:uid="{00000000-0005-0000-0000-00009B190000}"/>
    <cellStyle name="style39 5 2 2" xfId="7585" xr:uid="{00000000-0005-0000-0000-00009C190000}"/>
    <cellStyle name="style39 5 3" xfId="5870" xr:uid="{00000000-0005-0000-0000-00009D190000}"/>
    <cellStyle name="style39 6" xfId="2925" xr:uid="{00000000-0005-0000-0000-00009E190000}"/>
    <cellStyle name="style39 6 2" xfId="6309" xr:uid="{00000000-0005-0000-0000-00009F190000}"/>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3" xfId="6028" xr:uid="{00000000-0005-0000-0000-0000A7190000}"/>
    <cellStyle name="style4 2 3" xfId="3139" xr:uid="{00000000-0005-0000-0000-0000A8190000}"/>
    <cellStyle name="style4 2 3 2" xfId="6523" xr:uid="{00000000-0005-0000-0000-0000A9190000}"/>
    <cellStyle name="style4 2 4" xfId="4808" xr:uid="{00000000-0005-0000-0000-0000AA190000}"/>
    <cellStyle name="style4 3" xfId="1974" xr:uid="{00000000-0005-0000-0000-0000AB190000}"/>
    <cellStyle name="style4 3 2" xfId="3689" xr:uid="{00000000-0005-0000-0000-0000AC190000}"/>
    <cellStyle name="style4 3 2 2" xfId="7073" xr:uid="{00000000-0005-0000-0000-0000AD190000}"/>
    <cellStyle name="style4 3 3" xfId="5358" xr:uid="{00000000-0005-0000-0000-0000AE190000}"/>
    <cellStyle name="style4 4" xfId="1669" xr:uid="{00000000-0005-0000-0000-0000AF190000}"/>
    <cellStyle name="style4 4 2" xfId="3384" xr:uid="{00000000-0005-0000-0000-0000B0190000}"/>
    <cellStyle name="style4 4 2 2" xfId="6768" xr:uid="{00000000-0005-0000-0000-0000B1190000}"/>
    <cellStyle name="style4 4 3" xfId="5053" xr:uid="{00000000-0005-0000-0000-0000B2190000}"/>
    <cellStyle name="style4 5" xfId="2388" xr:uid="{00000000-0005-0000-0000-0000B3190000}"/>
    <cellStyle name="style4 5 2" xfId="4103" xr:uid="{00000000-0005-0000-0000-0000B4190000}"/>
    <cellStyle name="style4 5 2 2" xfId="7487" xr:uid="{00000000-0005-0000-0000-0000B5190000}"/>
    <cellStyle name="style4 5 3" xfId="5772" xr:uid="{00000000-0005-0000-0000-0000B6190000}"/>
    <cellStyle name="style4 6" xfId="2926" xr:uid="{00000000-0005-0000-0000-0000B7190000}"/>
    <cellStyle name="style4 6 2" xfId="6310" xr:uid="{00000000-0005-0000-0000-0000B81900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3" xfId="6029" xr:uid="{00000000-0005-0000-0000-0000C0190000}"/>
    <cellStyle name="style40 2 3" xfId="3140" xr:uid="{00000000-0005-0000-0000-0000C1190000}"/>
    <cellStyle name="style40 2 3 2" xfId="6524" xr:uid="{00000000-0005-0000-0000-0000C2190000}"/>
    <cellStyle name="style40 2 4" xfId="4809" xr:uid="{00000000-0005-0000-0000-0000C3190000}"/>
    <cellStyle name="style40 3" xfId="2036" xr:uid="{00000000-0005-0000-0000-0000C4190000}"/>
    <cellStyle name="style40 3 2" xfId="3751" xr:uid="{00000000-0005-0000-0000-0000C5190000}"/>
    <cellStyle name="style40 3 2 2" xfId="7135" xr:uid="{00000000-0005-0000-0000-0000C6190000}"/>
    <cellStyle name="style40 3 3" xfId="5420" xr:uid="{00000000-0005-0000-0000-0000C7190000}"/>
    <cellStyle name="style40 4" xfId="2158" xr:uid="{00000000-0005-0000-0000-0000C8190000}"/>
    <cellStyle name="style40 4 2" xfId="3873" xr:uid="{00000000-0005-0000-0000-0000C9190000}"/>
    <cellStyle name="style40 4 2 2" xfId="7257" xr:uid="{00000000-0005-0000-0000-0000CA190000}"/>
    <cellStyle name="style40 4 3" xfId="5542" xr:uid="{00000000-0005-0000-0000-0000CB190000}"/>
    <cellStyle name="style40 5" xfId="2487" xr:uid="{00000000-0005-0000-0000-0000CC190000}"/>
    <cellStyle name="style40 5 2" xfId="4202" xr:uid="{00000000-0005-0000-0000-0000CD190000}"/>
    <cellStyle name="style40 5 2 2" xfId="7586" xr:uid="{00000000-0005-0000-0000-0000CE190000}"/>
    <cellStyle name="style40 5 3" xfId="5871" xr:uid="{00000000-0005-0000-0000-0000CF190000}"/>
    <cellStyle name="style40 6" xfId="2927" xr:uid="{00000000-0005-0000-0000-0000D0190000}"/>
    <cellStyle name="style40 6 2" xfId="6311" xr:uid="{00000000-0005-0000-0000-0000D1190000}"/>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3" xfId="6030" xr:uid="{00000000-0005-0000-0000-0000D9190000}"/>
    <cellStyle name="style41 2 3" xfId="3141" xr:uid="{00000000-0005-0000-0000-0000DA190000}"/>
    <cellStyle name="style41 2 3 2" xfId="6525" xr:uid="{00000000-0005-0000-0000-0000DB190000}"/>
    <cellStyle name="style41 2 4" xfId="4810" xr:uid="{00000000-0005-0000-0000-0000DC190000}"/>
    <cellStyle name="style41 3" xfId="2086" xr:uid="{00000000-0005-0000-0000-0000DD190000}"/>
    <cellStyle name="style41 3 2" xfId="3801" xr:uid="{00000000-0005-0000-0000-0000DE190000}"/>
    <cellStyle name="style41 3 2 2" xfId="7185" xr:uid="{00000000-0005-0000-0000-0000DF190000}"/>
    <cellStyle name="style41 3 3" xfId="5470" xr:uid="{00000000-0005-0000-0000-0000E0190000}"/>
    <cellStyle name="style41 4" xfId="2185" xr:uid="{00000000-0005-0000-0000-0000E1190000}"/>
    <cellStyle name="style41 4 2" xfId="3900" xr:uid="{00000000-0005-0000-0000-0000E2190000}"/>
    <cellStyle name="style41 4 2 2" xfId="7284" xr:uid="{00000000-0005-0000-0000-0000E3190000}"/>
    <cellStyle name="style41 4 3" xfId="5569" xr:uid="{00000000-0005-0000-0000-0000E4190000}"/>
    <cellStyle name="style41 5" xfId="2389" xr:uid="{00000000-0005-0000-0000-0000E5190000}"/>
    <cellStyle name="style41 5 2" xfId="4104" xr:uid="{00000000-0005-0000-0000-0000E6190000}"/>
    <cellStyle name="style41 5 2 2" xfId="7488" xr:uid="{00000000-0005-0000-0000-0000E7190000}"/>
    <cellStyle name="style41 5 3" xfId="5773" xr:uid="{00000000-0005-0000-0000-0000E8190000}"/>
    <cellStyle name="style41 6" xfId="2928" xr:uid="{00000000-0005-0000-0000-0000E9190000}"/>
    <cellStyle name="style41 6 2" xfId="6312" xr:uid="{00000000-0005-0000-0000-0000EA190000}"/>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3" xfId="6031" xr:uid="{00000000-0005-0000-0000-0000F2190000}"/>
    <cellStyle name="style42 2 3" xfId="3142" xr:uid="{00000000-0005-0000-0000-0000F3190000}"/>
    <cellStyle name="style42 2 3 2" xfId="6526" xr:uid="{00000000-0005-0000-0000-0000F4190000}"/>
    <cellStyle name="style42 2 4" xfId="4811" xr:uid="{00000000-0005-0000-0000-0000F5190000}"/>
    <cellStyle name="style42 3" xfId="2037" xr:uid="{00000000-0005-0000-0000-0000F6190000}"/>
    <cellStyle name="style42 3 2" xfId="3752" xr:uid="{00000000-0005-0000-0000-0000F7190000}"/>
    <cellStyle name="style42 3 2 2" xfId="7136" xr:uid="{00000000-0005-0000-0000-0000F8190000}"/>
    <cellStyle name="style42 3 3" xfId="5421" xr:uid="{00000000-0005-0000-0000-0000F9190000}"/>
    <cellStyle name="style42 4" xfId="2207" xr:uid="{00000000-0005-0000-0000-0000FA190000}"/>
    <cellStyle name="style42 4 2" xfId="3922" xr:uid="{00000000-0005-0000-0000-0000FB190000}"/>
    <cellStyle name="style42 4 2 2" xfId="7306" xr:uid="{00000000-0005-0000-0000-0000FC190000}"/>
    <cellStyle name="style42 4 3" xfId="5591" xr:uid="{00000000-0005-0000-0000-0000FD190000}"/>
    <cellStyle name="style42 5" xfId="2488" xr:uid="{00000000-0005-0000-0000-0000FE190000}"/>
    <cellStyle name="style42 5 2" xfId="4203" xr:uid="{00000000-0005-0000-0000-0000FF190000}"/>
    <cellStyle name="style42 5 2 2" xfId="7587" xr:uid="{00000000-0005-0000-0000-0000001A0000}"/>
    <cellStyle name="style42 5 3" xfId="5872" xr:uid="{00000000-0005-0000-0000-0000011A0000}"/>
    <cellStyle name="style42 6" xfId="2929" xr:uid="{00000000-0005-0000-0000-0000021A0000}"/>
    <cellStyle name="style42 6 2" xfId="6313" xr:uid="{00000000-0005-0000-0000-0000031A0000}"/>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3" xfId="6032" xr:uid="{00000000-0005-0000-0000-00000B1A0000}"/>
    <cellStyle name="style43 2 3" xfId="3143" xr:uid="{00000000-0005-0000-0000-00000C1A0000}"/>
    <cellStyle name="style43 2 3 2" xfId="6527" xr:uid="{00000000-0005-0000-0000-00000D1A0000}"/>
    <cellStyle name="style43 2 4" xfId="4812" xr:uid="{00000000-0005-0000-0000-00000E1A0000}"/>
    <cellStyle name="style43 3" xfId="1975" xr:uid="{00000000-0005-0000-0000-00000F1A0000}"/>
    <cellStyle name="style43 3 2" xfId="3690" xr:uid="{00000000-0005-0000-0000-0000101A0000}"/>
    <cellStyle name="style43 3 2 2" xfId="7074" xr:uid="{00000000-0005-0000-0000-0000111A0000}"/>
    <cellStyle name="style43 3 3" xfId="5359" xr:uid="{00000000-0005-0000-0000-0000121A0000}"/>
    <cellStyle name="style43 4" xfId="1590" xr:uid="{00000000-0005-0000-0000-0000131A0000}"/>
    <cellStyle name="style43 4 2" xfId="3305" xr:uid="{00000000-0005-0000-0000-0000141A0000}"/>
    <cellStyle name="style43 4 2 2" xfId="6689" xr:uid="{00000000-0005-0000-0000-0000151A0000}"/>
    <cellStyle name="style43 4 3" xfId="4974" xr:uid="{00000000-0005-0000-0000-0000161A0000}"/>
    <cellStyle name="style43 5" xfId="2390" xr:uid="{00000000-0005-0000-0000-0000171A0000}"/>
    <cellStyle name="style43 5 2" xfId="4105" xr:uid="{00000000-0005-0000-0000-0000181A0000}"/>
    <cellStyle name="style43 5 2 2" xfId="7489" xr:uid="{00000000-0005-0000-0000-0000191A0000}"/>
    <cellStyle name="style43 5 3" xfId="5774" xr:uid="{00000000-0005-0000-0000-00001A1A0000}"/>
    <cellStyle name="style43 6" xfId="2930" xr:uid="{00000000-0005-0000-0000-00001B1A0000}"/>
    <cellStyle name="style43 6 2" xfId="6314" xr:uid="{00000000-0005-0000-0000-00001C1A0000}"/>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3" xfId="6033" xr:uid="{00000000-0005-0000-0000-0000241A0000}"/>
    <cellStyle name="style44 2 3" xfId="3144" xr:uid="{00000000-0005-0000-0000-0000251A0000}"/>
    <cellStyle name="style44 2 3 2" xfId="6528" xr:uid="{00000000-0005-0000-0000-0000261A0000}"/>
    <cellStyle name="style44 2 4" xfId="4813" xr:uid="{00000000-0005-0000-0000-0000271A0000}"/>
    <cellStyle name="style44 3" xfId="2038" xr:uid="{00000000-0005-0000-0000-0000281A0000}"/>
    <cellStyle name="style44 3 2" xfId="3753" xr:uid="{00000000-0005-0000-0000-0000291A0000}"/>
    <cellStyle name="style44 3 2 2" xfId="7137" xr:uid="{00000000-0005-0000-0000-00002A1A0000}"/>
    <cellStyle name="style44 3 3" xfId="5422" xr:uid="{00000000-0005-0000-0000-00002B1A0000}"/>
    <cellStyle name="style44 4" xfId="1498" xr:uid="{00000000-0005-0000-0000-00002C1A0000}"/>
    <cellStyle name="style44 4 2" xfId="3213" xr:uid="{00000000-0005-0000-0000-00002D1A0000}"/>
    <cellStyle name="style44 4 2 2" xfId="6597" xr:uid="{00000000-0005-0000-0000-00002E1A0000}"/>
    <cellStyle name="style44 4 3" xfId="4882" xr:uid="{00000000-0005-0000-0000-00002F1A0000}"/>
    <cellStyle name="style44 5" xfId="2489" xr:uid="{00000000-0005-0000-0000-0000301A0000}"/>
    <cellStyle name="style44 5 2" xfId="4204" xr:uid="{00000000-0005-0000-0000-0000311A0000}"/>
    <cellStyle name="style44 5 2 2" xfId="7588" xr:uid="{00000000-0005-0000-0000-0000321A0000}"/>
    <cellStyle name="style44 5 3" xfId="5873" xr:uid="{00000000-0005-0000-0000-0000331A0000}"/>
    <cellStyle name="style44 6" xfId="2931" xr:uid="{00000000-0005-0000-0000-0000341A0000}"/>
    <cellStyle name="style44 6 2" xfId="6315" xr:uid="{00000000-0005-0000-0000-0000351A0000}"/>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3" xfId="6034" xr:uid="{00000000-0005-0000-0000-00003D1A0000}"/>
    <cellStyle name="style45 2 3" xfId="3145" xr:uid="{00000000-0005-0000-0000-00003E1A0000}"/>
    <cellStyle name="style45 2 3 2" xfId="6529" xr:uid="{00000000-0005-0000-0000-00003F1A0000}"/>
    <cellStyle name="style45 2 4" xfId="4814" xr:uid="{00000000-0005-0000-0000-0000401A0000}"/>
    <cellStyle name="style45 3" xfId="2087" xr:uid="{00000000-0005-0000-0000-0000411A0000}"/>
    <cellStyle name="style45 3 2" xfId="3802" xr:uid="{00000000-0005-0000-0000-0000421A0000}"/>
    <cellStyle name="style45 3 2 2" xfId="7186" xr:uid="{00000000-0005-0000-0000-0000431A0000}"/>
    <cellStyle name="style45 3 3" xfId="5471" xr:uid="{00000000-0005-0000-0000-0000441A0000}"/>
    <cellStyle name="style45 4" xfId="1564" xr:uid="{00000000-0005-0000-0000-0000451A0000}"/>
    <cellStyle name="style45 4 2" xfId="3279" xr:uid="{00000000-0005-0000-0000-0000461A0000}"/>
    <cellStyle name="style45 4 2 2" xfId="6663" xr:uid="{00000000-0005-0000-0000-0000471A0000}"/>
    <cellStyle name="style45 4 3" xfId="4948" xr:uid="{00000000-0005-0000-0000-0000481A0000}"/>
    <cellStyle name="style45 5" xfId="2391" xr:uid="{00000000-0005-0000-0000-0000491A0000}"/>
    <cellStyle name="style45 5 2" xfId="4106" xr:uid="{00000000-0005-0000-0000-00004A1A0000}"/>
    <cellStyle name="style45 5 2 2" xfId="7490" xr:uid="{00000000-0005-0000-0000-00004B1A0000}"/>
    <cellStyle name="style45 5 3" xfId="5775" xr:uid="{00000000-0005-0000-0000-00004C1A0000}"/>
    <cellStyle name="style45 6" xfId="2932" xr:uid="{00000000-0005-0000-0000-00004D1A0000}"/>
    <cellStyle name="style45 6 2" xfId="6316" xr:uid="{00000000-0005-0000-0000-00004E1A0000}"/>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3" xfId="6035" xr:uid="{00000000-0005-0000-0000-0000561A0000}"/>
    <cellStyle name="style46 2 3" xfId="3146" xr:uid="{00000000-0005-0000-0000-0000571A0000}"/>
    <cellStyle name="style46 2 3 2" xfId="6530" xr:uid="{00000000-0005-0000-0000-0000581A0000}"/>
    <cellStyle name="style46 2 4" xfId="4815" xr:uid="{00000000-0005-0000-0000-0000591A0000}"/>
    <cellStyle name="style46 3" xfId="2039" xr:uid="{00000000-0005-0000-0000-00005A1A0000}"/>
    <cellStyle name="style46 3 2" xfId="3754" xr:uid="{00000000-0005-0000-0000-00005B1A0000}"/>
    <cellStyle name="style46 3 2 2" xfId="7138" xr:uid="{00000000-0005-0000-0000-00005C1A0000}"/>
    <cellStyle name="style46 3 3" xfId="5423" xr:uid="{00000000-0005-0000-0000-00005D1A0000}"/>
    <cellStyle name="style46 4" xfId="1610" xr:uid="{00000000-0005-0000-0000-00005E1A0000}"/>
    <cellStyle name="style46 4 2" xfId="3325" xr:uid="{00000000-0005-0000-0000-00005F1A0000}"/>
    <cellStyle name="style46 4 2 2" xfId="6709" xr:uid="{00000000-0005-0000-0000-0000601A0000}"/>
    <cellStyle name="style46 4 3" xfId="4994" xr:uid="{00000000-0005-0000-0000-0000611A0000}"/>
    <cellStyle name="style46 5" xfId="2490" xr:uid="{00000000-0005-0000-0000-0000621A0000}"/>
    <cellStyle name="style46 5 2" xfId="4205" xr:uid="{00000000-0005-0000-0000-0000631A0000}"/>
    <cellStyle name="style46 5 2 2" xfId="7589" xr:uid="{00000000-0005-0000-0000-0000641A0000}"/>
    <cellStyle name="style46 5 3" xfId="5874" xr:uid="{00000000-0005-0000-0000-0000651A0000}"/>
    <cellStyle name="style46 6" xfId="2933" xr:uid="{00000000-0005-0000-0000-0000661A0000}"/>
    <cellStyle name="style46 6 2" xfId="6317" xr:uid="{00000000-0005-0000-0000-0000671A0000}"/>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3" xfId="6036" xr:uid="{00000000-0005-0000-0000-00006F1A0000}"/>
    <cellStyle name="style47 2 3" xfId="3147" xr:uid="{00000000-0005-0000-0000-0000701A0000}"/>
    <cellStyle name="style47 2 3 2" xfId="6531" xr:uid="{00000000-0005-0000-0000-0000711A0000}"/>
    <cellStyle name="style47 2 4" xfId="4816" xr:uid="{00000000-0005-0000-0000-0000721A0000}"/>
    <cellStyle name="style47 3" xfId="1976" xr:uid="{00000000-0005-0000-0000-0000731A0000}"/>
    <cellStyle name="style47 3 2" xfId="3691" xr:uid="{00000000-0005-0000-0000-0000741A0000}"/>
    <cellStyle name="style47 3 2 2" xfId="7075" xr:uid="{00000000-0005-0000-0000-0000751A0000}"/>
    <cellStyle name="style47 3 3" xfId="5360" xr:uid="{00000000-0005-0000-0000-0000761A0000}"/>
    <cellStyle name="style47 4" xfId="1517" xr:uid="{00000000-0005-0000-0000-0000771A0000}"/>
    <cellStyle name="style47 4 2" xfId="3232" xr:uid="{00000000-0005-0000-0000-0000781A0000}"/>
    <cellStyle name="style47 4 2 2" xfId="6616" xr:uid="{00000000-0005-0000-0000-0000791A0000}"/>
    <cellStyle name="style47 4 3" xfId="4901" xr:uid="{00000000-0005-0000-0000-00007A1A0000}"/>
    <cellStyle name="style47 5" xfId="2392" xr:uid="{00000000-0005-0000-0000-00007B1A0000}"/>
    <cellStyle name="style47 5 2" xfId="4107" xr:uid="{00000000-0005-0000-0000-00007C1A0000}"/>
    <cellStyle name="style47 5 2 2" xfId="7491" xr:uid="{00000000-0005-0000-0000-00007D1A0000}"/>
    <cellStyle name="style47 5 3" xfId="5776" xr:uid="{00000000-0005-0000-0000-00007E1A0000}"/>
    <cellStyle name="style47 6" xfId="2934" xr:uid="{00000000-0005-0000-0000-00007F1A0000}"/>
    <cellStyle name="style47 6 2" xfId="6318" xr:uid="{00000000-0005-0000-0000-0000801A0000}"/>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3" xfId="6037" xr:uid="{00000000-0005-0000-0000-0000881A0000}"/>
    <cellStyle name="style48 2 3" xfId="3148" xr:uid="{00000000-0005-0000-0000-0000891A0000}"/>
    <cellStyle name="style48 2 3 2" xfId="6532" xr:uid="{00000000-0005-0000-0000-00008A1A0000}"/>
    <cellStyle name="style48 2 4" xfId="4817" xr:uid="{00000000-0005-0000-0000-00008B1A0000}"/>
    <cellStyle name="style48 3" xfId="2040" xr:uid="{00000000-0005-0000-0000-00008C1A0000}"/>
    <cellStyle name="style48 3 2" xfId="3755" xr:uid="{00000000-0005-0000-0000-00008D1A0000}"/>
    <cellStyle name="style48 3 2 2" xfId="7139" xr:uid="{00000000-0005-0000-0000-00008E1A0000}"/>
    <cellStyle name="style48 3 3" xfId="5424" xr:uid="{00000000-0005-0000-0000-00008F1A0000}"/>
    <cellStyle name="style48 4" xfId="2159" xr:uid="{00000000-0005-0000-0000-0000901A0000}"/>
    <cellStyle name="style48 4 2" xfId="3874" xr:uid="{00000000-0005-0000-0000-0000911A0000}"/>
    <cellStyle name="style48 4 2 2" xfId="7258" xr:uid="{00000000-0005-0000-0000-0000921A0000}"/>
    <cellStyle name="style48 4 3" xfId="5543" xr:uid="{00000000-0005-0000-0000-0000931A0000}"/>
    <cellStyle name="style48 5" xfId="2491" xr:uid="{00000000-0005-0000-0000-0000941A0000}"/>
    <cellStyle name="style48 5 2" xfId="4206" xr:uid="{00000000-0005-0000-0000-0000951A0000}"/>
    <cellStyle name="style48 5 2 2" xfId="7590" xr:uid="{00000000-0005-0000-0000-0000961A0000}"/>
    <cellStyle name="style48 5 3" xfId="5875" xr:uid="{00000000-0005-0000-0000-0000971A0000}"/>
    <cellStyle name="style48 6" xfId="2935" xr:uid="{00000000-0005-0000-0000-0000981A0000}"/>
    <cellStyle name="style48 6 2" xfId="6319" xr:uid="{00000000-0005-0000-0000-0000991A0000}"/>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3" xfId="6038" xr:uid="{00000000-0005-0000-0000-0000A11A0000}"/>
    <cellStyle name="style49 2 3" xfId="3149" xr:uid="{00000000-0005-0000-0000-0000A21A0000}"/>
    <cellStyle name="style49 2 3 2" xfId="6533" xr:uid="{00000000-0005-0000-0000-0000A31A0000}"/>
    <cellStyle name="style49 2 4" xfId="4818" xr:uid="{00000000-0005-0000-0000-0000A41A0000}"/>
    <cellStyle name="style49 3" xfId="2088" xr:uid="{00000000-0005-0000-0000-0000A51A0000}"/>
    <cellStyle name="style49 3 2" xfId="3803" xr:uid="{00000000-0005-0000-0000-0000A61A0000}"/>
    <cellStyle name="style49 3 2 2" xfId="7187" xr:uid="{00000000-0005-0000-0000-0000A71A0000}"/>
    <cellStyle name="style49 3 3" xfId="5472" xr:uid="{00000000-0005-0000-0000-0000A81A0000}"/>
    <cellStyle name="style49 4" xfId="2186" xr:uid="{00000000-0005-0000-0000-0000A91A0000}"/>
    <cellStyle name="style49 4 2" xfId="3901" xr:uid="{00000000-0005-0000-0000-0000AA1A0000}"/>
    <cellStyle name="style49 4 2 2" xfId="7285" xr:uid="{00000000-0005-0000-0000-0000AB1A0000}"/>
    <cellStyle name="style49 4 3" xfId="5570" xr:uid="{00000000-0005-0000-0000-0000AC1A0000}"/>
    <cellStyle name="style49 5" xfId="2393" xr:uid="{00000000-0005-0000-0000-0000AD1A0000}"/>
    <cellStyle name="style49 5 2" xfId="4108" xr:uid="{00000000-0005-0000-0000-0000AE1A0000}"/>
    <cellStyle name="style49 5 2 2" xfId="7492" xr:uid="{00000000-0005-0000-0000-0000AF1A0000}"/>
    <cellStyle name="style49 5 3" xfId="5777" xr:uid="{00000000-0005-0000-0000-0000B01A0000}"/>
    <cellStyle name="style49 6" xfId="2936" xr:uid="{00000000-0005-0000-0000-0000B11A0000}"/>
    <cellStyle name="style49 6 2" xfId="6320" xr:uid="{00000000-0005-0000-0000-0000B21A0000}"/>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3" xfId="6039" xr:uid="{00000000-0005-0000-0000-0000BA1A0000}"/>
    <cellStyle name="style5 2 3" xfId="3150" xr:uid="{00000000-0005-0000-0000-0000BB1A0000}"/>
    <cellStyle name="style5 2 3 2" xfId="6534" xr:uid="{00000000-0005-0000-0000-0000BC1A0000}"/>
    <cellStyle name="style5 2 4" xfId="4819" xr:uid="{00000000-0005-0000-0000-0000BD1A0000}"/>
    <cellStyle name="style5 3" xfId="2041" xr:uid="{00000000-0005-0000-0000-0000BE1A0000}"/>
    <cellStyle name="style5 3 2" xfId="3756" xr:uid="{00000000-0005-0000-0000-0000BF1A0000}"/>
    <cellStyle name="style5 3 2 2" xfId="7140" xr:uid="{00000000-0005-0000-0000-0000C01A0000}"/>
    <cellStyle name="style5 3 3" xfId="5425" xr:uid="{00000000-0005-0000-0000-0000C11A0000}"/>
    <cellStyle name="style5 4" xfId="2208" xr:uid="{00000000-0005-0000-0000-0000C21A0000}"/>
    <cellStyle name="style5 4 2" xfId="3923" xr:uid="{00000000-0005-0000-0000-0000C31A0000}"/>
    <cellStyle name="style5 4 2 2" xfId="7307" xr:uid="{00000000-0005-0000-0000-0000C41A0000}"/>
    <cellStyle name="style5 4 3" xfId="5592" xr:uid="{00000000-0005-0000-0000-0000C51A0000}"/>
    <cellStyle name="style5 5" xfId="2492" xr:uid="{00000000-0005-0000-0000-0000C61A0000}"/>
    <cellStyle name="style5 5 2" xfId="4207" xr:uid="{00000000-0005-0000-0000-0000C71A0000}"/>
    <cellStyle name="style5 5 2 2" xfId="7591" xr:uid="{00000000-0005-0000-0000-0000C81A0000}"/>
    <cellStyle name="style5 5 3" xfId="5876" xr:uid="{00000000-0005-0000-0000-0000C91A0000}"/>
    <cellStyle name="style5 6" xfId="2937" xr:uid="{00000000-0005-0000-0000-0000CA1A0000}"/>
    <cellStyle name="style5 6 2" xfId="6321" xr:uid="{00000000-0005-0000-0000-0000CB1A0000}"/>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3" xfId="6040" xr:uid="{00000000-0005-0000-0000-0000D31A0000}"/>
    <cellStyle name="style50 2 3" xfId="3151" xr:uid="{00000000-0005-0000-0000-0000D41A0000}"/>
    <cellStyle name="style50 2 3 2" xfId="6535" xr:uid="{00000000-0005-0000-0000-0000D51A0000}"/>
    <cellStyle name="style50 2 4" xfId="4820" xr:uid="{00000000-0005-0000-0000-0000D61A0000}"/>
    <cellStyle name="style50 3" xfId="1977" xr:uid="{00000000-0005-0000-0000-0000D71A0000}"/>
    <cellStyle name="style50 3 2" xfId="3692" xr:uid="{00000000-0005-0000-0000-0000D81A0000}"/>
    <cellStyle name="style50 3 2 2" xfId="7076" xr:uid="{00000000-0005-0000-0000-0000D91A0000}"/>
    <cellStyle name="style50 3 3" xfId="5361" xr:uid="{00000000-0005-0000-0000-0000DA1A0000}"/>
    <cellStyle name="style50 4" xfId="1740" xr:uid="{00000000-0005-0000-0000-0000DB1A0000}"/>
    <cellStyle name="style50 4 2" xfId="3455" xr:uid="{00000000-0005-0000-0000-0000DC1A0000}"/>
    <cellStyle name="style50 4 2 2" xfId="6839" xr:uid="{00000000-0005-0000-0000-0000DD1A0000}"/>
    <cellStyle name="style50 4 3" xfId="5124" xr:uid="{00000000-0005-0000-0000-0000DE1A0000}"/>
    <cellStyle name="style50 5" xfId="2394" xr:uid="{00000000-0005-0000-0000-0000DF1A0000}"/>
    <cellStyle name="style50 5 2" xfId="4109" xr:uid="{00000000-0005-0000-0000-0000E01A0000}"/>
    <cellStyle name="style50 5 2 2" xfId="7493" xr:uid="{00000000-0005-0000-0000-0000E11A0000}"/>
    <cellStyle name="style50 5 3" xfId="5778" xr:uid="{00000000-0005-0000-0000-0000E21A0000}"/>
    <cellStyle name="style50 6" xfId="2938" xr:uid="{00000000-0005-0000-0000-0000E31A0000}"/>
    <cellStyle name="style50 6 2" xfId="6322" xr:uid="{00000000-0005-0000-0000-0000E41A0000}"/>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3" xfId="6041" xr:uid="{00000000-0005-0000-0000-0000EC1A0000}"/>
    <cellStyle name="style51 2 3" xfId="3152" xr:uid="{00000000-0005-0000-0000-0000ED1A0000}"/>
    <cellStyle name="style51 2 3 2" xfId="6536" xr:uid="{00000000-0005-0000-0000-0000EE1A0000}"/>
    <cellStyle name="style51 2 4" xfId="4821" xr:uid="{00000000-0005-0000-0000-0000EF1A0000}"/>
    <cellStyle name="style51 3" xfId="2042" xr:uid="{00000000-0005-0000-0000-0000F01A0000}"/>
    <cellStyle name="style51 3 2" xfId="3757" xr:uid="{00000000-0005-0000-0000-0000F11A0000}"/>
    <cellStyle name="style51 3 2 2" xfId="7141" xr:uid="{00000000-0005-0000-0000-0000F21A0000}"/>
    <cellStyle name="style51 3 3" xfId="5426" xr:uid="{00000000-0005-0000-0000-0000F31A0000}"/>
    <cellStyle name="style51 4" xfId="1722" xr:uid="{00000000-0005-0000-0000-0000F41A0000}"/>
    <cellStyle name="style51 4 2" xfId="3437" xr:uid="{00000000-0005-0000-0000-0000F51A0000}"/>
    <cellStyle name="style51 4 2 2" xfId="6821" xr:uid="{00000000-0005-0000-0000-0000F61A0000}"/>
    <cellStyle name="style51 4 3" xfId="5106" xr:uid="{00000000-0005-0000-0000-0000F71A0000}"/>
    <cellStyle name="style51 5" xfId="2493" xr:uid="{00000000-0005-0000-0000-0000F81A0000}"/>
    <cellStyle name="style51 5 2" xfId="4208" xr:uid="{00000000-0005-0000-0000-0000F91A0000}"/>
    <cellStyle name="style51 5 2 2" xfId="7592" xr:uid="{00000000-0005-0000-0000-0000FA1A0000}"/>
    <cellStyle name="style51 5 3" xfId="5877" xr:uid="{00000000-0005-0000-0000-0000FB1A0000}"/>
    <cellStyle name="style51 6" xfId="2939" xr:uid="{00000000-0005-0000-0000-0000FC1A0000}"/>
    <cellStyle name="style51 6 2" xfId="6323" xr:uid="{00000000-0005-0000-0000-0000FD1A0000}"/>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3" xfId="6042" xr:uid="{00000000-0005-0000-0000-0000051B0000}"/>
    <cellStyle name="style52 2 3" xfId="3153" xr:uid="{00000000-0005-0000-0000-0000061B0000}"/>
    <cellStyle name="style52 2 3 2" xfId="6537" xr:uid="{00000000-0005-0000-0000-0000071B0000}"/>
    <cellStyle name="style52 2 4" xfId="4822" xr:uid="{00000000-0005-0000-0000-0000081B0000}"/>
    <cellStyle name="style52 3" xfId="2089" xr:uid="{00000000-0005-0000-0000-0000091B0000}"/>
    <cellStyle name="style52 3 2" xfId="3804" xr:uid="{00000000-0005-0000-0000-00000A1B0000}"/>
    <cellStyle name="style52 3 2 2" xfId="7188" xr:uid="{00000000-0005-0000-0000-00000B1B0000}"/>
    <cellStyle name="style52 3 3" xfId="5473" xr:uid="{00000000-0005-0000-0000-00000C1B0000}"/>
    <cellStyle name="style52 4" xfId="1491" xr:uid="{00000000-0005-0000-0000-00000D1B0000}"/>
    <cellStyle name="style52 4 2" xfId="3206" xr:uid="{00000000-0005-0000-0000-00000E1B0000}"/>
    <cellStyle name="style52 4 2 2" xfId="6590" xr:uid="{00000000-0005-0000-0000-00000F1B0000}"/>
    <cellStyle name="style52 4 3" xfId="4875" xr:uid="{00000000-0005-0000-0000-0000101B0000}"/>
    <cellStyle name="style52 5" xfId="2395" xr:uid="{00000000-0005-0000-0000-0000111B0000}"/>
    <cellStyle name="style52 5 2" xfId="4110" xr:uid="{00000000-0005-0000-0000-0000121B0000}"/>
    <cellStyle name="style52 5 2 2" xfId="7494" xr:uid="{00000000-0005-0000-0000-0000131B0000}"/>
    <cellStyle name="style52 5 3" xfId="5779" xr:uid="{00000000-0005-0000-0000-0000141B0000}"/>
    <cellStyle name="style52 6" xfId="2940" xr:uid="{00000000-0005-0000-0000-0000151B0000}"/>
    <cellStyle name="style52 6 2" xfId="6324" xr:uid="{00000000-0005-0000-0000-0000161B0000}"/>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3" xfId="6043" xr:uid="{00000000-0005-0000-0000-00001E1B0000}"/>
    <cellStyle name="style53 2 3" xfId="3154" xr:uid="{00000000-0005-0000-0000-00001F1B0000}"/>
    <cellStyle name="style53 2 3 2" xfId="6538" xr:uid="{00000000-0005-0000-0000-0000201B0000}"/>
    <cellStyle name="style53 2 4" xfId="4823" xr:uid="{00000000-0005-0000-0000-0000211B0000}"/>
    <cellStyle name="style53 3" xfId="2043" xr:uid="{00000000-0005-0000-0000-0000221B0000}"/>
    <cellStyle name="style53 3 2" xfId="3758" xr:uid="{00000000-0005-0000-0000-0000231B0000}"/>
    <cellStyle name="style53 3 2 2" xfId="7142" xr:uid="{00000000-0005-0000-0000-0000241B0000}"/>
    <cellStyle name="style53 3 3" xfId="5427" xr:uid="{00000000-0005-0000-0000-0000251B0000}"/>
    <cellStyle name="style53 4" xfId="1559" xr:uid="{00000000-0005-0000-0000-0000261B0000}"/>
    <cellStyle name="style53 4 2" xfId="3274" xr:uid="{00000000-0005-0000-0000-0000271B0000}"/>
    <cellStyle name="style53 4 2 2" xfId="6658" xr:uid="{00000000-0005-0000-0000-0000281B0000}"/>
    <cellStyle name="style53 4 3" xfId="4943" xr:uid="{00000000-0005-0000-0000-0000291B0000}"/>
    <cellStyle name="style53 5" xfId="2494" xr:uid="{00000000-0005-0000-0000-00002A1B0000}"/>
    <cellStyle name="style53 5 2" xfId="4209" xr:uid="{00000000-0005-0000-0000-00002B1B0000}"/>
    <cellStyle name="style53 5 2 2" xfId="7593" xr:uid="{00000000-0005-0000-0000-00002C1B0000}"/>
    <cellStyle name="style53 5 3" xfId="5878" xr:uid="{00000000-0005-0000-0000-00002D1B0000}"/>
    <cellStyle name="style53 6" xfId="2941" xr:uid="{00000000-0005-0000-0000-00002E1B0000}"/>
    <cellStyle name="style53 6 2" xfId="6325" xr:uid="{00000000-0005-0000-0000-00002F1B0000}"/>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3" xfId="6044" xr:uid="{00000000-0005-0000-0000-0000371B0000}"/>
    <cellStyle name="style54 2 3" xfId="3155" xr:uid="{00000000-0005-0000-0000-0000381B0000}"/>
    <cellStyle name="style54 2 3 2" xfId="6539" xr:uid="{00000000-0005-0000-0000-0000391B0000}"/>
    <cellStyle name="style54 2 4" xfId="4824" xr:uid="{00000000-0005-0000-0000-00003A1B0000}"/>
    <cellStyle name="style54 3" xfId="1978" xr:uid="{00000000-0005-0000-0000-00003B1B0000}"/>
    <cellStyle name="style54 3 2" xfId="3693" xr:uid="{00000000-0005-0000-0000-00003C1B0000}"/>
    <cellStyle name="style54 3 2 2" xfId="7077" xr:uid="{00000000-0005-0000-0000-00003D1B0000}"/>
    <cellStyle name="style54 3 3" xfId="5362" xr:uid="{00000000-0005-0000-0000-00003E1B0000}"/>
    <cellStyle name="style54 4" xfId="1668" xr:uid="{00000000-0005-0000-0000-00003F1B0000}"/>
    <cellStyle name="style54 4 2" xfId="3383" xr:uid="{00000000-0005-0000-0000-0000401B0000}"/>
    <cellStyle name="style54 4 2 2" xfId="6767" xr:uid="{00000000-0005-0000-0000-0000411B0000}"/>
    <cellStyle name="style54 4 3" xfId="5052" xr:uid="{00000000-0005-0000-0000-0000421B0000}"/>
    <cellStyle name="style54 5" xfId="2396" xr:uid="{00000000-0005-0000-0000-0000431B0000}"/>
    <cellStyle name="style54 5 2" xfId="4111" xr:uid="{00000000-0005-0000-0000-0000441B0000}"/>
    <cellStyle name="style54 5 2 2" xfId="7495" xr:uid="{00000000-0005-0000-0000-0000451B0000}"/>
    <cellStyle name="style54 5 3" xfId="5780" xr:uid="{00000000-0005-0000-0000-0000461B0000}"/>
    <cellStyle name="style54 6" xfId="2942" xr:uid="{00000000-0005-0000-0000-0000471B0000}"/>
    <cellStyle name="style54 6 2" xfId="6326" xr:uid="{00000000-0005-0000-0000-0000481B0000}"/>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3" xfId="6045" xr:uid="{00000000-0005-0000-0000-0000501B0000}"/>
    <cellStyle name="style55 2 3" xfId="3156" xr:uid="{00000000-0005-0000-0000-0000511B0000}"/>
    <cellStyle name="style55 2 3 2" xfId="6540" xr:uid="{00000000-0005-0000-0000-0000521B0000}"/>
    <cellStyle name="style55 2 4" xfId="4825" xr:uid="{00000000-0005-0000-0000-0000531B0000}"/>
    <cellStyle name="style55 3" xfId="2044" xr:uid="{00000000-0005-0000-0000-0000541B0000}"/>
    <cellStyle name="style55 3 2" xfId="3759" xr:uid="{00000000-0005-0000-0000-0000551B0000}"/>
    <cellStyle name="style55 3 2 2" xfId="7143" xr:uid="{00000000-0005-0000-0000-0000561B0000}"/>
    <cellStyle name="style55 3 3" xfId="5428" xr:uid="{00000000-0005-0000-0000-0000571B0000}"/>
    <cellStyle name="style55 4" xfId="2160" xr:uid="{00000000-0005-0000-0000-0000581B0000}"/>
    <cellStyle name="style55 4 2" xfId="3875" xr:uid="{00000000-0005-0000-0000-0000591B0000}"/>
    <cellStyle name="style55 4 2 2" xfId="7259" xr:uid="{00000000-0005-0000-0000-00005A1B0000}"/>
    <cellStyle name="style55 4 3" xfId="5544" xr:uid="{00000000-0005-0000-0000-00005B1B0000}"/>
    <cellStyle name="style55 5" xfId="2495" xr:uid="{00000000-0005-0000-0000-00005C1B0000}"/>
    <cellStyle name="style55 5 2" xfId="4210" xr:uid="{00000000-0005-0000-0000-00005D1B0000}"/>
    <cellStyle name="style55 5 2 2" xfId="7594" xr:uid="{00000000-0005-0000-0000-00005E1B0000}"/>
    <cellStyle name="style55 5 3" xfId="5879" xr:uid="{00000000-0005-0000-0000-00005F1B0000}"/>
    <cellStyle name="style55 6" xfId="2943" xr:uid="{00000000-0005-0000-0000-0000601B0000}"/>
    <cellStyle name="style55 6 2" xfId="6327" xr:uid="{00000000-0005-0000-0000-0000611B0000}"/>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3" xfId="6046" xr:uid="{00000000-0005-0000-0000-0000691B0000}"/>
    <cellStyle name="style56 2 3" xfId="3157" xr:uid="{00000000-0005-0000-0000-00006A1B0000}"/>
    <cellStyle name="style56 2 3 2" xfId="6541" xr:uid="{00000000-0005-0000-0000-00006B1B0000}"/>
    <cellStyle name="style56 2 4" xfId="4826" xr:uid="{00000000-0005-0000-0000-00006C1B0000}"/>
    <cellStyle name="style56 3" xfId="2090" xr:uid="{00000000-0005-0000-0000-00006D1B0000}"/>
    <cellStyle name="style56 3 2" xfId="3805" xr:uid="{00000000-0005-0000-0000-00006E1B0000}"/>
    <cellStyle name="style56 3 2 2" xfId="7189" xr:uid="{00000000-0005-0000-0000-00006F1B0000}"/>
    <cellStyle name="style56 3 3" xfId="5474" xr:uid="{00000000-0005-0000-0000-0000701B0000}"/>
    <cellStyle name="style56 4" xfId="2187" xr:uid="{00000000-0005-0000-0000-0000711B0000}"/>
    <cellStyle name="style56 4 2" xfId="3902" xr:uid="{00000000-0005-0000-0000-0000721B0000}"/>
    <cellStyle name="style56 4 2 2" xfId="7286" xr:uid="{00000000-0005-0000-0000-0000731B0000}"/>
    <cellStyle name="style56 4 3" xfId="5571" xr:uid="{00000000-0005-0000-0000-0000741B0000}"/>
    <cellStyle name="style56 5" xfId="2397" xr:uid="{00000000-0005-0000-0000-0000751B0000}"/>
    <cellStyle name="style56 5 2" xfId="4112" xr:uid="{00000000-0005-0000-0000-0000761B0000}"/>
    <cellStyle name="style56 5 2 2" xfId="7496" xr:uid="{00000000-0005-0000-0000-0000771B0000}"/>
    <cellStyle name="style56 5 3" xfId="5781" xr:uid="{00000000-0005-0000-0000-0000781B0000}"/>
    <cellStyle name="style56 6" xfId="2944" xr:uid="{00000000-0005-0000-0000-0000791B0000}"/>
    <cellStyle name="style56 6 2" xfId="6328" xr:uid="{00000000-0005-0000-0000-00007A1B0000}"/>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3" xfId="6047" xr:uid="{00000000-0005-0000-0000-0000821B0000}"/>
    <cellStyle name="style57 2 3" xfId="3158" xr:uid="{00000000-0005-0000-0000-0000831B0000}"/>
    <cellStyle name="style57 2 3 2" xfId="6542" xr:uid="{00000000-0005-0000-0000-0000841B0000}"/>
    <cellStyle name="style57 2 4" xfId="4827" xr:uid="{00000000-0005-0000-0000-0000851B0000}"/>
    <cellStyle name="style57 3" xfId="2045" xr:uid="{00000000-0005-0000-0000-0000861B0000}"/>
    <cellStyle name="style57 3 2" xfId="3760" xr:uid="{00000000-0005-0000-0000-0000871B0000}"/>
    <cellStyle name="style57 3 2 2" xfId="7144" xr:uid="{00000000-0005-0000-0000-0000881B0000}"/>
    <cellStyle name="style57 3 3" xfId="5429" xr:uid="{00000000-0005-0000-0000-0000891B0000}"/>
    <cellStyle name="style57 4" xfId="2209" xr:uid="{00000000-0005-0000-0000-00008A1B0000}"/>
    <cellStyle name="style57 4 2" xfId="3924" xr:uid="{00000000-0005-0000-0000-00008B1B0000}"/>
    <cellStyle name="style57 4 2 2" xfId="7308" xr:uid="{00000000-0005-0000-0000-00008C1B0000}"/>
    <cellStyle name="style57 4 3" xfId="5593" xr:uid="{00000000-0005-0000-0000-00008D1B0000}"/>
    <cellStyle name="style57 5" xfId="2496" xr:uid="{00000000-0005-0000-0000-00008E1B0000}"/>
    <cellStyle name="style57 5 2" xfId="4211" xr:uid="{00000000-0005-0000-0000-00008F1B0000}"/>
    <cellStyle name="style57 5 2 2" xfId="7595" xr:uid="{00000000-0005-0000-0000-0000901B0000}"/>
    <cellStyle name="style57 5 3" xfId="5880" xr:uid="{00000000-0005-0000-0000-0000911B0000}"/>
    <cellStyle name="style57 6" xfId="2945" xr:uid="{00000000-0005-0000-0000-0000921B0000}"/>
    <cellStyle name="style57 6 2" xfId="6329" xr:uid="{00000000-0005-0000-0000-0000931B0000}"/>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3" xfId="6048" xr:uid="{00000000-0005-0000-0000-00009B1B0000}"/>
    <cellStyle name="style58 2 3" xfId="3159" xr:uid="{00000000-0005-0000-0000-00009C1B0000}"/>
    <cellStyle name="style58 2 3 2" xfId="6543" xr:uid="{00000000-0005-0000-0000-00009D1B0000}"/>
    <cellStyle name="style58 2 4" xfId="4828" xr:uid="{00000000-0005-0000-0000-00009E1B0000}"/>
    <cellStyle name="style58 3" xfId="1979" xr:uid="{00000000-0005-0000-0000-00009F1B0000}"/>
    <cellStyle name="style58 3 2" xfId="3694" xr:uid="{00000000-0005-0000-0000-0000A01B0000}"/>
    <cellStyle name="style58 3 2 2" xfId="7078" xr:uid="{00000000-0005-0000-0000-0000A11B0000}"/>
    <cellStyle name="style58 3 3" xfId="5363" xr:uid="{00000000-0005-0000-0000-0000A21B0000}"/>
    <cellStyle name="style58 4" xfId="1589" xr:uid="{00000000-0005-0000-0000-0000A31B0000}"/>
    <cellStyle name="style58 4 2" xfId="3304" xr:uid="{00000000-0005-0000-0000-0000A41B0000}"/>
    <cellStyle name="style58 4 2 2" xfId="6688" xr:uid="{00000000-0005-0000-0000-0000A51B0000}"/>
    <cellStyle name="style58 4 3" xfId="4973" xr:uid="{00000000-0005-0000-0000-0000A61B0000}"/>
    <cellStyle name="style58 5" xfId="2398" xr:uid="{00000000-0005-0000-0000-0000A71B0000}"/>
    <cellStyle name="style58 5 2" xfId="4113" xr:uid="{00000000-0005-0000-0000-0000A81B0000}"/>
    <cellStyle name="style58 5 2 2" xfId="7497" xr:uid="{00000000-0005-0000-0000-0000A91B0000}"/>
    <cellStyle name="style58 5 3" xfId="5782" xr:uid="{00000000-0005-0000-0000-0000AA1B0000}"/>
    <cellStyle name="style58 6" xfId="2946" xr:uid="{00000000-0005-0000-0000-0000AB1B0000}"/>
    <cellStyle name="style58 6 2" xfId="6330" xr:uid="{00000000-0005-0000-0000-0000AC1B0000}"/>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3" xfId="6049" xr:uid="{00000000-0005-0000-0000-0000B41B0000}"/>
    <cellStyle name="style59 2 3" xfId="3160" xr:uid="{00000000-0005-0000-0000-0000B51B0000}"/>
    <cellStyle name="style59 2 3 2" xfId="6544" xr:uid="{00000000-0005-0000-0000-0000B61B0000}"/>
    <cellStyle name="style59 2 4" xfId="4829" xr:uid="{00000000-0005-0000-0000-0000B71B0000}"/>
    <cellStyle name="style59 3" xfId="2046" xr:uid="{00000000-0005-0000-0000-0000B81B0000}"/>
    <cellStyle name="style59 3 2" xfId="3761" xr:uid="{00000000-0005-0000-0000-0000B91B0000}"/>
    <cellStyle name="style59 3 2 2" xfId="7145" xr:uid="{00000000-0005-0000-0000-0000BA1B0000}"/>
    <cellStyle name="style59 3 3" xfId="5430" xr:uid="{00000000-0005-0000-0000-0000BB1B0000}"/>
    <cellStyle name="style59 4" xfId="1649" xr:uid="{00000000-0005-0000-0000-0000BC1B0000}"/>
    <cellStyle name="style59 4 2" xfId="3364" xr:uid="{00000000-0005-0000-0000-0000BD1B0000}"/>
    <cellStyle name="style59 4 2 2" xfId="6748" xr:uid="{00000000-0005-0000-0000-0000BE1B0000}"/>
    <cellStyle name="style59 4 3" xfId="5033" xr:uid="{00000000-0005-0000-0000-0000BF1B0000}"/>
    <cellStyle name="style59 5" xfId="2497" xr:uid="{00000000-0005-0000-0000-0000C01B0000}"/>
    <cellStyle name="style59 5 2" xfId="4212" xr:uid="{00000000-0005-0000-0000-0000C11B0000}"/>
    <cellStyle name="style59 5 2 2" xfId="7596" xr:uid="{00000000-0005-0000-0000-0000C21B0000}"/>
    <cellStyle name="style59 5 3" xfId="5881" xr:uid="{00000000-0005-0000-0000-0000C31B0000}"/>
    <cellStyle name="style59 6" xfId="2947" xr:uid="{00000000-0005-0000-0000-0000C41B0000}"/>
    <cellStyle name="style59 6 2" xfId="6331" xr:uid="{00000000-0005-0000-0000-0000C51B0000}"/>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3" xfId="6050" xr:uid="{00000000-0005-0000-0000-0000CD1B0000}"/>
    <cellStyle name="style6 2 3" xfId="3161" xr:uid="{00000000-0005-0000-0000-0000CE1B0000}"/>
    <cellStyle name="style6 2 3 2" xfId="6545" xr:uid="{00000000-0005-0000-0000-0000CF1B0000}"/>
    <cellStyle name="style6 2 4" xfId="4830" xr:uid="{00000000-0005-0000-0000-0000D01B0000}"/>
    <cellStyle name="style6 3" xfId="2091" xr:uid="{00000000-0005-0000-0000-0000D11B0000}"/>
    <cellStyle name="style6 3 2" xfId="3806" xr:uid="{00000000-0005-0000-0000-0000D21B0000}"/>
    <cellStyle name="style6 3 2 2" xfId="7190" xr:uid="{00000000-0005-0000-0000-0000D31B0000}"/>
    <cellStyle name="style6 3 3" xfId="5475" xr:uid="{00000000-0005-0000-0000-0000D41B0000}"/>
    <cellStyle name="style6 4" xfId="1715" xr:uid="{00000000-0005-0000-0000-0000D51B0000}"/>
    <cellStyle name="style6 4 2" xfId="3430" xr:uid="{00000000-0005-0000-0000-0000D61B0000}"/>
    <cellStyle name="style6 4 2 2" xfId="6814" xr:uid="{00000000-0005-0000-0000-0000D71B0000}"/>
    <cellStyle name="style6 4 3" xfId="5099" xr:uid="{00000000-0005-0000-0000-0000D81B0000}"/>
    <cellStyle name="style6 5" xfId="2399" xr:uid="{00000000-0005-0000-0000-0000D91B0000}"/>
    <cellStyle name="style6 5 2" xfId="4114" xr:uid="{00000000-0005-0000-0000-0000DA1B0000}"/>
    <cellStyle name="style6 5 2 2" xfId="7498" xr:uid="{00000000-0005-0000-0000-0000DB1B0000}"/>
    <cellStyle name="style6 5 3" xfId="5783" xr:uid="{00000000-0005-0000-0000-0000DC1B0000}"/>
    <cellStyle name="style6 6" xfId="2948" xr:uid="{00000000-0005-0000-0000-0000DD1B0000}"/>
    <cellStyle name="style6 6 2" xfId="6332" xr:uid="{00000000-0005-0000-0000-0000DE1B0000}"/>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3" xfId="6051" xr:uid="{00000000-0005-0000-0000-0000E61B0000}"/>
    <cellStyle name="style60 2 3" xfId="3162" xr:uid="{00000000-0005-0000-0000-0000E71B0000}"/>
    <cellStyle name="style60 2 3 2" xfId="6546" xr:uid="{00000000-0005-0000-0000-0000E81B0000}"/>
    <cellStyle name="style60 2 4" xfId="4831" xr:uid="{00000000-0005-0000-0000-0000E91B0000}"/>
    <cellStyle name="style60 3" xfId="2047" xr:uid="{00000000-0005-0000-0000-0000EA1B0000}"/>
    <cellStyle name="style60 3 2" xfId="3762" xr:uid="{00000000-0005-0000-0000-0000EB1B0000}"/>
    <cellStyle name="style60 3 2 2" xfId="7146" xr:uid="{00000000-0005-0000-0000-0000EC1B0000}"/>
    <cellStyle name="style60 3 3" xfId="5431" xr:uid="{00000000-0005-0000-0000-0000ED1B0000}"/>
    <cellStyle name="style60 4" xfId="1609" xr:uid="{00000000-0005-0000-0000-0000EE1B0000}"/>
    <cellStyle name="style60 4 2" xfId="3324" xr:uid="{00000000-0005-0000-0000-0000EF1B0000}"/>
    <cellStyle name="style60 4 2 2" xfId="6708" xr:uid="{00000000-0005-0000-0000-0000F01B0000}"/>
    <cellStyle name="style60 4 3" xfId="4993" xr:uid="{00000000-0005-0000-0000-0000F11B0000}"/>
    <cellStyle name="style60 5" xfId="2498" xr:uid="{00000000-0005-0000-0000-0000F21B0000}"/>
    <cellStyle name="style60 5 2" xfId="4213" xr:uid="{00000000-0005-0000-0000-0000F31B0000}"/>
    <cellStyle name="style60 5 2 2" xfId="7597" xr:uid="{00000000-0005-0000-0000-0000F41B0000}"/>
    <cellStyle name="style60 5 3" xfId="5882" xr:uid="{00000000-0005-0000-0000-0000F51B0000}"/>
    <cellStyle name="style60 6" xfId="2949" xr:uid="{00000000-0005-0000-0000-0000F61B0000}"/>
    <cellStyle name="style60 6 2" xfId="6333" xr:uid="{00000000-0005-0000-0000-0000F71B0000}"/>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3" xfId="6052" xr:uid="{00000000-0005-0000-0000-0000FF1B0000}"/>
    <cellStyle name="style61 2 3" xfId="3163" xr:uid="{00000000-0005-0000-0000-0000001C0000}"/>
    <cellStyle name="style61 2 3 2" xfId="6547" xr:uid="{00000000-0005-0000-0000-0000011C0000}"/>
    <cellStyle name="style61 2 4" xfId="4832" xr:uid="{00000000-0005-0000-0000-0000021C0000}"/>
    <cellStyle name="style61 3" xfId="1980" xr:uid="{00000000-0005-0000-0000-0000031C0000}"/>
    <cellStyle name="style61 3 2" xfId="3695" xr:uid="{00000000-0005-0000-0000-0000041C0000}"/>
    <cellStyle name="style61 3 2 2" xfId="7079" xr:uid="{00000000-0005-0000-0000-0000051C0000}"/>
    <cellStyle name="style61 3 3" xfId="5364" xr:uid="{00000000-0005-0000-0000-0000061C0000}"/>
    <cellStyle name="style61 4" xfId="1516" xr:uid="{00000000-0005-0000-0000-0000071C0000}"/>
    <cellStyle name="style61 4 2" xfId="3231" xr:uid="{00000000-0005-0000-0000-0000081C0000}"/>
    <cellStyle name="style61 4 2 2" xfId="6615" xr:uid="{00000000-0005-0000-0000-0000091C0000}"/>
    <cellStyle name="style61 4 3" xfId="4900" xr:uid="{00000000-0005-0000-0000-00000A1C0000}"/>
    <cellStyle name="style61 5" xfId="2400" xr:uid="{00000000-0005-0000-0000-00000B1C0000}"/>
    <cellStyle name="style61 5 2" xfId="4115" xr:uid="{00000000-0005-0000-0000-00000C1C0000}"/>
    <cellStyle name="style61 5 2 2" xfId="7499" xr:uid="{00000000-0005-0000-0000-00000D1C0000}"/>
    <cellStyle name="style61 5 3" xfId="5784" xr:uid="{00000000-0005-0000-0000-00000E1C0000}"/>
    <cellStyle name="style61 6" xfId="2950" xr:uid="{00000000-0005-0000-0000-00000F1C0000}"/>
    <cellStyle name="style61 6 2" xfId="6334" xr:uid="{00000000-0005-0000-0000-0000101C0000}"/>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3" xfId="6053" xr:uid="{00000000-0005-0000-0000-0000181C0000}"/>
    <cellStyle name="style62 2 3" xfId="3164" xr:uid="{00000000-0005-0000-0000-0000191C0000}"/>
    <cellStyle name="style62 2 3 2" xfId="6548" xr:uid="{00000000-0005-0000-0000-00001A1C0000}"/>
    <cellStyle name="style62 2 4" xfId="4833" xr:uid="{00000000-0005-0000-0000-00001B1C0000}"/>
    <cellStyle name="style62 3" xfId="2048" xr:uid="{00000000-0005-0000-0000-00001C1C0000}"/>
    <cellStyle name="style62 3 2" xfId="3763" xr:uid="{00000000-0005-0000-0000-00001D1C0000}"/>
    <cellStyle name="style62 3 2 2" xfId="7147" xr:uid="{00000000-0005-0000-0000-00001E1C0000}"/>
    <cellStyle name="style62 3 3" xfId="5432" xr:uid="{00000000-0005-0000-0000-00001F1C0000}"/>
    <cellStyle name="style62 4" xfId="2161" xr:uid="{00000000-0005-0000-0000-0000201C0000}"/>
    <cellStyle name="style62 4 2" xfId="3876" xr:uid="{00000000-0005-0000-0000-0000211C0000}"/>
    <cellStyle name="style62 4 2 2" xfId="7260" xr:uid="{00000000-0005-0000-0000-0000221C0000}"/>
    <cellStyle name="style62 4 3" xfId="5545" xr:uid="{00000000-0005-0000-0000-0000231C0000}"/>
    <cellStyle name="style62 5" xfId="2499" xr:uid="{00000000-0005-0000-0000-0000241C0000}"/>
    <cellStyle name="style62 5 2" xfId="4214" xr:uid="{00000000-0005-0000-0000-0000251C0000}"/>
    <cellStyle name="style62 5 2 2" xfId="7598" xr:uid="{00000000-0005-0000-0000-0000261C0000}"/>
    <cellStyle name="style62 5 3" xfId="5883" xr:uid="{00000000-0005-0000-0000-0000271C0000}"/>
    <cellStyle name="style62 6" xfId="2951" xr:uid="{00000000-0005-0000-0000-0000281C0000}"/>
    <cellStyle name="style62 6 2" xfId="6335" xr:uid="{00000000-0005-0000-0000-0000291C0000}"/>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3" xfId="6054" xr:uid="{00000000-0005-0000-0000-0000311C0000}"/>
    <cellStyle name="style63 2 3" xfId="3165" xr:uid="{00000000-0005-0000-0000-0000321C0000}"/>
    <cellStyle name="style63 2 3 2" xfId="6549" xr:uid="{00000000-0005-0000-0000-0000331C0000}"/>
    <cellStyle name="style63 2 4" xfId="4834" xr:uid="{00000000-0005-0000-0000-0000341C0000}"/>
    <cellStyle name="style63 3" xfId="2092" xr:uid="{00000000-0005-0000-0000-0000351C0000}"/>
    <cellStyle name="style63 3 2" xfId="3807" xr:uid="{00000000-0005-0000-0000-0000361C0000}"/>
    <cellStyle name="style63 3 2 2" xfId="7191" xr:uid="{00000000-0005-0000-0000-0000371C0000}"/>
    <cellStyle name="style63 3 3" xfId="5476" xr:uid="{00000000-0005-0000-0000-0000381C0000}"/>
    <cellStyle name="style63 4" xfId="2188" xr:uid="{00000000-0005-0000-0000-0000391C0000}"/>
    <cellStyle name="style63 4 2" xfId="3903" xr:uid="{00000000-0005-0000-0000-00003A1C0000}"/>
    <cellStyle name="style63 4 2 2" xfId="7287" xr:uid="{00000000-0005-0000-0000-00003B1C0000}"/>
    <cellStyle name="style63 4 3" xfId="5572" xr:uid="{00000000-0005-0000-0000-00003C1C0000}"/>
    <cellStyle name="style63 5" xfId="2401" xr:uid="{00000000-0005-0000-0000-00003D1C0000}"/>
    <cellStyle name="style63 5 2" xfId="4116" xr:uid="{00000000-0005-0000-0000-00003E1C0000}"/>
    <cellStyle name="style63 5 2 2" xfId="7500" xr:uid="{00000000-0005-0000-0000-00003F1C0000}"/>
    <cellStyle name="style63 5 3" xfId="5785" xr:uid="{00000000-0005-0000-0000-0000401C0000}"/>
    <cellStyle name="style63 6" xfId="2952" xr:uid="{00000000-0005-0000-0000-0000411C0000}"/>
    <cellStyle name="style63 6 2" xfId="6336" xr:uid="{00000000-0005-0000-0000-0000421C0000}"/>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3" xfId="6055" xr:uid="{00000000-0005-0000-0000-00004A1C0000}"/>
    <cellStyle name="style64 2 3" xfId="3166" xr:uid="{00000000-0005-0000-0000-00004B1C0000}"/>
    <cellStyle name="style64 2 3 2" xfId="6550" xr:uid="{00000000-0005-0000-0000-00004C1C0000}"/>
    <cellStyle name="style64 2 4" xfId="4835" xr:uid="{00000000-0005-0000-0000-00004D1C0000}"/>
    <cellStyle name="style64 3" xfId="2049" xr:uid="{00000000-0005-0000-0000-00004E1C0000}"/>
    <cellStyle name="style64 3 2" xfId="3764" xr:uid="{00000000-0005-0000-0000-00004F1C0000}"/>
    <cellStyle name="style64 3 2 2" xfId="7148" xr:uid="{00000000-0005-0000-0000-0000501C0000}"/>
    <cellStyle name="style64 3 3" xfId="5433" xr:uid="{00000000-0005-0000-0000-0000511C0000}"/>
    <cellStyle name="style64 4" xfId="2210" xr:uid="{00000000-0005-0000-0000-0000521C0000}"/>
    <cellStyle name="style64 4 2" xfId="3925" xr:uid="{00000000-0005-0000-0000-0000531C0000}"/>
    <cellStyle name="style64 4 2 2" xfId="7309" xr:uid="{00000000-0005-0000-0000-0000541C0000}"/>
    <cellStyle name="style64 4 3" xfId="5594" xr:uid="{00000000-0005-0000-0000-0000551C0000}"/>
    <cellStyle name="style64 5" xfId="2500" xr:uid="{00000000-0005-0000-0000-0000561C0000}"/>
    <cellStyle name="style64 5 2" xfId="4215" xr:uid="{00000000-0005-0000-0000-0000571C0000}"/>
    <cellStyle name="style64 5 2 2" xfId="7599" xr:uid="{00000000-0005-0000-0000-0000581C0000}"/>
    <cellStyle name="style64 5 3" xfId="5884" xr:uid="{00000000-0005-0000-0000-0000591C0000}"/>
    <cellStyle name="style64 6" xfId="2953" xr:uid="{00000000-0005-0000-0000-00005A1C0000}"/>
    <cellStyle name="style64 6 2" xfId="6337" xr:uid="{00000000-0005-0000-0000-00005B1C0000}"/>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3" xfId="6056" xr:uid="{00000000-0005-0000-0000-0000631C0000}"/>
    <cellStyle name="style65 2 3" xfId="3167" xr:uid="{00000000-0005-0000-0000-0000641C0000}"/>
    <cellStyle name="style65 2 3 2" xfId="6551" xr:uid="{00000000-0005-0000-0000-0000651C0000}"/>
    <cellStyle name="style65 2 4" xfId="4836" xr:uid="{00000000-0005-0000-0000-0000661C0000}"/>
    <cellStyle name="style65 3" xfId="1981" xr:uid="{00000000-0005-0000-0000-0000671C0000}"/>
    <cellStyle name="style65 3 2" xfId="3696" xr:uid="{00000000-0005-0000-0000-0000681C0000}"/>
    <cellStyle name="style65 3 2 2" xfId="7080" xr:uid="{00000000-0005-0000-0000-0000691C0000}"/>
    <cellStyle name="style65 3 3" xfId="5365" xr:uid="{00000000-0005-0000-0000-00006A1C0000}"/>
    <cellStyle name="style65 4" xfId="1739" xr:uid="{00000000-0005-0000-0000-00006B1C0000}"/>
    <cellStyle name="style65 4 2" xfId="3454" xr:uid="{00000000-0005-0000-0000-00006C1C0000}"/>
    <cellStyle name="style65 4 2 2" xfId="6838" xr:uid="{00000000-0005-0000-0000-00006D1C0000}"/>
    <cellStyle name="style65 4 3" xfId="5123" xr:uid="{00000000-0005-0000-0000-00006E1C0000}"/>
    <cellStyle name="style65 5" xfId="2402" xr:uid="{00000000-0005-0000-0000-00006F1C0000}"/>
    <cellStyle name="style65 5 2" xfId="4117" xr:uid="{00000000-0005-0000-0000-0000701C0000}"/>
    <cellStyle name="style65 5 2 2" xfId="7501" xr:uid="{00000000-0005-0000-0000-0000711C0000}"/>
    <cellStyle name="style65 5 3" xfId="5786" xr:uid="{00000000-0005-0000-0000-0000721C0000}"/>
    <cellStyle name="style65 6" xfId="2954" xr:uid="{00000000-0005-0000-0000-0000731C0000}"/>
    <cellStyle name="style65 6 2" xfId="6338" xr:uid="{00000000-0005-0000-0000-0000741C0000}"/>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3" xfId="6057" xr:uid="{00000000-0005-0000-0000-00007C1C0000}"/>
    <cellStyle name="style66 2 3" xfId="3168" xr:uid="{00000000-0005-0000-0000-00007D1C0000}"/>
    <cellStyle name="style66 2 3 2" xfId="6552" xr:uid="{00000000-0005-0000-0000-00007E1C0000}"/>
    <cellStyle name="style66 2 4" xfId="4837" xr:uid="{00000000-0005-0000-0000-00007F1C0000}"/>
    <cellStyle name="style66 3" xfId="2118" xr:uid="{00000000-0005-0000-0000-0000801C0000}"/>
    <cellStyle name="style66 3 2" xfId="3833" xr:uid="{00000000-0005-0000-0000-0000811C0000}"/>
    <cellStyle name="style66 3 2 2" xfId="7217" xr:uid="{00000000-0005-0000-0000-0000821C0000}"/>
    <cellStyle name="style66 3 3" xfId="5502" xr:uid="{00000000-0005-0000-0000-0000831C0000}"/>
    <cellStyle name="style66 4" xfId="1570" xr:uid="{00000000-0005-0000-0000-0000841C0000}"/>
    <cellStyle name="style66 4 2" xfId="3285" xr:uid="{00000000-0005-0000-0000-0000851C0000}"/>
    <cellStyle name="style66 4 2 2" xfId="6669" xr:uid="{00000000-0005-0000-0000-0000861C0000}"/>
    <cellStyle name="style66 4 3" xfId="4954" xr:uid="{00000000-0005-0000-0000-0000871C0000}"/>
    <cellStyle name="style66 5" xfId="2501" xr:uid="{00000000-0005-0000-0000-0000881C0000}"/>
    <cellStyle name="style66 5 2" xfId="4216" xr:uid="{00000000-0005-0000-0000-0000891C0000}"/>
    <cellStyle name="style66 5 2 2" xfId="7600" xr:uid="{00000000-0005-0000-0000-00008A1C0000}"/>
    <cellStyle name="style66 5 3" xfId="5885" xr:uid="{00000000-0005-0000-0000-00008B1C0000}"/>
    <cellStyle name="style66 6" xfId="2955" xr:uid="{00000000-0005-0000-0000-00008C1C0000}"/>
    <cellStyle name="style66 6 2" xfId="6339" xr:uid="{00000000-0005-0000-0000-00008D1C000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3" xfId="6058" xr:uid="{00000000-0005-0000-0000-0000951C0000}"/>
    <cellStyle name="style67 2 3" xfId="3169" xr:uid="{00000000-0005-0000-0000-0000961C0000}"/>
    <cellStyle name="style67 2 3 2" xfId="6553" xr:uid="{00000000-0005-0000-0000-0000971C0000}"/>
    <cellStyle name="style67 2 4" xfId="4838" xr:uid="{00000000-0005-0000-0000-0000981C0000}"/>
    <cellStyle name="style67 3" xfId="2093" xr:uid="{00000000-0005-0000-0000-0000991C0000}"/>
    <cellStyle name="style67 3 2" xfId="3808" xr:uid="{00000000-0005-0000-0000-00009A1C0000}"/>
    <cellStyle name="style67 3 2 2" xfId="7192" xr:uid="{00000000-0005-0000-0000-00009B1C0000}"/>
    <cellStyle name="style67 3 3" xfId="5477" xr:uid="{00000000-0005-0000-0000-00009C1C0000}"/>
    <cellStyle name="style67 4" xfId="1643" xr:uid="{00000000-0005-0000-0000-00009D1C0000}"/>
    <cellStyle name="style67 4 2" xfId="3358" xr:uid="{00000000-0005-0000-0000-00009E1C0000}"/>
    <cellStyle name="style67 4 2 2" xfId="6742" xr:uid="{00000000-0005-0000-0000-00009F1C0000}"/>
    <cellStyle name="style67 4 3" xfId="5027" xr:uid="{00000000-0005-0000-0000-0000A01C0000}"/>
    <cellStyle name="style67 5" xfId="2403" xr:uid="{00000000-0005-0000-0000-0000A11C0000}"/>
    <cellStyle name="style67 5 2" xfId="4118" xr:uid="{00000000-0005-0000-0000-0000A21C0000}"/>
    <cellStyle name="style67 5 2 2" xfId="7502" xr:uid="{00000000-0005-0000-0000-0000A31C0000}"/>
    <cellStyle name="style67 5 3" xfId="5787" xr:uid="{00000000-0005-0000-0000-0000A41C0000}"/>
    <cellStyle name="style67 6" xfId="2956" xr:uid="{00000000-0005-0000-0000-0000A51C0000}"/>
    <cellStyle name="style67 6 2" xfId="6340" xr:uid="{00000000-0005-0000-0000-0000A61C0000}"/>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3" xfId="6059" xr:uid="{00000000-0005-0000-0000-0000AE1C0000}"/>
    <cellStyle name="style68 2 3" xfId="3170" xr:uid="{00000000-0005-0000-0000-0000AF1C0000}"/>
    <cellStyle name="style68 2 3 2" xfId="6554" xr:uid="{00000000-0005-0000-0000-0000B01C0000}"/>
    <cellStyle name="style68 2 4" xfId="4839" xr:uid="{00000000-0005-0000-0000-0000B11C0000}"/>
    <cellStyle name="style68 3" xfId="2119" xr:uid="{00000000-0005-0000-0000-0000B21C0000}"/>
    <cellStyle name="style68 3 2" xfId="3834" xr:uid="{00000000-0005-0000-0000-0000B31C0000}"/>
    <cellStyle name="style68 3 2 2" xfId="7218" xr:uid="{00000000-0005-0000-0000-0000B41C0000}"/>
    <cellStyle name="style68 3 3" xfId="5503" xr:uid="{00000000-0005-0000-0000-0000B51C0000}"/>
    <cellStyle name="style68 4" xfId="1709" xr:uid="{00000000-0005-0000-0000-0000B61C0000}"/>
    <cellStyle name="style68 4 2" xfId="3424" xr:uid="{00000000-0005-0000-0000-0000B71C0000}"/>
    <cellStyle name="style68 4 2 2" xfId="6808" xr:uid="{00000000-0005-0000-0000-0000B81C0000}"/>
    <cellStyle name="style68 4 3" xfId="5093" xr:uid="{00000000-0005-0000-0000-0000B91C0000}"/>
    <cellStyle name="style68 5" xfId="2502" xr:uid="{00000000-0005-0000-0000-0000BA1C0000}"/>
    <cellStyle name="style68 5 2" xfId="4217" xr:uid="{00000000-0005-0000-0000-0000BB1C0000}"/>
    <cellStyle name="style68 5 2 2" xfId="7601" xr:uid="{00000000-0005-0000-0000-0000BC1C0000}"/>
    <cellStyle name="style68 5 3" xfId="5886" xr:uid="{00000000-0005-0000-0000-0000BD1C0000}"/>
    <cellStyle name="style68 6" xfId="2957" xr:uid="{00000000-0005-0000-0000-0000BE1C0000}"/>
    <cellStyle name="style68 6 2" xfId="6341" xr:uid="{00000000-0005-0000-0000-0000BF1C000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3" xfId="6060" xr:uid="{00000000-0005-0000-0000-0000C71C0000}"/>
    <cellStyle name="style69 2 3" xfId="3171" xr:uid="{00000000-0005-0000-0000-0000C81C0000}"/>
    <cellStyle name="style69 2 3 2" xfId="6555" xr:uid="{00000000-0005-0000-0000-0000C91C0000}"/>
    <cellStyle name="style69 2 4" xfId="4840" xr:uid="{00000000-0005-0000-0000-0000CA1C0000}"/>
    <cellStyle name="style69 3" xfId="1982" xr:uid="{00000000-0005-0000-0000-0000CB1C0000}"/>
    <cellStyle name="style69 3 2" xfId="3697" xr:uid="{00000000-0005-0000-0000-0000CC1C0000}"/>
    <cellStyle name="style69 3 2 2" xfId="7081" xr:uid="{00000000-0005-0000-0000-0000CD1C0000}"/>
    <cellStyle name="style69 3 3" xfId="5366" xr:uid="{00000000-0005-0000-0000-0000CE1C0000}"/>
    <cellStyle name="style69 4" xfId="1667" xr:uid="{00000000-0005-0000-0000-0000CF1C0000}"/>
    <cellStyle name="style69 4 2" xfId="3382" xr:uid="{00000000-0005-0000-0000-0000D01C0000}"/>
    <cellStyle name="style69 4 2 2" xfId="6766" xr:uid="{00000000-0005-0000-0000-0000D11C0000}"/>
    <cellStyle name="style69 4 3" xfId="5051" xr:uid="{00000000-0005-0000-0000-0000D21C0000}"/>
    <cellStyle name="style69 5" xfId="2404" xr:uid="{00000000-0005-0000-0000-0000D31C0000}"/>
    <cellStyle name="style69 5 2" xfId="4119" xr:uid="{00000000-0005-0000-0000-0000D41C0000}"/>
    <cellStyle name="style69 5 2 2" xfId="7503" xr:uid="{00000000-0005-0000-0000-0000D51C0000}"/>
    <cellStyle name="style69 5 3" xfId="5788" xr:uid="{00000000-0005-0000-0000-0000D61C0000}"/>
    <cellStyle name="style69 6" xfId="2958" xr:uid="{00000000-0005-0000-0000-0000D71C0000}"/>
    <cellStyle name="style69 6 2" xfId="6342" xr:uid="{00000000-0005-0000-0000-0000D81C0000}"/>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3" xfId="6061" xr:uid="{00000000-0005-0000-0000-0000E01C0000}"/>
    <cellStyle name="style7 2 3" xfId="3172" xr:uid="{00000000-0005-0000-0000-0000E11C0000}"/>
    <cellStyle name="style7 2 3 2" xfId="6556" xr:uid="{00000000-0005-0000-0000-0000E21C0000}"/>
    <cellStyle name="style7 2 4" xfId="4841" xr:uid="{00000000-0005-0000-0000-0000E31C0000}"/>
    <cellStyle name="style7 3" xfId="2120" xr:uid="{00000000-0005-0000-0000-0000E41C0000}"/>
    <cellStyle name="style7 3 2" xfId="3835" xr:uid="{00000000-0005-0000-0000-0000E51C0000}"/>
    <cellStyle name="style7 3 2 2" xfId="7219" xr:uid="{00000000-0005-0000-0000-0000E61C0000}"/>
    <cellStyle name="style7 3 3" xfId="5504" xr:uid="{00000000-0005-0000-0000-0000E71C0000}"/>
    <cellStyle name="style7 4" xfId="2162" xr:uid="{00000000-0005-0000-0000-0000E81C0000}"/>
    <cellStyle name="style7 4 2" xfId="3877" xr:uid="{00000000-0005-0000-0000-0000E91C0000}"/>
    <cellStyle name="style7 4 2 2" xfId="7261" xr:uid="{00000000-0005-0000-0000-0000EA1C0000}"/>
    <cellStyle name="style7 4 3" xfId="5546" xr:uid="{00000000-0005-0000-0000-0000EB1C0000}"/>
    <cellStyle name="style7 5" xfId="2503" xr:uid="{00000000-0005-0000-0000-0000EC1C0000}"/>
    <cellStyle name="style7 5 2" xfId="4218" xr:uid="{00000000-0005-0000-0000-0000ED1C0000}"/>
    <cellStyle name="style7 5 2 2" xfId="7602" xr:uid="{00000000-0005-0000-0000-0000EE1C0000}"/>
    <cellStyle name="style7 5 3" xfId="5887" xr:uid="{00000000-0005-0000-0000-0000EF1C0000}"/>
    <cellStyle name="style7 6" xfId="2959" xr:uid="{00000000-0005-0000-0000-0000F01C0000}"/>
    <cellStyle name="style7 6 2" xfId="6343" xr:uid="{00000000-0005-0000-0000-0000F11C0000}"/>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3" xfId="6062" xr:uid="{00000000-0005-0000-0000-0000F91C0000}"/>
    <cellStyle name="style70 2 3" xfId="3173" xr:uid="{00000000-0005-0000-0000-0000FA1C0000}"/>
    <cellStyle name="style70 2 3 2" xfId="6557" xr:uid="{00000000-0005-0000-0000-0000FB1C0000}"/>
    <cellStyle name="style70 2 4" xfId="4842" xr:uid="{00000000-0005-0000-0000-0000FC1C0000}"/>
    <cellStyle name="style70 3" xfId="2094" xr:uid="{00000000-0005-0000-0000-0000FD1C0000}"/>
    <cellStyle name="style70 3 2" xfId="3809" xr:uid="{00000000-0005-0000-0000-0000FE1C0000}"/>
    <cellStyle name="style70 3 2 2" xfId="7193" xr:uid="{00000000-0005-0000-0000-0000FF1C0000}"/>
    <cellStyle name="style70 3 3" xfId="5478" xr:uid="{00000000-0005-0000-0000-0000001D0000}"/>
    <cellStyle name="style70 4" xfId="2189" xr:uid="{00000000-0005-0000-0000-0000011D0000}"/>
    <cellStyle name="style70 4 2" xfId="3904" xr:uid="{00000000-0005-0000-0000-0000021D0000}"/>
    <cellStyle name="style70 4 2 2" xfId="7288" xr:uid="{00000000-0005-0000-0000-0000031D0000}"/>
    <cellStyle name="style70 4 3" xfId="5573" xr:uid="{00000000-0005-0000-0000-0000041D0000}"/>
    <cellStyle name="style70 5" xfId="2405" xr:uid="{00000000-0005-0000-0000-0000051D0000}"/>
    <cellStyle name="style70 5 2" xfId="4120" xr:uid="{00000000-0005-0000-0000-0000061D0000}"/>
    <cellStyle name="style70 5 2 2" xfId="7504" xr:uid="{00000000-0005-0000-0000-0000071D0000}"/>
    <cellStyle name="style70 5 3" xfId="5789" xr:uid="{00000000-0005-0000-0000-0000081D0000}"/>
    <cellStyle name="style70 6" xfId="2960" xr:uid="{00000000-0005-0000-0000-0000091D0000}"/>
    <cellStyle name="style70 6 2" xfId="6344" xr:uid="{00000000-0005-0000-0000-00000A1D0000}"/>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3" xfId="6063" xr:uid="{00000000-0005-0000-0000-0000121D0000}"/>
    <cellStyle name="style71 2 3" xfId="3174" xr:uid="{00000000-0005-0000-0000-0000131D0000}"/>
    <cellStyle name="style71 2 3 2" xfId="6558" xr:uid="{00000000-0005-0000-0000-0000141D0000}"/>
    <cellStyle name="style71 2 4" xfId="4843" xr:uid="{00000000-0005-0000-0000-0000151D0000}"/>
    <cellStyle name="style71 3" xfId="2121" xr:uid="{00000000-0005-0000-0000-0000161D0000}"/>
    <cellStyle name="style71 3 2" xfId="3836" xr:uid="{00000000-0005-0000-0000-0000171D0000}"/>
    <cellStyle name="style71 3 2 2" xfId="7220" xr:uid="{00000000-0005-0000-0000-0000181D0000}"/>
    <cellStyle name="style71 3 3" xfId="5505" xr:uid="{00000000-0005-0000-0000-0000191D0000}"/>
    <cellStyle name="style71 4" xfId="2211" xr:uid="{00000000-0005-0000-0000-00001A1D0000}"/>
    <cellStyle name="style71 4 2" xfId="3926" xr:uid="{00000000-0005-0000-0000-00001B1D0000}"/>
    <cellStyle name="style71 4 2 2" xfId="7310" xr:uid="{00000000-0005-0000-0000-00001C1D0000}"/>
    <cellStyle name="style71 4 3" xfId="5595" xr:uid="{00000000-0005-0000-0000-00001D1D0000}"/>
    <cellStyle name="style71 5" xfId="2504" xr:uid="{00000000-0005-0000-0000-00001E1D0000}"/>
    <cellStyle name="style71 5 2" xfId="4219" xr:uid="{00000000-0005-0000-0000-00001F1D0000}"/>
    <cellStyle name="style71 5 2 2" xfId="7603" xr:uid="{00000000-0005-0000-0000-0000201D0000}"/>
    <cellStyle name="style71 5 3" xfId="5888" xr:uid="{00000000-0005-0000-0000-0000211D0000}"/>
    <cellStyle name="style71 6" xfId="2961" xr:uid="{00000000-0005-0000-0000-0000221D0000}"/>
    <cellStyle name="style71 6 2" xfId="6345" xr:uid="{00000000-0005-0000-0000-0000231D0000}"/>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3" xfId="6064" xr:uid="{00000000-0005-0000-0000-00002B1D0000}"/>
    <cellStyle name="style72 2 3" xfId="3175" xr:uid="{00000000-0005-0000-0000-00002C1D0000}"/>
    <cellStyle name="style72 2 3 2" xfId="6559" xr:uid="{00000000-0005-0000-0000-00002D1D0000}"/>
    <cellStyle name="style72 2 4" xfId="4844" xr:uid="{00000000-0005-0000-0000-00002E1D0000}"/>
    <cellStyle name="style72 3" xfId="1983" xr:uid="{00000000-0005-0000-0000-00002F1D0000}"/>
    <cellStyle name="style72 3 2" xfId="3698" xr:uid="{00000000-0005-0000-0000-0000301D0000}"/>
    <cellStyle name="style72 3 2 2" xfId="7082" xr:uid="{00000000-0005-0000-0000-0000311D0000}"/>
    <cellStyle name="style72 3 3" xfId="5367" xr:uid="{00000000-0005-0000-0000-0000321D0000}"/>
    <cellStyle name="style72 4" xfId="1588" xr:uid="{00000000-0005-0000-0000-0000331D0000}"/>
    <cellStyle name="style72 4 2" xfId="3303" xr:uid="{00000000-0005-0000-0000-0000341D0000}"/>
    <cellStyle name="style72 4 2 2" xfId="6687" xr:uid="{00000000-0005-0000-0000-0000351D0000}"/>
    <cellStyle name="style72 4 3" xfId="4972" xr:uid="{00000000-0005-0000-0000-0000361D0000}"/>
    <cellStyle name="style72 5" xfId="2406" xr:uid="{00000000-0005-0000-0000-0000371D0000}"/>
    <cellStyle name="style72 5 2" xfId="4121" xr:uid="{00000000-0005-0000-0000-0000381D0000}"/>
    <cellStyle name="style72 5 2 2" xfId="7505" xr:uid="{00000000-0005-0000-0000-0000391D0000}"/>
    <cellStyle name="style72 5 3" xfId="5790" xr:uid="{00000000-0005-0000-0000-00003A1D0000}"/>
    <cellStyle name="style72 6" xfId="2962" xr:uid="{00000000-0005-0000-0000-00003B1D0000}"/>
    <cellStyle name="style72 6 2" xfId="6346" xr:uid="{00000000-0005-0000-0000-00003C1D0000}"/>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3" xfId="6065" xr:uid="{00000000-0005-0000-0000-0000441D0000}"/>
    <cellStyle name="style73 2 3" xfId="3176" xr:uid="{00000000-0005-0000-0000-0000451D0000}"/>
    <cellStyle name="style73 2 3 2" xfId="6560" xr:uid="{00000000-0005-0000-0000-0000461D0000}"/>
    <cellStyle name="style73 2 4" xfId="4845" xr:uid="{00000000-0005-0000-0000-0000471D0000}"/>
    <cellStyle name="style73 3" xfId="2122" xr:uid="{00000000-0005-0000-0000-0000481D0000}"/>
    <cellStyle name="style73 3 2" xfId="3837" xr:uid="{00000000-0005-0000-0000-0000491D0000}"/>
    <cellStyle name="style73 3 2 2" xfId="7221" xr:uid="{00000000-0005-0000-0000-00004A1D0000}"/>
    <cellStyle name="style73 3 3" xfId="5506" xr:uid="{00000000-0005-0000-0000-00004B1D0000}"/>
    <cellStyle name="style73 4" xfId="1497" xr:uid="{00000000-0005-0000-0000-00004C1D0000}"/>
    <cellStyle name="style73 4 2" xfId="3212" xr:uid="{00000000-0005-0000-0000-00004D1D0000}"/>
    <cellStyle name="style73 4 2 2" xfId="6596" xr:uid="{00000000-0005-0000-0000-00004E1D0000}"/>
    <cellStyle name="style73 4 3" xfId="4881" xr:uid="{00000000-0005-0000-0000-00004F1D0000}"/>
    <cellStyle name="style73 5" xfId="2505" xr:uid="{00000000-0005-0000-0000-0000501D0000}"/>
    <cellStyle name="style73 5 2" xfId="4220" xr:uid="{00000000-0005-0000-0000-0000511D0000}"/>
    <cellStyle name="style73 5 2 2" xfId="7604" xr:uid="{00000000-0005-0000-0000-0000521D0000}"/>
    <cellStyle name="style73 5 3" xfId="5889" xr:uid="{00000000-0005-0000-0000-0000531D0000}"/>
    <cellStyle name="style73 6" xfId="2963" xr:uid="{00000000-0005-0000-0000-0000541D0000}"/>
    <cellStyle name="style73 6 2" xfId="6347" xr:uid="{00000000-0005-0000-0000-0000551D0000}"/>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3" xfId="6066" xr:uid="{00000000-0005-0000-0000-00005D1D0000}"/>
    <cellStyle name="style74 2 3" xfId="3177" xr:uid="{00000000-0005-0000-0000-00005E1D0000}"/>
    <cellStyle name="style74 2 3 2" xfId="6561" xr:uid="{00000000-0005-0000-0000-00005F1D0000}"/>
    <cellStyle name="style74 2 4" xfId="4846" xr:uid="{00000000-0005-0000-0000-0000601D0000}"/>
    <cellStyle name="style74 3" xfId="2095" xr:uid="{00000000-0005-0000-0000-0000611D0000}"/>
    <cellStyle name="style74 3 2" xfId="3810" xr:uid="{00000000-0005-0000-0000-0000621D0000}"/>
    <cellStyle name="style74 3 2 2" xfId="7194" xr:uid="{00000000-0005-0000-0000-0000631D0000}"/>
    <cellStyle name="style74 3 3" xfId="5479" xr:uid="{00000000-0005-0000-0000-0000641D0000}"/>
    <cellStyle name="style74 4" xfId="1563" xr:uid="{00000000-0005-0000-0000-0000651D0000}"/>
    <cellStyle name="style74 4 2" xfId="3278" xr:uid="{00000000-0005-0000-0000-0000661D0000}"/>
    <cellStyle name="style74 4 2 2" xfId="6662" xr:uid="{00000000-0005-0000-0000-0000671D0000}"/>
    <cellStyle name="style74 4 3" xfId="4947" xr:uid="{00000000-0005-0000-0000-0000681D0000}"/>
    <cellStyle name="style74 5" xfId="2407" xr:uid="{00000000-0005-0000-0000-0000691D0000}"/>
    <cellStyle name="style74 5 2" xfId="4122" xr:uid="{00000000-0005-0000-0000-00006A1D0000}"/>
    <cellStyle name="style74 5 2 2" xfId="7506" xr:uid="{00000000-0005-0000-0000-00006B1D0000}"/>
    <cellStyle name="style74 5 3" xfId="5791" xr:uid="{00000000-0005-0000-0000-00006C1D0000}"/>
    <cellStyle name="style74 6" xfId="2964" xr:uid="{00000000-0005-0000-0000-00006D1D0000}"/>
    <cellStyle name="style74 6 2" xfId="6348" xr:uid="{00000000-0005-0000-0000-00006E1D0000}"/>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3" xfId="6067" xr:uid="{00000000-0005-0000-0000-0000761D0000}"/>
    <cellStyle name="style75 2 3" xfId="3178" xr:uid="{00000000-0005-0000-0000-0000771D0000}"/>
    <cellStyle name="style75 2 3 2" xfId="6562" xr:uid="{00000000-0005-0000-0000-0000781D0000}"/>
    <cellStyle name="style75 2 4" xfId="4847" xr:uid="{00000000-0005-0000-0000-0000791D0000}"/>
    <cellStyle name="style75 3" xfId="2123" xr:uid="{00000000-0005-0000-0000-00007A1D0000}"/>
    <cellStyle name="style75 3 2" xfId="3838" xr:uid="{00000000-0005-0000-0000-00007B1D0000}"/>
    <cellStyle name="style75 3 2 2" xfId="7222" xr:uid="{00000000-0005-0000-0000-00007C1D0000}"/>
    <cellStyle name="style75 3 3" xfId="5507" xr:uid="{00000000-0005-0000-0000-00007D1D0000}"/>
    <cellStyle name="style75 4" xfId="1608" xr:uid="{00000000-0005-0000-0000-00007E1D0000}"/>
    <cellStyle name="style75 4 2" xfId="3323" xr:uid="{00000000-0005-0000-0000-00007F1D0000}"/>
    <cellStyle name="style75 4 2 2" xfId="6707" xr:uid="{00000000-0005-0000-0000-0000801D0000}"/>
    <cellStyle name="style75 4 3" xfId="4992" xr:uid="{00000000-0005-0000-0000-0000811D0000}"/>
    <cellStyle name="style75 5" xfId="2506" xr:uid="{00000000-0005-0000-0000-0000821D0000}"/>
    <cellStyle name="style75 5 2" xfId="4221" xr:uid="{00000000-0005-0000-0000-0000831D0000}"/>
    <cellStyle name="style75 5 2 2" xfId="7605" xr:uid="{00000000-0005-0000-0000-0000841D0000}"/>
    <cellStyle name="style75 5 3" xfId="5890" xr:uid="{00000000-0005-0000-0000-0000851D0000}"/>
    <cellStyle name="style75 6" xfId="2965" xr:uid="{00000000-0005-0000-0000-0000861D0000}"/>
    <cellStyle name="style75 6 2" xfId="6349" xr:uid="{00000000-0005-0000-0000-0000871D0000}"/>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3" xfId="6068" xr:uid="{00000000-0005-0000-0000-00008F1D0000}"/>
    <cellStyle name="style76 2 3" xfId="3179" xr:uid="{00000000-0005-0000-0000-0000901D0000}"/>
    <cellStyle name="style76 2 3 2" xfId="6563" xr:uid="{00000000-0005-0000-0000-0000911D0000}"/>
    <cellStyle name="style76 2 4" xfId="4848" xr:uid="{00000000-0005-0000-0000-0000921D0000}"/>
    <cellStyle name="style76 3" xfId="1984" xr:uid="{00000000-0005-0000-0000-0000931D0000}"/>
    <cellStyle name="style76 3 2" xfId="3699" xr:uid="{00000000-0005-0000-0000-0000941D0000}"/>
    <cellStyle name="style76 3 2 2" xfId="7083" xr:uid="{00000000-0005-0000-0000-0000951D0000}"/>
    <cellStyle name="style76 3 3" xfId="5368" xr:uid="{00000000-0005-0000-0000-0000961D0000}"/>
    <cellStyle name="style76 4" xfId="1515" xr:uid="{00000000-0005-0000-0000-0000971D0000}"/>
    <cellStyle name="style76 4 2" xfId="3230" xr:uid="{00000000-0005-0000-0000-0000981D0000}"/>
    <cellStyle name="style76 4 2 2" xfId="6614" xr:uid="{00000000-0005-0000-0000-0000991D0000}"/>
    <cellStyle name="style76 4 3" xfId="4899" xr:uid="{00000000-0005-0000-0000-00009A1D0000}"/>
    <cellStyle name="style76 5" xfId="2408" xr:uid="{00000000-0005-0000-0000-00009B1D0000}"/>
    <cellStyle name="style76 5 2" xfId="4123" xr:uid="{00000000-0005-0000-0000-00009C1D0000}"/>
    <cellStyle name="style76 5 2 2" xfId="7507" xr:uid="{00000000-0005-0000-0000-00009D1D0000}"/>
    <cellStyle name="style76 5 3" xfId="5792" xr:uid="{00000000-0005-0000-0000-00009E1D0000}"/>
    <cellStyle name="style76 6" xfId="2966" xr:uid="{00000000-0005-0000-0000-00009F1D0000}"/>
    <cellStyle name="style76 6 2" xfId="6350" xr:uid="{00000000-0005-0000-0000-0000A01D0000}"/>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3" xfId="6069" xr:uid="{00000000-0005-0000-0000-0000A81D0000}"/>
    <cellStyle name="style77 2 3" xfId="3180" xr:uid="{00000000-0005-0000-0000-0000A91D0000}"/>
    <cellStyle name="style77 2 3 2" xfId="6564" xr:uid="{00000000-0005-0000-0000-0000AA1D0000}"/>
    <cellStyle name="style77 2 4" xfId="4849" xr:uid="{00000000-0005-0000-0000-0000AB1D0000}"/>
    <cellStyle name="style77 3" xfId="2124" xr:uid="{00000000-0005-0000-0000-0000AC1D0000}"/>
    <cellStyle name="style77 3 2" xfId="3839" xr:uid="{00000000-0005-0000-0000-0000AD1D0000}"/>
    <cellStyle name="style77 3 2 2" xfId="7223" xr:uid="{00000000-0005-0000-0000-0000AE1D0000}"/>
    <cellStyle name="style77 3 3" xfId="5508" xr:uid="{00000000-0005-0000-0000-0000AF1D0000}"/>
    <cellStyle name="style77 4" xfId="2163" xr:uid="{00000000-0005-0000-0000-0000B01D0000}"/>
    <cellStyle name="style77 4 2" xfId="3878" xr:uid="{00000000-0005-0000-0000-0000B11D0000}"/>
    <cellStyle name="style77 4 2 2" xfId="7262" xr:uid="{00000000-0005-0000-0000-0000B21D0000}"/>
    <cellStyle name="style77 4 3" xfId="5547" xr:uid="{00000000-0005-0000-0000-0000B31D0000}"/>
    <cellStyle name="style77 5" xfId="2507" xr:uid="{00000000-0005-0000-0000-0000B41D0000}"/>
    <cellStyle name="style77 5 2" xfId="4222" xr:uid="{00000000-0005-0000-0000-0000B51D0000}"/>
    <cellStyle name="style77 5 2 2" xfId="7606" xr:uid="{00000000-0005-0000-0000-0000B61D0000}"/>
    <cellStyle name="style77 5 3" xfId="5891" xr:uid="{00000000-0005-0000-0000-0000B71D0000}"/>
    <cellStyle name="style77 6" xfId="2967" xr:uid="{00000000-0005-0000-0000-0000B81D0000}"/>
    <cellStyle name="style77 6 2" xfId="6351" xr:uid="{00000000-0005-0000-0000-0000B91D0000}"/>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3" xfId="6070" xr:uid="{00000000-0005-0000-0000-0000C11D0000}"/>
    <cellStyle name="style78 2 3" xfId="3181" xr:uid="{00000000-0005-0000-0000-0000C21D0000}"/>
    <cellStyle name="style78 2 3 2" xfId="6565" xr:uid="{00000000-0005-0000-0000-0000C31D0000}"/>
    <cellStyle name="style78 2 4" xfId="4850" xr:uid="{00000000-0005-0000-0000-0000C41D0000}"/>
    <cellStyle name="style78 3" xfId="2096" xr:uid="{00000000-0005-0000-0000-0000C51D0000}"/>
    <cellStyle name="style78 3 2" xfId="3811" xr:uid="{00000000-0005-0000-0000-0000C61D0000}"/>
    <cellStyle name="style78 3 2 2" xfId="7195" xr:uid="{00000000-0005-0000-0000-0000C71D0000}"/>
    <cellStyle name="style78 3 3" xfId="5480" xr:uid="{00000000-0005-0000-0000-0000C81D0000}"/>
    <cellStyle name="style78 4" xfId="2190" xr:uid="{00000000-0005-0000-0000-0000C91D0000}"/>
    <cellStyle name="style78 4 2" xfId="3905" xr:uid="{00000000-0005-0000-0000-0000CA1D0000}"/>
    <cellStyle name="style78 4 2 2" xfId="7289" xr:uid="{00000000-0005-0000-0000-0000CB1D0000}"/>
    <cellStyle name="style78 4 3" xfId="5574" xr:uid="{00000000-0005-0000-0000-0000CC1D0000}"/>
    <cellStyle name="style78 5" xfId="2409" xr:uid="{00000000-0005-0000-0000-0000CD1D0000}"/>
    <cellStyle name="style78 5 2" xfId="4124" xr:uid="{00000000-0005-0000-0000-0000CE1D0000}"/>
    <cellStyle name="style78 5 2 2" xfId="7508" xr:uid="{00000000-0005-0000-0000-0000CF1D0000}"/>
    <cellStyle name="style78 5 3" xfId="5793" xr:uid="{00000000-0005-0000-0000-0000D01D0000}"/>
    <cellStyle name="style78 6" xfId="2968" xr:uid="{00000000-0005-0000-0000-0000D11D0000}"/>
    <cellStyle name="style78 6 2" xfId="6352" xr:uid="{00000000-0005-0000-0000-0000D21D0000}"/>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3" xfId="6071" xr:uid="{00000000-0005-0000-0000-0000DA1D0000}"/>
    <cellStyle name="style79 2 3" xfId="3182" xr:uid="{00000000-0005-0000-0000-0000DB1D0000}"/>
    <cellStyle name="style79 2 3 2" xfId="6566" xr:uid="{00000000-0005-0000-0000-0000DC1D0000}"/>
    <cellStyle name="style79 2 4" xfId="4851" xr:uid="{00000000-0005-0000-0000-0000DD1D0000}"/>
    <cellStyle name="style79 3" xfId="2125" xr:uid="{00000000-0005-0000-0000-0000DE1D0000}"/>
    <cellStyle name="style79 3 2" xfId="3840" xr:uid="{00000000-0005-0000-0000-0000DF1D0000}"/>
    <cellStyle name="style79 3 2 2" xfId="7224" xr:uid="{00000000-0005-0000-0000-0000E01D0000}"/>
    <cellStyle name="style79 3 3" xfId="5509" xr:uid="{00000000-0005-0000-0000-0000E11D0000}"/>
    <cellStyle name="style79 4" xfId="2212" xr:uid="{00000000-0005-0000-0000-0000E21D0000}"/>
    <cellStyle name="style79 4 2" xfId="3927" xr:uid="{00000000-0005-0000-0000-0000E31D0000}"/>
    <cellStyle name="style79 4 2 2" xfId="7311" xr:uid="{00000000-0005-0000-0000-0000E41D0000}"/>
    <cellStyle name="style79 4 3" xfId="5596" xr:uid="{00000000-0005-0000-0000-0000E51D0000}"/>
    <cellStyle name="style79 5" xfId="2508" xr:uid="{00000000-0005-0000-0000-0000E61D0000}"/>
    <cellStyle name="style79 5 2" xfId="4223" xr:uid="{00000000-0005-0000-0000-0000E71D0000}"/>
    <cellStyle name="style79 5 2 2" xfId="7607" xr:uid="{00000000-0005-0000-0000-0000E81D0000}"/>
    <cellStyle name="style79 5 3" xfId="5892" xr:uid="{00000000-0005-0000-0000-0000E91D0000}"/>
    <cellStyle name="style79 6" xfId="2969" xr:uid="{00000000-0005-0000-0000-0000EA1D0000}"/>
    <cellStyle name="style79 6 2" xfId="6353" xr:uid="{00000000-0005-0000-0000-0000EB1D0000}"/>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3" xfId="6072" xr:uid="{00000000-0005-0000-0000-0000F31D0000}"/>
    <cellStyle name="style8 2 3" xfId="3183" xr:uid="{00000000-0005-0000-0000-0000F41D0000}"/>
    <cellStyle name="style8 2 3 2" xfId="6567" xr:uid="{00000000-0005-0000-0000-0000F51D0000}"/>
    <cellStyle name="style8 2 4" xfId="4852" xr:uid="{00000000-0005-0000-0000-0000F61D0000}"/>
    <cellStyle name="style8 3" xfId="1985" xr:uid="{00000000-0005-0000-0000-0000F71D0000}"/>
    <cellStyle name="style8 3 2" xfId="3700" xr:uid="{00000000-0005-0000-0000-0000F81D0000}"/>
    <cellStyle name="style8 3 2 2" xfId="7084" xr:uid="{00000000-0005-0000-0000-0000F91D0000}"/>
    <cellStyle name="style8 3 3" xfId="5369" xr:uid="{00000000-0005-0000-0000-0000FA1D0000}"/>
    <cellStyle name="style8 4" xfId="1738" xr:uid="{00000000-0005-0000-0000-0000FB1D0000}"/>
    <cellStyle name="style8 4 2" xfId="3453" xr:uid="{00000000-0005-0000-0000-0000FC1D0000}"/>
    <cellStyle name="style8 4 2 2" xfId="6837" xr:uid="{00000000-0005-0000-0000-0000FD1D0000}"/>
    <cellStyle name="style8 4 3" xfId="5122" xr:uid="{00000000-0005-0000-0000-0000FE1D0000}"/>
    <cellStyle name="style8 5" xfId="2410" xr:uid="{00000000-0005-0000-0000-0000FF1D0000}"/>
    <cellStyle name="style8 5 2" xfId="4125" xr:uid="{00000000-0005-0000-0000-0000001E0000}"/>
    <cellStyle name="style8 5 2 2" xfId="7509" xr:uid="{00000000-0005-0000-0000-0000011E0000}"/>
    <cellStyle name="style8 5 3" xfId="5794" xr:uid="{00000000-0005-0000-0000-0000021E0000}"/>
    <cellStyle name="style8 6" xfId="2970" xr:uid="{00000000-0005-0000-0000-0000031E0000}"/>
    <cellStyle name="style8 6 2" xfId="6354" xr:uid="{00000000-0005-0000-0000-0000041E0000}"/>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3" xfId="6073" xr:uid="{00000000-0005-0000-0000-00000C1E0000}"/>
    <cellStyle name="style80 2 3" xfId="3184" xr:uid="{00000000-0005-0000-0000-00000D1E0000}"/>
    <cellStyle name="style80 2 3 2" xfId="6568" xr:uid="{00000000-0005-0000-0000-00000E1E0000}"/>
    <cellStyle name="style80 2 4" xfId="4853" xr:uid="{00000000-0005-0000-0000-00000F1E0000}"/>
    <cellStyle name="style80 3" xfId="2126" xr:uid="{00000000-0005-0000-0000-0000101E0000}"/>
    <cellStyle name="style80 3 2" xfId="3841" xr:uid="{00000000-0005-0000-0000-0000111E0000}"/>
    <cellStyle name="style80 3 2 2" xfId="7225" xr:uid="{00000000-0005-0000-0000-0000121E0000}"/>
    <cellStyle name="style80 3 3" xfId="5510" xr:uid="{00000000-0005-0000-0000-0000131E0000}"/>
    <cellStyle name="style80 4" xfId="1721" xr:uid="{00000000-0005-0000-0000-0000141E0000}"/>
    <cellStyle name="style80 4 2" xfId="3436" xr:uid="{00000000-0005-0000-0000-0000151E0000}"/>
    <cellStyle name="style80 4 2 2" xfId="6820" xr:uid="{00000000-0005-0000-0000-0000161E0000}"/>
    <cellStyle name="style80 4 3" xfId="5105" xr:uid="{00000000-0005-0000-0000-0000171E0000}"/>
    <cellStyle name="style80 5" xfId="2509" xr:uid="{00000000-0005-0000-0000-0000181E0000}"/>
    <cellStyle name="style80 5 2" xfId="4224" xr:uid="{00000000-0005-0000-0000-0000191E0000}"/>
    <cellStyle name="style80 5 2 2" xfId="7608" xr:uid="{00000000-0005-0000-0000-00001A1E0000}"/>
    <cellStyle name="style80 5 3" xfId="5893" xr:uid="{00000000-0005-0000-0000-00001B1E0000}"/>
    <cellStyle name="style80 6" xfId="2971" xr:uid="{00000000-0005-0000-0000-00001C1E0000}"/>
    <cellStyle name="style80 6 2" xfId="6355" xr:uid="{00000000-0005-0000-0000-00001D1E0000}"/>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3" xfId="6074" xr:uid="{00000000-0005-0000-0000-0000251E0000}"/>
    <cellStyle name="style81 2 3" xfId="3185" xr:uid="{00000000-0005-0000-0000-0000261E0000}"/>
    <cellStyle name="style81 2 3 2" xfId="6569" xr:uid="{00000000-0005-0000-0000-0000271E0000}"/>
    <cellStyle name="style81 2 4" xfId="4854" xr:uid="{00000000-0005-0000-0000-0000281E0000}"/>
    <cellStyle name="style81 3" xfId="2097" xr:uid="{00000000-0005-0000-0000-0000291E0000}"/>
    <cellStyle name="style81 3 2" xfId="3812" xr:uid="{00000000-0005-0000-0000-00002A1E0000}"/>
    <cellStyle name="style81 3 2 2" xfId="7196" xr:uid="{00000000-0005-0000-0000-00002B1E0000}"/>
    <cellStyle name="style81 3 3" xfId="5481" xr:uid="{00000000-0005-0000-0000-00002C1E0000}"/>
    <cellStyle name="style81 4" xfId="1490" xr:uid="{00000000-0005-0000-0000-00002D1E0000}"/>
    <cellStyle name="style81 4 2" xfId="3205" xr:uid="{00000000-0005-0000-0000-00002E1E0000}"/>
    <cellStyle name="style81 4 2 2" xfId="6589" xr:uid="{00000000-0005-0000-0000-00002F1E0000}"/>
    <cellStyle name="style81 4 3" xfId="4874" xr:uid="{00000000-0005-0000-0000-0000301E0000}"/>
    <cellStyle name="style81 5" xfId="2411" xr:uid="{00000000-0005-0000-0000-0000311E0000}"/>
    <cellStyle name="style81 5 2" xfId="4126" xr:uid="{00000000-0005-0000-0000-0000321E0000}"/>
    <cellStyle name="style81 5 2 2" xfId="7510" xr:uid="{00000000-0005-0000-0000-0000331E0000}"/>
    <cellStyle name="style81 5 3" xfId="5795" xr:uid="{00000000-0005-0000-0000-0000341E0000}"/>
    <cellStyle name="style81 6" xfId="2972" xr:uid="{00000000-0005-0000-0000-0000351E0000}"/>
    <cellStyle name="style81 6 2" xfId="6356" xr:uid="{00000000-0005-0000-0000-0000361E0000}"/>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3" xfId="6075" xr:uid="{00000000-0005-0000-0000-00003E1E0000}"/>
    <cellStyle name="style82 2 3" xfId="3186" xr:uid="{00000000-0005-0000-0000-00003F1E0000}"/>
    <cellStyle name="style82 2 3 2" xfId="6570" xr:uid="{00000000-0005-0000-0000-0000401E0000}"/>
    <cellStyle name="style82 2 4" xfId="4855" xr:uid="{00000000-0005-0000-0000-0000411E0000}"/>
    <cellStyle name="style82 3" xfId="2127" xr:uid="{00000000-0005-0000-0000-0000421E0000}"/>
    <cellStyle name="style82 3 2" xfId="3842" xr:uid="{00000000-0005-0000-0000-0000431E0000}"/>
    <cellStyle name="style82 3 2 2" xfId="7226" xr:uid="{00000000-0005-0000-0000-0000441E0000}"/>
    <cellStyle name="style82 3 3" xfId="5511" xr:uid="{00000000-0005-0000-0000-0000451E0000}"/>
    <cellStyle name="style82 4" xfId="1558" xr:uid="{00000000-0005-0000-0000-0000461E0000}"/>
    <cellStyle name="style82 4 2" xfId="3273" xr:uid="{00000000-0005-0000-0000-0000471E0000}"/>
    <cellStyle name="style82 4 2 2" xfId="6657" xr:uid="{00000000-0005-0000-0000-0000481E0000}"/>
    <cellStyle name="style82 4 3" xfId="4942" xr:uid="{00000000-0005-0000-0000-0000491E0000}"/>
    <cellStyle name="style82 5" xfId="2510" xr:uid="{00000000-0005-0000-0000-00004A1E0000}"/>
    <cellStyle name="style82 5 2" xfId="4225" xr:uid="{00000000-0005-0000-0000-00004B1E0000}"/>
    <cellStyle name="style82 5 2 2" xfId="7609" xr:uid="{00000000-0005-0000-0000-00004C1E0000}"/>
    <cellStyle name="style82 5 3" xfId="5894" xr:uid="{00000000-0005-0000-0000-00004D1E0000}"/>
    <cellStyle name="style82 6" xfId="2973" xr:uid="{00000000-0005-0000-0000-00004E1E0000}"/>
    <cellStyle name="style82 6 2" xfId="6357" xr:uid="{00000000-0005-0000-0000-00004F1E0000}"/>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3" xfId="6076" xr:uid="{00000000-0005-0000-0000-0000571E0000}"/>
    <cellStyle name="style83 2 3" xfId="3187" xr:uid="{00000000-0005-0000-0000-0000581E0000}"/>
    <cellStyle name="style83 2 3 2" xfId="6571" xr:uid="{00000000-0005-0000-0000-0000591E0000}"/>
    <cellStyle name="style83 2 4" xfId="4856" xr:uid="{00000000-0005-0000-0000-00005A1E0000}"/>
    <cellStyle name="style83 3" xfId="1986" xr:uid="{00000000-0005-0000-0000-00005B1E0000}"/>
    <cellStyle name="style83 3 2" xfId="3701" xr:uid="{00000000-0005-0000-0000-00005C1E0000}"/>
    <cellStyle name="style83 3 2 2" xfId="7085" xr:uid="{00000000-0005-0000-0000-00005D1E0000}"/>
    <cellStyle name="style83 3 3" xfId="5370" xr:uid="{00000000-0005-0000-0000-00005E1E0000}"/>
    <cellStyle name="style83 4" xfId="1666" xr:uid="{00000000-0005-0000-0000-00005F1E0000}"/>
    <cellStyle name="style83 4 2" xfId="3381" xr:uid="{00000000-0005-0000-0000-0000601E0000}"/>
    <cellStyle name="style83 4 2 2" xfId="6765" xr:uid="{00000000-0005-0000-0000-0000611E0000}"/>
    <cellStyle name="style83 4 3" xfId="5050" xr:uid="{00000000-0005-0000-0000-0000621E0000}"/>
    <cellStyle name="style83 5" xfId="2412" xr:uid="{00000000-0005-0000-0000-0000631E0000}"/>
    <cellStyle name="style83 5 2" xfId="4127" xr:uid="{00000000-0005-0000-0000-0000641E0000}"/>
    <cellStyle name="style83 5 2 2" xfId="7511" xr:uid="{00000000-0005-0000-0000-0000651E0000}"/>
    <cellStyle name="style83 5 3" xfId="5796" xr:uid="{00000000-0005-0000-0000-0000661E0000}"/>
    <cellStyle name="style83 6" xfId="2974" xr:uid="{00000000-0005-0000-0000-0000671E0000}"/>
    <cellStyle name="style83 6 2" xfId="6358" xr:uid="{00000000-0005-0000-0000-0000681E000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3" xfId="6077" xr:uid="{00000000-0005-0000-0000-0000701E0000}"/>
    <cellStyle name="style84 2 3" xfId="3188" xr:uid="{00000000-0005-0000-0000-0000711E0000}"/>
    <cellStyle name="style84 2 3 2" xfId="6572" xr:uid="{00000000-0005-0000-0000-0000721E0000}"/>
    <cellStyle name="style84 2 4" xfId="4857" xr:uid="{00000000-0005-0000-0000-0000731E0000}"/>
    <cellStyle name="style84 3" xfId="2128" xr:uid="{00000000-0005-0000-0000-0000741E0000}"/>
    <cellStyle name="style84 3 2" xfId="3843" xr:uid="{00000000-0005-0000-0000-0000751E0000}"/>
    <cellStyle name="style84 3 2 2" xfId="7227" xr:uid="{00000000-0005-0000-0000-0000761E0000}"/>
    <cellStyle name="style84 3 3" xfId="5512" xr:uid="{00000000-0005-0000-0000-0000771E0000}"/>
    <cellStyle name="style84 4" xfId="2164" xr:uid="{00000000-0005-0000-0000-0000781E0000}"/>
    <cellStyle name="style84 4 2" xfId="3879" xr:uid="{00000000-0005-0000-0000-0000791E0000}"/>
    <cellStyle name="style84 4 2 2" xfId="7263" xr:uid="{00000000-0005-0000-0000-00007A1E0000}"/>
    <cellStyle name="style84 4 3" xfId="5548" xr:uid="{00000000-0005-0000-0000-00007B1E0000}"/>
    <cellStyle name="style84 5" xfId="2511" xr:uid="{00000000-0005-0000-0000-00007C1E0000}"/>
    <cellStyle name="style84 5 2" xfId="4226" xr:uid="{00000000-0005-0000-0000-00007D1E0000}"/>
    <cellStyle name="style84 5 2 2" xfId="7610" xr:uid="{00000000-0005-0000-0000-00007E1E0000}"/>
    <cellStyle name="style84 5 3" xfId="5895" xr:uid="{00000000-0005-0000-0000-00007F1E0000}"/>
    <cellStyle name="style84 6" xfId="2975" xr:uid="{00000000-0005-0000-0000-0000801E0000}"/>
    <cellStyle name="style84 6 2" xfId="6359" xr:uid="{00000000-0005-0000-0000-0000811E0000}"/>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3" xfId="6078" xr:uid="{00000000-0005-0000-0000-0000891E0000}"/>
    <cellStyle name="style85 2 3" xfId="3189" xr:uid="{00000000-0005-0000-0000-00008A1E0000}"/>
    <cellStyle name="style85 2 3 2" xfId="6573" xr:uid="{00000000-0005-0000-0000-00008B1E0000}"/>
    <cellStyle name="style85 2 4" xfId="4858" xr:uid="{00000000-0005-0000-0000-00008C1E0000}"/>
    <cellStyle name="style85 3" xfId="2098" xr:uid="{00000000-0005-0000-0000-00008D1E0000}"/>
    <cellStyle name="style85 3 2" xfId="3813" xr:uid="{00000000-0005-0000-0000-00008E1E0000}"/>
    <cellStyle name="style85 3 2 2" xfId="7197" xr:uid="{00000000-0005-0000-0000-00008F1E0000}"/>
    <cellStyle name="style85 3 3" xfId="5482" xr:uid="{00000000-0005-0000-0000-0000901E0000}"/>
    <cellStyle name="style85 4" xfId="2191" xr:uid="{00000000-0005-0000-0000-0000911E0000}"/>
    <cellStyle name="style85 4 2" xfId="3906" xr:uid="{00000000-0005-0000-0000-0000921E0000}"/>
    <cellStyle name="style85 4 2 2" xfId="7290" xr:uid="{00000000-0005-0000-0000-0000931E0000}"/>
    <cellStyle name="style85 4 3" xfId="5575" xr:uid="{00000000-0005-0000-0000-0000941E0000}"/>
    <cellStyle name="style85 5" xfId="2413" xr:uid="{00000000-0005-0000-0000-0000951E0000}"/>
    <cellStyle name="style85 5 2" xfId="4128" xr:uid="{00000000-0005-0000-0000-0000961E0000}"/>
    <cellStyle name="style85 5 2 2" xfId="7512" xr:uid="{00000000-0005-0000-0000-0000971E0000}"/>
    <cellStyle name="style85 5 3" xfId="5797" xr:uid="{00000000-0005-0000-0000-0000981E0000}"/>
    <cellStyle name="style85 6" xfId="2976" xr:uid="{00000000-0005-0000-0000-0000991E0000}"/>
    <cellStyle name="style85 6 2" xfId="6360" xr:uid="{00000000-0005-0000-0000-00009A1E0000}"/>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3" xfId="6079" xr:uid="{00000000-0005-0000-0000-0000A21E0000}"/>
    <cellStyle name="style86 2 3" xfId="3190" xr:uid="{00000000-0005-0000-0000-0000A31E0000}"/>
    <cellStyle name="style86 2 3 2" xfId="6574" xr:uid="{00000000-0005-0000-0000-0000A41E0000}"/>
    <cellStyle name="style86 2 4" xfId="4859" xr:uid="{00000000-0005-0000-0000-0000A51E0000}"/>
    <cellStyle name="style86 3" xfId="2129" xr:uid="{00000000-0005-0000-0000-0000A61E0000}"/>
    <cellStyle name="style86 3 2" xfId="3844" xr:uid="{00000000-0005-0000-0000-0000A71E0000}"/>
    <cellStyle name="style86 3 2 2" xfId="7228" xr:uid="{00000000-0005-0000-0000-0000A81E0000}"/>
    <cellStyle name="style86 3 3" xfId="5513" xr:uid="{00000000-0005-0000-0000-0000A91E0000}"/>
    <cellStyle name="style86 4" xfId="2213" xr:uid="{00000000-0005-0000-0000-0000AA1E0000}"/>
    <cellStyle name="style86 4 2" xfId="3928" xr:uid="{00000000-0005-0000-0000-0000AB1E0000}"/>
    <cellStyle name="style86 4 2 2" xfId="7312" xr:uid="{00000000-0005-0000-0000-0000AC1E0000}"/>
    <cellStyle name="style86 4 3" xfId="5597" xr:uid="{00000000-0005-0000-0000-0000AD1E0000}"/>
    <cellStyle name="style86 5" xfId="2512" xr:uid="{00000000-0005-0000-0000-0000AE1E0000}"/>
    <cellStyle name="style86 5 2" xfId="4227" xr:uid="{00000000-0005-0000-0000-0000AF1E0000}"/>
    <cellStyle name="style86 5 2 2" xfId="7611" xr:uid="{00000000-0005-0000-0000-0000B01E0000}"/>
    <cellStyle name="style86 5 3" xfId="5896" xr:uid="{00000000-0005-0000-0000-0000B11E0000}"/>
    <cellStyle name="style86 6" xfId="2977" xr:uid="{00000000-0005-0000-0000-0000B21E0000}"/>
    <cellStyle name="style86 6 2" xfId="6361" xr:uid="{00000000-0005-0000-0000-0000B31E0000}"/>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3" xfId="6080" xr:uid="{00000000-0005-0000-0000-0000BB1E0000}"/>
    <cellStyle name="style87 2 3" xfId="3191" xr:uid="{00000000-0005-0000-0000-0000BC1E0000}"/>
    <cellStyle name="style87 2 3 2" xfId="6575" xr:uid="{00000000-0005-0000-0000-0000BD1E0000}"/>
    <cellStyle name="style87 2 4" xfId="4860" xr:uid="{00000000-0005-0000-0000-0000BE1E0000}"/>
    <cellStyle name="style87 3" xfId="1987" xr:uid="{00000000-0005-0000-0000-0000BF1E0000}"/>
    <cellStyle name="style87 3 2" xfId="3702" xr:uid="{00000000-0005-0000-0000-0000C01E0000}"/>
    <cellStyle name="style87 3 2 2" xfId="7086" xr:uid="{00000000-0005-0000-0000-0000C11E0000}"/>
    <cellStyle name="style87 3 3" xfId="5371" xr:uid="{00000000-0005-0000-0000-0000C21E0000}"/>
    <cellStyle name="style87 4" xfId="1587" xr:uid="{00000000-0005-0000-0000-0000C31E0000}"/>
    <cellStyle name="style87 4 2" xfId="3302" xr:uid="{00000000-0005-0000-0000-0000C41E0000}"/>
    <cellStyle name="style87 4 2 2" xfId="6686" xr:uid="{00000000-0005-0000-0000-0000C51E0000}"/>
    <cellStyle name="style87 4 3" xfId="4971" xr:uid="{00000000-0005-0000-0000-0000C61E0000}"/>
    <cellStyle name="style87 5" xfId="2414" xr:uid="{00000000-0005-0000-0000-0000C71E0000}"/>
    <cellStyle name="style87 5 2" xfId="4129" xr:uid="{00000000-0005-0000-0000-0000C81E0000}"/>
    <cellStyle name="style87 5 2 2" xfId="7513" xr:uid="{00000000-0005-0000-0000-0000C91E0000}"/>
    <cellStyle name="style87 5 3" xfId="5798" xr:uid="{00000000-0005-0000-0000-0000CA1E0000}"/>
    <cellStyle name="style87 6" xfId="2978" xr:uid="{00000000-0005-0000-0000-0000CB1E0000}"/>
    <cellStyle name="style87 6 2" xfId="6362" xr:uid="{00000000-0005-0000-0000-0000CC1E0000}"/>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3" xfId="6081" xr:uid="{00000000-0005-0000-0000-0000D41E0000}"/>
    <cellStyle name="style88 2 3" xfId="3192" xr:uid="{00000000-0005-0000-0000-0000D51E0000}"/>
    <cellStyle name="style88 2 3 2" xfId="6576" xr:uid="{00000000-0005-0000-0000-0000D61E0000}"/>
    <cellStyle name="style88 2 4" xfId="4861" xr:uid="{00000000-0005-0000-0000-0000D71E0000}"/>
    <cellStyle name="style88 3" xfId="2130" xr:uid="{00000000-0005-0000-0000-0000D81E0000}"/>
    <cellStyle name="style88 3 2" xfId="3845" xr:uid="{00000000-0005-0000-0000-0000D91E0000}"/>
    <cellStyle name="style88 3 2 2" xfId="7229" xr:uid="{00000000-0005-0000-0000-0000DA1E0000}"/>
    <cellStyle name="style88 3 3" xfId="5514" xr:uid="{00000000-0005-0000-0000-0000DB1E0000}"/>
    <cellStyle name="style88 4" xfId="1648" xr:uid="{00000000-0005-0000-0000-0000DC1E0000}"/>
    <cellStyle name="style88 4 2" xfId="3363" xr:uid="{00000000-0005-0000-0000-0000DD1E0000}"/>
    <cellStyle name="style88 4 2 2" xfId="6747" xr:uid="{00000000-0005-0000-0000-0000DE1E0000}"/>
    <cellStyle name="style88 4 3" xfId="5032" xr:uid="{00000000-0005-0000-0000-0000DF1E0000}"/>
    <cellStyle name="style88 5" xfId="2513" xr:uid="{00000000-0005-0000-0000-0000E01E0000}"/>
    <cellStyle name="style88 5 2" xfId="4228" xr:uid="{00000000-0005-0000-0000-0000E11E0000}"/>
    <cellStyle name="style88 5 2 2" xfId="7612" xr:uid="{00000000-0005-0000-0000-0000E21E0000}"/>
    <cellStyle name="style88 5 3" xfId="5897" xr:uid="{00000000-0005-0000-0000-0000E31E0000}"/>
    <cellStyle name="style88 6" xfId="2979" xr:uid="{00000000-0005-0000-0000-0000E41E0000}"/>
    <cellStyle name="style88 6 2" xfId="6363" xr:uid="{00000000-0005-0000-0000-0000E51E0000}"/>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3" xfId="6082" xr:uid="{00000000-0005-0000-0000-0000ED1E0000}"/>
    <cellStyle name="style89 2 3" xfId="3193" xr:uid="{00000000-0005-0000-0000-0000EE1E0000}"/>
    <cellStyle name="style89 2 3 2" xfId="6577" xr:uid="{00000000-0005-0000-0000-0000EF1E0000}"/>
    <cellStyle name="style89 2 4" xfId="4862" xr:uid="{00000000-0005-0000-0000-0000F01E0000}"/>
    <cellStyle name="style89 3" xfId="2099" xr:uid="{00000000-0005-0000-0000-0000F11E0000}"/>
    <cellStyle name="style89 3 2" xfId="3814" xr:uid="{00000000-0005-0000-0000-0000F21E0000}"/>
    <cellStyle name="style89 3 2 2" xfId="7198" xr:uid="{00000000-0005-0000-0000-0000F31E0000}"/>
    <cellStyle name="style89 3 3" xfId="5483" xr:uid="{00000000-0005-0000-0000-0000F41E0000}"/>
    <cellStyle name="style89 4" xfId="1714" xr:uid="{00000000-0005-0000-0000-0000F51E0000}"/>
    <cellStyle name="style89 4 2" xfId="3429" xr:uid="{00000000-0005-0000-0000-0000F61E0000}"/>
    <cellStyle name="style89 4 2 2" xfId="6813" xr:uid="{00000000-0005-0000-0000-0000F71E0000}"/>
    <cellStyle name="style89 4 3" xfId="5098" xr:uid="{00000000-0005-0000-0000-0000F81E0000}"/>
    <cellStyle name="style89 5" xfId="2415" xr:uid="{00000000-0005-0000-0000-0000F91E0000}"/>
    <cellStyle name="style89 5 2" xfId="4130" xr:uid="{00000000-0005-0000-0000-0000FA1E0000}"/>
    <cellStyle name="style89 5 2 2" xfId="7514" xr:uid="{00000000-0005-0000-0000-0000FB1E0000}"/>
    <cellStyle name="style89 5 3" xfId="5799" xr:uid="{00000000-0005-0000-0000-0000FC1E0000}"/>
    <cellStyle name="style89 6" xfId="2980" xr:uid="{00000000-0005-0000-0000-0000FD1E0000}"/>
    <cellStyle name="style89 6 2" xfId="6364" xr:uid="{00000000-0005-0000-0000-0000FE1E0000}"/>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3" xfId="6083" xr:uid="{00000000-0005-0000-0000-0000061F0000}"/>
    <cellStyle name="style9 2 3" xfId="3194" xr:uid="{00000000-0005-0000-0000-0000071F0000}"/>
    <cellStyle name="style9 2 3 2" xfId="6578" xr:uid="{00000000-0005-0000-0000-0000081F0000}"/>
    <cellStyle name="style9 2 4" xfId="4863" xr:uid="{00000000-0005-0000-0000-0000091F0000}"/>
    <cellStyle name="style9 3" xfId="2131" xr:uid="{00000000-0005-0000-0000-00000A1F0000}"/>
    <cellStyle name="style9 3 2" xfId="3846" xr:uid="{00000000-0005-0000-0000-00000B1F0000}"/>
    <cellStyle name="style9 3 2 2" xfId="7230" xr:uid="{00000000-0005-0000-0000-00000C1F0000}"/>
    <cellStyle name="style9 3 3" xfId="5515" xr:uid="{00000000-0005-0000-0000-00000D1F0000}"/>
    <cellStyle name="style9 4" xfId="1607" xr:uid="{00000000-0005-0000-0000-00000E1F0000}"/>
    <cellStyle name="style9 4 2" xfId="3322" xr:uid="{00000000-0005-0000-0000-00000F1F0000}"/>
    <cellStyle name="style9 4 2 2" xfId="6706" xr:uid="{00000000-0005-0000-0000-0000101F0000}"/>
    <cellStyle name="style9 4 3" xfId="4991" xr:uid="{00000000-0005-0000-0000-0000111F0000}"/>
    <cellStyle name="style9 5" xfId="2514" xr:uid="{00000000-0005-0000-0000-0000121F0000}"/>
    <cellStyle name="style9 5 2" xfId="4229" xr:uid="{00000000-0005-0000-0000-0000131F0000}"/>
    <cellStyle name="style9 5 2 2" xfId="7613" xr:uid="{00000000-0005-0000-0000-0000141F0000}"/>
    <cellStyle name="style9 5 3" xfId="5898" xr:uid="{00000000-0005-0000-0000-0000151F0000}"/>
    <cellStyle name="style9 6" xfId="2981" xr:uid="{00000000-0005-0000-0000-0000161F0000}"/>
    <cellStyle name="style9 6 2" xfId="6365" xr:uid="{00000000-0005-0000-0000-0000171F0000}"/>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3" xfId="6084" xr:uid="{00000000-0005-0000-0000-00001F1F0000}"/>
    <cellStyle name="style90 2 3" xfId="3195" xr:uid="{00000000-0005-0000-0000-0000201F0000}"/>
    <cellStyle name="style90 2 3 2" xfId="6579" xr:uid="{00000000-0005-0000-0000-0000211F0000}"/>
    <cellStyle name="style90 2 4" xfId="4864" xr:uid="{00000000-0005-0000-0000-0000221F0000}"/>
    <cellStyle name="style90 3" xfId="1988" xr:uid="{00000000-0005-0000-0000-0000231F0000}"/>
    <cellStyle name="style90 3 2" xfId="3703" xr:uid="{00000000-0005-0000-0000-0000241F0000}"/>
    <cellStyle name="style90 3 2 2" xfId="7087" xr:uid="{00000000-0005-0000-0000-0000251F0000}"/>
    <cellStyle name="style90 3 3" xfId="5372" xr:uid="{00000000-0005-0000-0000-0000261F0000}"/>
    <cellStyle name="style90 4" xfId="1514" xr:uid="{00000000-0005-0000-0000-0000271F0000}"/>
    <cellStyle name="style90 4 2" xfId="3229" xr:uid="{00000000-0005-0000-0000-0000281F0000}"/>
    <cellStyle name="style90 4 2 2" xfId="6613" xr:uid="{00000000-0005-0000-0000-0000291F0000}"/>
    <cellStyle name="style90 4 3" xfId="4898" xr:uid="{00000000-0005-0000-0000-00002A1F0000}"/>
    <cellStyle name="style90 5" xfId="2416" xr:uid="{00000000-0005-0000-0000-00002B1F0000}"/>
    <cellStyle name="style90 5 2" xfId="4131" xr:uid="{00000000-0005-0000-0000-00002C1F0000}"/>
    <cellStyle name="style90 5 2 2" xfId="7515" xr:uid="{00000000-0005-0000-0000-00002D1F0000}"/>
    <cellStyle name="style90 5 3" xfId="5800" xr:uid="{00000000-0005-0000-0000-00002E1F0000}"/>
    <cellStyle name="style90 6" xfId="2982" xr:uid="{00000000-0005-0000-0000-00002F1F0000}"/>
    <cellStyle name="style90 6 2" xfId="6366" xr:uid="{00000000-0005-0000-0000-0000301F0000}"/>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3" xfId="6085" xr:uid="{00000000-0005-0000-0000-0000381F0000}"/>
    <cellStyle name="style91 2 3" xfId="3196" xr:uid="{00000000-0005-0000-0000-0000391F0000}"/>
    <cellStyle name="style91 2 3 2" xfId="6580" xr:uid="{00000000-0005-0000-0000-00003A1F0000}"/>
    <cellStyle name="style91 2 4" xfId="4865" xr:uid="{00000000-0005-0000-0000-00003B1F0000}"/>
    <cellStyle name="style91 3" xfId="2132" xr:uid="{00000000-0005-0000-0000-00003C1F0000}"/>
    <cellStyle name="style91 3 2" xfId="3847" xr:uid="{00000000-0005-0000-0000-00003D1F0000}"/>
    <cellStyle name="style91 3 2 2" xfId="7231" xr:uid="{00000000-0005-0000-0000-00003E1F0000}"/>
    <cellStyle name="style91 3 3" xfId="5516" xr:uid="{00000000-0005-0000-0000-00003F1F0000}"/>
    <cellStyle name="style91 4" xfId="2165" xr:uid="{00000000-0005-0000-0000-0000401F0000}"/>
    <cellStyle name="style91 4 2" xfId="3880" xr:uid="{00000000-0005-0000-0000-0000411F0000}"/>
    <cellStyle name="style91 4 2 2" xfId="7264" xr:uid="{00000000-0005-0000-0000-0000421F0000}"/>
    <cellStyle name="style91 4 3" xfId="5549" xr:uid="{00000000-0005-0000-0000-0000431F0000}"/>
    <cellStyle name="style91 5" xfId="2515" xr:uid="{00000000-0005-0000-0000-0000441F0000}"/>
    <cellStyle name="style91 5 2" xfId="4230" xr:uid="{00000000-0005-0000-0000-0000451F0000}"/>
    <cellStyle name="style91 5 2 2" xfId="7614" xr:uid="{00000000-0005-0000-0000-0000461F0000}"/>
    <cellStyle name="style91 5 3" xfId="5899" xr:uid="{00000000-0005-0000-0000-0000471F0000}"/>
    <cellStyle name="style91 6" xfId="2983" xr:uid="{00000000-0005-0000-0000-0000481F0000}"/>
    <cellStyle name="style91 6 2" xfId="6367" xr:uid="{00000000-0005-0000-0000-0000491F0000}"/>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3" xfId="6086" xr:uid="{00000000-0005-0000-0000-0000511F0000}"/>
    <cellStyle name="style92 2 3" xfId="3197" xr:uid="{00000000-0005-0000-0000-0000521F0000}"/>
    <cellStyle name="style92 2 3 2" xfId="6581" xr:uid="{00000000-0005-0000-0000-0000531F0000}"/>
    <cellStyle name="style92 2 4" xfId="4866" xr:uid="{00000000-0005-0000-0000-0000541F0000}"/>
    <cellStyle name="style92 3" xfId="2100" xr:uid="{00000000-0005-0000-0000-0000551F0000}"/>
    <cellStyle name="style92 3 2" xfId="3815" xr:uid="{00000000-0005-0000-0000-0000561F0000}"/>
    <cellStyle name="style92 3 2 2" xfId="7199" xr:uid="{00000000-0005-0000-0000-0000571F0000}"/>
    <cellStyle name="style92 3 3" xfId="5484" xr:uid="{00000000-0005-0000-0000-0000581F0000}"/>
    <cellStyle name="style92 4" xfId="2192" xr:uid="{00000000-0005-0000-0000-0000591F0000}"/>
    <cellStyle name="style92 4 2" xfId="3907" xr:uid="{00000000-0005-0000-0000-00005A1F0000}"/>
    <cellStyle name="style92 4 2 2" xfId="7291" xr:uid="{00000000-0005-0000-0000-00005B1F0000}"/>
    <cellStyle name="style92 4 3" xfId="5576" xr:uid="{00000000-0005-0000-0000-00005C1F0000}"/>
    <cellStyle name="style92 5" xfId="2417" xr:uid="{00000000-0005-0000-0000-00005D1F0000}"/>
    <cellStyle name="style92 5 2" xfId="4132" xr:uid="{00000000-0005-0000-0000-00005E1F0000}"/>
    <cellStyle name="style92 5 2 2" xfId="7516" xr:uid="{00000000-0005-0000-0000-00005F1F0000}"/>
    <cellStyle name="style92 5 3" xfId="5801" xr:uid="{00000000-0005-0000-0000-0000601F0000}"/>
    <cellStyle name="style92 6" xfId="2984" xr:uid="{00000000-0005-0000-0000-0000611F0000}"/>
    <cellStyle name="style92 6 2" xfId="6368" xr:uid="{00000000-0005-0000-0000-0000621F0000}"/>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3" xfId="6087" xr:uid="{00000000-0005-0000-0000-00006A1F0000}"/>
    <cellStyle name="style93 2 3" xfId="3198" xr:uid="{00000000-0005-0000-0000-00006B1F0000}"/>
    <cellStyle name="style93 2 3 2" xfId="6582" xr:uid="{00000000-0005-0000-0000-00006C1F0000}"/>
    <cellStyle name="style93 2 4" xfId="4867" xr:uid="{00000000-0005-0000-0000-00006D1F0000}"/>
    <cellStyle name="style93 3" xfId="2133" xr:uid="{00000000-0005-0000-0000-00006E1F0000}"/>
    <cellStyle name="style93 3 2" xfId="3848" xr:uid="{00000000-0005-0000-0000-00006F1F0000}"/>
    <cellStyle name="style93 3 2 2" xfId="7232" xr:uid="{00000000-0005-0000-0000-0000701F0000}"/>
    <cellStyle name="style93 3 3" xfId="5517" xr:uid="{00000000-0005-0000-0000-0000711F0000}"/>
    <cellStyle name="style93 4" xfId="2214" xr:uid="{00000000-0005-0000-0000-0000721F0000}"/>
    <cellStyle name="style93 4 2" xfId="3929" xr:uid="{00000000-0005-0000-0000-0000731F0000}"/>
    <cellStyle name="style93 4 2 2" xfId="7313" xr:uid="{00000000-0005-0000-0000-0000741F0000}"/>
    <cellStyle name="style93 4 3" xfId="5598" xr:uid="{00000000-0005-0000-0000-0000751F0000}"/>
    <cellStyle name="style93 5" xfId="2516" xr:uid="{00000000-0005-0000-0000-0000761F0000}"/>
    <cellStyle name="style93 5 2" xfId="4231" xr:uid="{00000000-0005-0000-0000-0000771F0000}"/>
    <cellStyle name="style93 5 2 2" xfId="7615" xr:uid="{00000000-0005-0000-0000-0000781F0000}"/>
    <cellStyle name="style93 5 3" xfId="5900" xr:uid="{00000000-0005-0000-0000-0000791F0000}"/>
    <cellStyle name="style93 6" xfId="2985" xr:uid="{00000000-0005-0000-0000-00007A1F0000}"/>
    <cellStyle name="style93 6 2" xfId="6369" xr:uid="{00000000-0005-0000-0000-00007B1F0000}"/>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3" xfId="6088" xr:uid="{00000000-0005-0000-0000-0000831F0000}"/>
    <cellStyle name="style94 2 3" xfId="3199" xr:uid="{00000000-0005-0000-0000-0000841F0000}"/>
    <cellStyle name="style94 2 3 2" xfId="6583" xr:uid="{00000000-0005-0000-0000-0000851F0000}"/>
    <cellStyle name="style94 2 4" xfId="4868" xr:uid="{00000000-0005-0000-0000-0000861F0000}"/>
    <cellStyle name="style94 3" xfId="1989" xr:uid="{00000000-0005-0000-0000-0000871F0000}"/>
    <cellStyle name="style94 3 2" xfId="3704" xr:uid="{00000000-0005-0000-0000-0000881F0000}"/>
    <cellStyle name="style94 3 2 2" xfId="7088" xr:uid="{00000000-0005-0000-0000-0000891F0000}"/>
    <cellStyle name="style94 3 3" xfId="5373" xr:uid="{00000000-0005-0000-0000-00008A1F0000}"/>
    <cellStyle name="style94 4" xfId="1737" xr:uid="{00000000-0005-0000-0000-00008B1F0000}"/>
    <cellStyle name="style94 4 2" xfId="3452" xr:uid="{00000000-0005-0000-0000-00008C1F0000}"/>
    <cellStyle name="style94 4 2 2" xfId="6836" xr:uid="{00000000-0005-0000-0000-00008D1F0000}"/>
    <cellStyle name="style94 4 3" xfId="5121" xr:uid="{00000000-0005-0000-0000-00008E1F0000}"/>
    <cellStyle name="style94 5" xfId="2418" xr:uid="{00000000-0005-0000-0000-00008F1F0000}"/>
    <cellStyle name="style94 5 2" xfId="4133" xr:uid="{00000000-0005-0000-0000-0000901F0000}"/>
    <cellStyle name="style94 5 2 2" xfId="7517" xr:uid="{00000000-0005-0000-0000-0000911F0000}"/>
    <cellStyle name="style94 5 3" xfId="5802" xr:uid="{00000000-0005-0000-0000-0000921F0000}"/>
    <cellStyle name="style94 6" xfId="2986" xr:uid="{00000000-0005-0000-0000-0000931F0000}"/>
    <cellStyle name="style94 6 2" xfId="6370" xr:uid="{00000000-0005-0000-0000-0000941F0000}"/>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3" xfId="6089" xr:uid="{00000000-0005-0000-0000-00009C1F0000}"/>
    <cellStyle name="style95 2 3" xfId="3200" xr:uid="{00000000-0005-0000-0000-00009D1F0000}"/>
    <cellStyle name="style95 2 3 2" xfId="6584" xr:uid="{00000000-0005-0000-0000-00009E1F0000}"/>
    <cellStyle name="style95 2 4" xfId="4869" xr:uid="{00000000-0005-0000-0000-00009F1F0000}"/>
    <cellStyle name="style95 3" xfId="2134" xr:uid="{00000000-0005-0000-0000-0000A01F0000}"/>
    <cellStyle name="style95 3 2" xfId="3849" xr:uid="{00000000-0005-0000-0000-0000A11F0000}"/>
    <cellStyle name="style95 3 2 2" xfId="7233" xr:uid="{00000000-0005-0000-0000-0000A21F0000}"/>
    <cellStyle name="style95 3 3" xfId="5518" xr:uid="{00000000-0005-0000-0000-0000A31F0000}"/>
    <cellStyle name="style95 4" xfId="1569" xr:uid="{00000000-0005-0000-0000-0000A41F0000}"/>
    <cellStyle name="style95 4 2" xfId="3284" xr:uid="{00000000-0005-0000-0000-0000A51F0000}"/>
    <cellStyle name="style95 4 2 2" xfId="6668" xr:uid="{00000000-0005-0000-0000-0000A61F0000}"/>
    <cellStyle name="style95 4 3" xfId="4953" xr:uid="{00000000-0005-0000-0000-0000A71F0000}"/>
    <cellStyle name="style95 5" xfId="2517" xr:uid="{00000000-0005-0000-0000-0000A81F0000}"/>
    <cellStyle name="style95 5 2" xfId="4232" xr:uid="{00000000-0005-0000-0000-0000A91F0000}"/>
    <cellStyle name="style95 5 2 2" xfId="7616" xr:uid="{00000000-0005-0000-0000-0000AA1F0000}"/>
    <cellStyle name="style95 5 3" xfId="5901" xr:uid="{00000000-0005-0000-0000-0000AB1F0000}"/>
    <cellStyle name="style95 6" xfId="2987" xr:uid="{00000000-0005-0000-0000-0000AC1F0000}"/>
    <cellStyle name="style95 6 2" xfId="6371" xr:uid="{00000000-0005-0000-0000-0000AD1F0000}"/>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3" xfId="6090" xr:uid="{00000000-0005-0000-0000-0000B51F0000}"/>
    <cellStyle name="style96 2 3" xfId="3201" xr:uid="{00000000-0005-0000-0000-0000B61F0000}"/>
    <cellStyle name="style96 2 3 2" xfId="6585" xr:uid="{00000000-0005-0000-0000-0000B71F0000}"/>
    <cellStyle name="style96 2 4" xfId="4870" xr:uid="{00000000-0005-0000-0000-0000B81F0000}"/>
    <cellStyle name="style96 3" xfId="2101" xr:uid="{00000000-0005-0000-0000-0000B91F0000}"/>
    <cellStyle name="style96 3 2" xfId="3816" xr:uid="{00000000-0005-0000-0000-0000BA1F0000}"/>
    <cellStyle name="style96 3 2 2" xfId="7200" xr:uid="{00000000-0005-0000-0000-0000BB1F0000}"/>
    <cellStyle name="style96 3 3" xfId="5485" xr:uid="{00000000-0005-0000-0000-0000BC1F0000}"/>
    <cellStyle name="style96 4" xfId="1642" xr:uid="{00000000-0005-0000-0000-0000BD1F0000}"/>
    <cellStyle name="style96 4 2" xfId="3357" xr:uid="{00000000-0005-0000-0000-0000BE1F0000}"/>
    <cellStyle name="style96 4 2 2" xfId="6741" xr:uid="{00000000-0005-0000-0000-0000BF1F0000}"/>
    <cellStyle name="style96 4 3" xfId="5026" xr:uid="{00000000-0005-0000-0000-0000C01F0000}"/>
    <cellStyle name="style96 5" xfId="2419" xr:uid="{00000000-0005-0000-0000-0000C11F0000}"/>
    <cellStyle name="style96 5 2" xfId="4134" xr:uid="{00000000-0005-0000-0000-0000C21F0000}"/>
    <cellStyle name="style96 5 2 2" xfId="7518" xr:uid="{00000000-0005-0000-0000-0000C31F0000}"/>
    <cellStyle name="style96 5 3" xfId="5803" xr:uid="{00000000-0005-0000-0000-0000C41F0000}"/>
    <cellStyle name="style96 6" xfId="2988" xr:uid="{00000000-0005-0000-0000-0000C51F0000}"/>
    <cellStyle name="style96 6 2" xfId="6372" xr:uid="{00000000-0005-0000-0000-0000C61F0000}"/>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3" xfId="6091" xr:uid="{00000000-0005-0000-0000-0000CE1F0000}"/>
    <cellStyle name="style97 2 3" xfId="3202" xr:uid="{00000000-0005-0000-0000-0000CF1F0000}"/>
    <cellStyle name="style97 2 3 2" xfId="6586" xr:uid="{00000000-0005-0000-0000-0000D01F0000}"/>
    <cellStyle name="style97 2 4" xfId="4871" xr:uid="{00000000-0005-0000-0000-0000D11F0000}"/>
    <cellStyle name="style97 3" xfId="2135" xr:uid="{00000000-0005-0000-0000-0000D21F0000}"/>
    <cellStyle name="style97 3 2" xfId="3850" xr:uid="{00000000-0005-0000-0000-0000D31F0000}"/>
    <cellStyle name="style97 3 2 2" xfId="7234" xr:uid="{00000000-0005-0000-0000-0000D41F0000}"/>
    <cellStyle name="style97 3 3" xfId="5519" xr:uid="{00000000-0005-0000-0000-0000D51F0000}"/>
    <cellStyle name="style97 4" xfId="1708" xr:uid="{00000000-0005-0000-0000-0000D61F0000}"/>
    <cellStyle name="style97 4 2" xfId="3423" xr:uid="{00000000-0005-0000-0000-0000D71F0000}"/>
    <cellStyle name="style97 4 2 2" xfId="6807" xr:uid="{00000000-0005-0000-0000-0000D81F0000}"/>
    <cellStyle name="style97 4 3" xfId="5092" xr:uid="{00000000-0005-0000-0000-0000D91F0000}"/>
    <cellStyle name="style97 5" xfId="2518" xr:uid="{00000000-0005-0000-0000-0000DA1F0000}"/>
    <cellStyle name="style97 5 2" xfId="4233" xr:uid="{00000000-0005-0000-0000-0000DB1F0000}"/>
    <cellStyle name="style97 5 2 2" xfId="7617" xr:uid="{00000000-0005-0000-0000-0000DC1F0000}"/>
    <cellStyle name="style97 5 3" xfId="5902" xr:uid="{00000000-0005-0000-0000-0000DD1F0000}"/>
    <cellStyle name="style97 6" xfId="2989" xr:uid="{00000000-0005-0000-0000-0000DE1F0000}"/>
    <cellStyle name="style97 6 2" xfId="6373" xr:uid="{00000000-0005-0000-0000-0000DF1F0000}"/>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3" xfId="6092" xr:uid="{00000000-0005-0000-0000-0000E71F0000}"/>
    <cellStyle name="style98 2 3" xfId="3203" xr:uid="{00000000-0005-0000-0000-0000E81F0000}"/>
    <cellStyle name="style98 2 3 2" xfId="6587" xr:uid="{00000000-0005-0000-0000-0000E91F0000}"/>
    <cellStyle name="style98 2 4" xfId="4872" xr:uid="{00000000-0005-0000-0000-0000EA1F0000}"/>
    <cellStyle name="style98 3" xfId="1990" xr:uid="{00000000-0005-0000-0000-0000EB1F0000}"/>
    <cellStyle name="style98 3 2" xfId="3705" xr:uid="{00000000-0005-0000-0000-0000EC1F0000}"/>
    <cellStyle name="style98 3 2 2" xfId="7089" xr:uid="{00000000-0005-0000-0000-0000ED1F0000}"/>
    <cellStyle name="style98 3 3" xfId="5374" xr:uid="{00000000-0005-0000-0000-0000EE1F0000}"/>
    <cellStyle name="style98 4" xfId="1502" xr:uid="{00000000-0005-0000-0000-0000EF1F0000}"/>
    <cellStyle name="style98 4 2" xfId="3217" xr:uid="{00000000-0005-0000-0000-0000F01F0000}"/>
    <cellStyle name="style98 4 2 2" xfId="6601" xr:uid="{00000000-0005-0000-0000-0000F11F0000}"/>
    <cellStyle name="style98 4 3" xfId="4886" xr:uid="{00000000-0005-0000-0000-0000F21F0000}"/>
    <cellStyle name="style98 5" xfId="2420" xr:uid="{00000000-0005-0000-0000-0000F31F0000}"/>
    <cellStyle name="style98 5 2" xfId="4135" xr:uid="{00000000-0005-0000-0000-0000F41F0000}"/>
    <cellStyle name="style98 5 2 2" xfId="7519" xr:uid="{00000000-0005-0000-0000-0000F51F0000}"/>
    <cellStyle name="style98 5 3" xfId="5804" xr:uid="{00000000-0005-0000-0000-0000F61F0000}"/>
    <cellStyle name="style98 6" xfId="2990" xr:uid="{00000000-0005-0000-0000-0000F71F0000}"/>
    <cellStyle name="style98 6 2" xfId="6374" xr:uid="{00000000-0005-0000-0000-0000F81F0000}"/>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3" xfId="6093" xr:uid="{00000000-0005-0000-0000-000000200000}"/>
    <cellStyle name="style99 2 3" xfId="3204" xr:uid="{00000000-0005-0000-0000-000001200000}"/>
    <cellStyle name="style99 2 3 2" xfId="6588" xr:uid="{00000000-0005-0000-0000-000002200000}"/>
    <cellStyle name="style99 2 4" xfId="4873" xr:uid="{00000000-0005-0000-0000-000003200000}"/>
    <cellStyle name="style99 3" xfId="2136" xr:uid="{00000000-0005-0000-0000-000004200000}"/>
    <cellStyle name="style99 3 2" xfId="3851" xr:uid="{00000000-0005-0000-0000-000005200000}"/>
    <cellStyle name="style99 3 2 2" xfId="7235" xr:uid="{00000000-0005-0000-0000-000006200000}"/>
    <cellStyle name="style99 3 3" xfId="5520" xr:uid="{00000000-0005-0000-0000-000007200000}"/>
    <cellStyle name="style99 4" xfId="2166" xr:uid="{00000000-0005-0000-0000-000008200000}"/>
    <cellStyle name="style99 4 2" xfId="3881" xr:uid="{00000000-0005-0000-0000-000009200000}"/>
    <cellStyle name="style99 4 2 2" xfId="7265" xr:uid="{00000000-0005-0000-0000-00000A200000}"/>
    <cellStyle name="style99 4 3" xfId="5550" xr:uid="{00000000-0005-0000-0000-00000B200000}"/>
    <cellStyle name="style99 5" xfId="2519" xr:uid="{00000000-0005-0000-0000-00000C200000}"/>
    <cellStyle name="style99 5 2" xfId="4234" xr:uid="{00000000-0005-0000-0000-00000D200000}"/>
    <cellStyle name="style99 5 2 2" xfId="7618" xr:uid="{00000000-0005-0000-0000-00000E200000}"/>
    <cellStyle name="style99 5 3" xfId="5903" xr:uid="{00000000-0005-0000-0000-00000F200000}"/>
    <cellStyle name="style99 6" xfId="2991" xr:uid="{00000000-0005-0000-0000-000010200000}"/>
    <cellStyle name="style99 6 2" xfId="6375" xr:uid="{00000000-0005-0000-0000-000011200000}"/>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3" xfId="8533" xr:uid="{00000000-0005-0000-0000-000018200000}"/>
    <cellStyle name="Total 10 2 3" xfId="5025" xr:uid="{00000000-0005-0000-0000-000019200000}"/>
    <cellStyle name="Total 10 2 4" xfId="7958" xr:uid="{00000000-0005-0000-0000-00001A200000}"/>
    <cellStyle name="Total 10 3" xfId="1606" xr:uid="{00000000-0005-0000-0000-00001B200000}"/>
    <cellStyle name="Total 10 3 2" xfId="3321" xr:uid="{00000000-0005-0000-0000-00001C200000}"/>
    <cellStyle name="Total 10 3 2 2" xfId="6705" xr:uid="{00000000-0005-0000-0000-00001D200000}"/>
    <cellStyle name="Total 10 3 2 3" xfId="8510" xr:uid="{00000000-0005-0000-0000-00001E200000}"/>
    <cellStyle name="Total 10 3 3" xfId="4990" xr:uid="{00000000-0005-0000-0000-00001F200000}"/>
    <cellStyle name="Total 10 3 4" xfId="7935" xr:uid="{00000000-0005-0000-0000-000020200000}"/>
    <cellStyle name="Total 10 4" xfId="2167" xr:uid="{00000000-0005-0000-0000-000021200000}"/>
    <cellStyle name="Total 10 4 2" xfId="3882" xr:uid="{00000000-0005-0000-0000-000022200000}"/>
    <cellStyle name="Total 10 4 2 2" xfId="7266" xr:uid="{00000000-0005-0000-0000-000023200000}"/>
    <cellStyle name="Total 10 4 2 3" xfId="8775" xr:uid="{00000000-0005-0000-0000-000024200000}"/>
    <cellStyle name="Total 10 4 3" xfId="5551" xr:uid="{00000000-0005-0000-0000-000025200000}"/>
    <cellStyle name="Total 10 4 4" xfId="8200" xr:uid="{00000000-0005-0000-0000-000026200000}"/>
    <cellStyle name="Total 10 5" xfId="2421" xr:uid="{00000000-0005-0000-0000-000027200000}"/>
    <cellStyle name="Total 10 5 2" xfId="4136" xr:uid="{00000000-0005-0000-0000-000028200000}"/>
    <cellStyle name="Total 10 5 2 2" xfId="7520" xr:uid="{00000000-0005-0000-0000-000029200000}"/>
    <cellStyle name="Total 10 5 2 3" xfId="8879" xr:uid="{00000000-0005-0000-0000-00002A200000}"/>
    <cellStyle name="Total 10 5 3" xfId="5805" xr:uid="{00000000-0005-0000-0000-00002B200000}"/>
    <cellStyle name="Total 10 5 4" xfId="8304" xr:uid="{00000000-0005-0000-0000-00002C200000}"/>
    <cellStyle name="Total 10 6" xfId="2992" xr:uid="{00000000-0005-0000-0000-00002D200000}"/>
    <cellStyle name="Total 10 6 2" xfId="6376" xr:uid="{00000000-0005-0000-0000-00002E200000}"/>
    <cellStyle name="Total 10 6 3" xfId="8419" xr:uid="{00000000-0005-0000-0000-00002F200000}"/>
    <cellStyle name="Total 10 7" xfId="4661" xr:uid="{00000000-0005-0000-0000-000030200000}"/>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3" xfId="8532" xr:uid="{00000000-0005-0000-0000-000035200000}"/>
    <cellStyle name="Total 11 2 3" xfId="5024" xr:uid="{00000000-0005-0000-0000-000036200000}"/>
    <cellStyle name="Total 11 2 4" xfId="7957" xr:uid="{00000000-0005-0000-0000-000037200000}"/>
    <cellStyle name="Total 11 3" xfId="1557" xr:uid="{00000000-0005-0000-0000-000038200000}"/>
    <cellStyle name="Total 11 3 2" xfId="3272" xr:uid="{00000000-0005-0000-0000-000039200000}"/>
    <cellStyle name="Total 11 3 2 2" xfId="6656" xr:uid="{00000000-0005-0000-0000-00003A200000}"/>
    <cellStyle name="Total 11 3 2 3" xfId="8483" xr:uid="{00000000-0005-0000-0000-00003B200000}"/>
    <cellStyle name="Total 11 3 3" xfId="4941" xr:uid="{00000000-0005-0000-0000-00003C200000}"/>
    <cellStyle name="Total 11 3 4" xfId="7908" xr:uid="{00000000-0005-0000-0000-00003D200000}"/>
    <cellStyle name="Total 11 4" xfId="1568" xr:uid="{00000000-0005-0000-0000-00003E200000}"/>
    <cellStyle name="Total 11 4 2" xfId="3283" xr:uid="{00000000-0005-0000-0000-00003F200000}"/>
    <cellStyle name="Total 11 4 2 2" xfId="6667" xr:uid="{00000000-0005-0000-0000-000040200000}"/>
    <cellStyle name="Total 11 4 2 3" xfId="8486" xr:uid="{00000000-0005-0000-0000-000041200000}"/>
    <cellStyle name="Total 11 4 3" xfId="4952" xr:uid="{00000000-0005-0000-0000-000042200000}"/>
    <cellStyle name="Total 11 4 4" xfId="7911" xr:uid="{00000000-0005-0000-0000-000043200000}"/>
    <cellStyle name="Total 11 5" xfId="2422" xr:uid="{00000000-0005-0000-0000-000044200000}"/>
    <cellStyle name="Total 11 5 2" xfId="4137" xr:uid="{00000000-0005-0000-0000-000045200000}"/>
    <cellStyle name="Total 11 5 2 2" xfId="7521" xr:uid="{00000000-0005-0000-0000-000046200000}"/>
    <cellStyle name="Total 11 5 2 3" xfId="8880" xr:uid="{00000000-0005-0000-0000-000047200000}"/>
    <cellStyle name="Total 11 5 3" xfId="5806" xr:uid="{00000000-0005-0000-0000-000048200000}"/>
    <cellStyle name="Total 11 5 4" xfId="8305" xr:uid="{00000000-0005-0000-0000-000049200000}"/>
    <cellStyle name="Total 11 6" xfId="2993" xr:uid="{00000000-0005-0000-0000-00004A200000}"/>
    <cellStyle name="Total 11 6 2" xfId="6377" xr:uid="{00000000-0005-0000-0000-00004B200000}"/>
    <cellStyle name="Total 11 6 3" xfId="8420" xr:uid="{00000000-0005-0000-0000-00004C200000}"/>
    <cellStyle name="Total 11 7" xfId="4662" xr:uid="{00000000-0005-0000-0000-00004D200000}"/>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3" xfId="8531" xr:uid="{00000000-0005-0000-0000-000052200000}"/>
    <cellStyle name="Total 12 2 3" xfId="5023" xr:uid="{00000000-0005-0000-0000-000053200000}"/>
    <cellStyle name="Total 12 2 4" xfId="7956" xr:uid="{00000000-0005-0000-0000-000054200000}"/>
    <cellStyle name="Total 12 3" xfId="1707" xr:uid="{00000000-0005-0000-0000-000055200000}"/>
    <cellStyle name="Total 12 3 2" xfId="3422" xr:uid="{00000000-0005-0000-0000-000056200000}"/>
    <cellStyle name="Total 12 3 2 2" xfId="6806" xr:uid="{00000000-0005-0000-0000-000057200000}"/>
    <cellStyle name="Total 12 3 2 3" xfId="8574" xr:uid="{00000000-0005-0000-0000-000058200000}"/>
    <cellStyle name="Total 12 3 3" xfId="5091" xr:uid="{00000000-0005-0000-0000-000059200000}"/>
    <cellStyle name="Total 12 3 4" xfId="7999" xr:uid="{00000000-0005-0000-0000-00005A200000}"/>
    <cellStyle name="Total 12 4" xfId="2168" xr:uid="{00000000-0005-0000-0000-00005B200000}"/>
    <cellStyle name="Total 12 4 2" xfId="3883" xr:uid="{00000000-0005-0000-0000-00005C200000}"/>
    <cellStyle name="Total 12 4 2 2" xfId="7267" xr:uid="{00000000-0005-0000-0000-00005D200000}"/>
    <cellStyle name="Total 12 4 2 3" xfId="8776" xr:uid="{00000000-0005-0000-0000-00005E200000}"/>
    <cellStyle name="Total 12 4 3" xfId="5552" xr:uid="{00000000-0005-0000-0000-00005F200000}"/>
    <cellStyle name="Total 12 4 4" xfId="8201" xr:uid="{00000000-0005-0000-0000-000060200000}"/>
    <cellStyle name="Total 12 5" xfId="2423" xr:uid="{00000000-0005-0000-0000-000061200000}"/>
    <cellStyle name="Total 12 5 2" xfId="4138" xr:uid="{00000000-0005-0000-0000-000062200000}"/>
    <cellStyle name="Total 12 5 2 2" xfId="7522" xr:uid="{00000000-0005-0000-0000-000063200000}"/>
    <cellStyle name="Total 12 5 2 3" xfId="8881" xr:uid="{00000000-0005-0000-0000-000064200000}"/>
    <cellStyle name="Total 12 5 3" xfId="5807" xr:uid="{00000000-0005-0000-0000-000065200000}"/>
    <cellStyle name="Total 12 5 4" xfId="8306" xr:uid="{00000000-0005-0000-0000-000066200000}"/>
    <cellStyle name="Total 12 6" xfId="2994" xr:uid="{00000000-0005-0000-0000-000067200000}"/>
    <cellStyle name="Total 12 6 2" xfId="6378" xr:uid="{00000000-0005-0000-0000-000068200000}"/>
    <cellStyle name="Total 12 6 3" xfId="8421" xr:uid="{00000000-0005-0000-0000-000069200000}"/>
    <cellStyle name="Total 12 7" xfId="4663" xr:uid="{00000000-0005-0000-0000-00006A200000}"/>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3" xfId="8530" xr:uid="{00000000-0005-0000-0000-00006F200000}"/>
    <cellStyle name="Total 13 2 3" xfId="5022" xr:uid="{00000000-0005-0000-0000-000070200000}"/>
    <cellStyle name="Total 13 2 4" xfId="7955" xr:uid="{00000000-0005-0000-0000-000071200000}"/>
    <cellStyle name="Total 13 3" xfId="1556" xr:uid="{00000000-0005-0000-0000-000072200000}"/>
    <cellStyle name="Total 13 3 2" xfId="3271" xr:uid="{00000000-0005-0000-0000-000073200000}"/>
    <cellStyle name="Total 13 3 2 2" xfId="6655" xr:uid="{00000000-0005-0000-0000-000074200000}"/>
    <cellStyle name="Total 13 3 2 3" xfId="8482" xr:uid="{00000000-0005-0000-0000-000075200000}"/>
    <cellStyle name="Total 13 3 3" xfId="4940" xr:uid="{00000000-0005-0000-0000-000076200000}"/>
    <cellStyle name="Total 13 3 4" xfId="7907" xr:uid="{00000000-0005-0000-0000-000077200000}"/>
    <cellStyle name="Total 13 4" xfId="1496" xr:uid="{00000000-0005-0000-0000-000078200000}"/>
    <cellStyle name="Total 13 4 2" xfId="3211" xr:uid="{00000000-0005-0000-0000-000079200000}"/>
    <cellStyle name="Total 13 4 2 2" xfId="6595" xr:uid="{00000000-0005-0000-0000-00007A200000}"/>
    <cellStyle name="Total 13 4 2 3" xfId="8444" xr:uid="{00000000-0005-0000-0000-00007B200000}"/>
    <cellStyle name="Total 13 4 3" xfId="4880" xr:uid="{00000000-0005-0000-0000-00007C200000}"/>
    <cellStyle name="Total 13 4 4" xfId="7869" xr:uid="{00000000-0005-0000-0000-00007D200000}"/>
    <cellStyle name="Total 13 5" xfId="2424" xr:uid="{00000000-0005-0000-0000-00007E200000}"/>
    <cellStyle name="Total 13 5 2" xfId="4139" xr:uid="{00000000-0005-0000-0000-00007F200000}"/>
    <cellStyle name="Total 13 5 2 2" xfId="7523" xr:uid="{00000000-0005-0000-0000-000080200000}"/>
    <cellStyle name="Total 13 5 2 3" xfId="8882" xr:uid="{00000000-0005-0000-0000-000081200000}"/>
    <cellStyle name="Total 13 5 3" xfId="5808" xr:uid="{00000000-0005-0000-0000-000082200000}"/>
    <cellStyle name="Total 13 5 4" xfId="8307" xr:uid="{00000000-0005-0000-0000-000083200000}"/>
    <cellStyle name="Total 13 6" xfId="2995" xr:uid="{00000000-0005-0000-0000-000084200000}"/>
    <cellStyle name="Total 13 6 2" xfId="6379" xr:uid="{00000000-0005-0000-0000-000085200000}"/>
    <cellStyle name="Total 13 6 3" xfId="8422" xr:uid="{00000000-0005-0000-0000-000086200000}"/>
    <cellStyle name="Total 13 7" xfId="4664" xr:uid="{00000000-0005-0000-0000-000087200000}"/>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3" xfId="8529" xr:uid="{00000000-0005-0000-0000-00008C200000}"/>
    <cellStyle name="Total 14 2 3" xfId="5021" xr:uid="{00000000-0005-0000-0000-00008D200000}"/>
    <cellStyle name="Total 14 2 4" xfId="7954" xr:uid="{00000000-0005-0000-0000-00008E200000}"/>
    <cellStyle name="Total 14 3" xfId="1706" xr:uid="{00000000-0005-0000-0000-00008F200000}"/>
    <cellStyle name="Total 14 3 2" xfId="3421" xr:uid="{00000000-0005-0000-0000-000090200000}"/>
    <cellStyle name="Total 14 3 2 2" xfId="6805" xr:uid="{00000000-0005-0000-0000-000091200000}"/>
    <cellStyle name="Total 14 3 2 3" xfId="8573" xr:uid="{00000000-0005-0000-0000-000092200000}"/>
    <cellStyle name="Total 14 3 3" xfId="5090" xr:uid="{00000000-0005-0000-0000-000093200000}"/>
    <cellStyle name="Total 14 3 4" xfId="7998" xr:uid="{00000000-0005-0000-0000-000094200000}"/>
    <cellStyle name="Total 14 4" xfId="2169" xr:uid="{00000000-0005-0000-0000-000095200000}"/>
    <cellStyle name="Total 14 4 2" xfId="3884" xr:uid="{00000000-0005-0000-0000-000096200000}"/>
    <cellStyle name="Total 14 4 2 2" xfId="7268" xr:uid="{00000000-0005-0000-0000-000097200000}"/>
    <cellStyle name="Total 14 4 2 3" xfId="8777" xr:uid="{00000000-0005-0000-0000-000098200000}"/>
    <cellStyle name="Total 14 4 3" xfId="5553" xr:uid="{00000000-0005-0000-0000-000099200000}"/>
    <cellStyle name="Total 14 4 4" xfId="8202" xr:uid="{00000000-0005-0000-0000-00009A200000}"/>
    <cellStyle name="Total 14 5" xfId="2425" xr:uid="{00000000-0005-0000-0000-00009B200000}"/>
    <cellStyle name="Total 14 5 2" xfId="4140" xr:uid="{00000000-0005-0000-0000-00009C200000}"/>
    <cellStyle name="Total 14 5 2 2" xfId="7524" xr:uid="{00000000-0005-0000-0000-00009D200000}"/>
    <cellStyle name="Total 14 5 2 3" xfId="8883" xr:uid="{00000000-0005-0000-0000-00009E200000}"/>
    <cellStyle name="Total 14 5 3" xfId="5809" xr:uid="{00000000-0005-0000-0000-00009F200000}"/>
    <cellStyle name="Total 14 5 4" xfId="8308" xr:uid="{00000000-0005-0000-0000-0000A0200000}"/>
    <cellStyle name="Total 14 6" xfId="2996" xr:uid="{00000000-0005-0000-0000-0000A1200000}"/>
    <cellStyle name="Total 14 6 2" xfId="6380" xr:uid="{00000000-0005-0000-0000-0000A2200000}"/>
    <cellStyle name="Total 14 6 3" xfId="8423" xr:uid="{00000000-0005-0000-0000-0000A3200000}"/>
    <cellStyle name="Total 14 7" xfId="4665" xr:uid="{00000000-0005-0000-0000-0000A4200000}"/>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3" xfId="8528" xr:uid="{00000000-0005-0000-0000-0000A9200000}"/>
    <cellStyle name="Total 15 2 3" xfId="5020" xr:uid="{00000000-0005-0000-0000-0000AA200000}"/>
    <cellStyle name="Total 15 2 4" xfId="7953" xr:uid="{00000000-0005-0000-0000-0000AB200000}"/>
    <cellStyle name="Total 15 3" xfId="1555" xr:uid="{00000000-0005-0000-0000-0000AC200000}"/>
    <cellStyle name="Total 15 3 2" xfId="3270" xr:uid="{00000000-0005-0000-0000-0000AD200000}"/>
    <cellStyle name="Total 15 3 2 2" xfId="6654" xr:uid="{00000000-0005-0000-0000-0000AE200000}"/>
    <cellStyle name="Total 15 3 2 3" xfId="8481" xr:uid="{00000000-0005-0000-0000-0000AF200000}"/>
    <cellStyle name="Total 15 3 3" xfId="4939" xr:uid="{00000000-0005-0000-0000-0000B0200000}"/>
    <cellStyle name="Total 15 3 4" xfId="7906" xr:uid="{00000000-0005-0000-0000-0000B1200000}"/>
    <cellStyle name="Total 15 4" xfId="1720" xr:uid="{00000000-0005-0000-0000-0000B2200000}"/>
    <cellStyle name="Total 15 4 2" xfId="3435" xr:uid="{00000000-0005-0000-0000-0000B3200000}"/>
    <cellStyle name="Total 15 4 2 2" xfId="6819" xr:uid="{00000000-0005-0000-0000-0000B4200000}"/>
    <cellStyle name="Total 15 4 2 3" xfId="8577" xr:uid="{00000000-0005-0000-0000-0000B5200000}"/>
    <cellStyle name="Total 15 4 3" xfId="5104" xr:uid="{00000000-0005-0000-0000-0000B6200000}"/>
    <cellStyle name="Total 15 4 4" xfId="8002" xr:uid="{00000000-0005-0000-0000-0000B7200000}"/>
    <cellStyle name="Total 15 5" xfId="2426" xr:uid="{00000000-0005-0000-0000-0000B8200000}"/>
    <cellStyle name="Total 15 5 2" xfId="4141" xr:uid="{00000000-0005-0000-0000-0000B9200000}"/>
    <cellStyle name="Total 15 5 2 2" xfId="7525" xr:uid="{00000000-0005-0000-0000-0000BA200000}"/>
    <cellStyle name="Total 15 5 2 3" xfId="8884" xr:uid="{00000000-0005-0000-0000-0000BB200000}"/>
    <cellStyle name="Total 15 5 3" xfId="5810" xr:uid="{00000000-0005-0000-0000-0000BC200000}"/>
    <cellStyle name="Total 15 5 4" xfId="8309" xr:uid="{00000000-0005-0000-0000-0000BD200000}"/>
    <cellStyle name="Total 15 6" xfId="2997" xr:uid="{00000000-0005-0000-0000-0000BE200000}"/>
    <cellStyle name="Total 15 6 2" xfId="6381" xr:uid="{00000000-0005-0000-0000-0000BF200000}"/>
    <cellStyle name="Total 15 6 3" xfId="8424" xr:uid="{00000000-0005-0000-0000-0000C0200000}"/>
    <cellStyle name="Total 15 7" xfId="4666" xr:uid="{00000000-0005-0000-0000-0000C1200000}"/>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3" xfId="8527" xr:uid="{00000000-0005-0000-0000-0000C6200000}"/>
    <cellStyle name="Total 16 2 3" xfId="5019" xr:uid="{00000000-0005-0000-0000-0000C7200000}"/>
    <cellStyle name="Total 16 2 4" xfId="7952" xr:uid="{00000000-0005-0000-0000-0000C8200000}"/>
    <cellStyle name="Total 16 3" xfId="1705" xr:uid="{00000000-0005-0000-0000-0000C9200000}"/>
    <cellStyle name="Total 16 3 2" xfId="3420" xr:uid="{00000000-0005-0000-0000-0000CA200000}"/>
    <cellStyle name="Total 16 3 2 2" xfId="6804" xr:uid="{00000000-0005-0000-0000-0000CB200000}"/>
    <cellStyle name="Total 16 3 2 3" xfId="8572" xr:uid="{00000000-0005-0000-0000-0000CC200000}"/>
    <cellStyle name="Total 16 3 3" xfId="5089" xr:uid="{00000000-0005-0000-0000-0000CD200000}"/>
    <cellStyle name="Total 16 3 4" xfId="7997" xr:uid="{00000000-0005-0000-0000-0000CE200000}"/>
    <cellStyle name="Total 16 4" xfId="2170" xr:uid="{00000000-0005-0000-0000-0000CF200000}"/>
    <cellStyle name="Total 16 4 2" xfId="3885" xr:uid="{00000000-0005-0000-0000-0000D0200000}"/>
    <cellStyle name="Total 16 4 2 2" xfId="7269" xr:uid="{00000000-0005-0000-0000-0000D1200000}"/>
    <cellStyle name="Total 16 4 2 3" xfId="8778" xr:uid="{00000000-0005-0000-0000-0000D2200000}"/>
    <cellStyle name="Total 16 4 3" xfId="5554" xr:uid="{00000000-0005-0000-0000-0000D3200000}"/>
    <cellStyle name="Total 16 4 4" xfId="8203" xr:uid="{00000000-0005-0000-0000-0000D4200000}"/>
    <cellStyle name="Total 16 5" xfId="2427" xr:uid="{00000000-0005-0000-0000-0000D5200000}"/>
    <cellStyle name="Total 16 5 2" xfId="4142" xr:uid="{00000000-0005-0000-0000-0000D6200000}"/>
    <cellStyle name="Total 16 5 2 2" xfId="7526" xr:uid="{00000000-0005-0000-0000-0000D7200000}"/>
    <cellStyle name="Total 16 5 2 3" xfId="8885" xr:uid="{00000000-0005-0000-0000-0000D8200000}"/>
    <cellStyle name="Total 16 5 3" xfId="5811" xr:uid="{00000000-0005-0000-0000-0000D9200000}"/>
    <cellStyle name="Total 16 5 4" xfId="8310" xr:uid="{00000000-0005-0000-0000-0000DA200000}"/>
    <cellStyle name="Total 16 6" xfId="2998" xr:uid="{00000000-0005-0000-0000-0000DB200000}"/>
    <cellStyle name="Total 16 6 2" xfId="6382" xr:uid="{00000000-0005-0000-0000-0000DC200000}"/>
    <cellStyle name="Total 16 6 3" xfId="8425" xr:uid="{00000000-0005-0000-0000-0000DD200000}"/>
    <cellStyle name="Total 16 7" xfId="4667" xr:uid="{00000000-0005-0000-0000-0000DE200000}"/>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3" xfId="8526" xr:uid="{00000000-0005-0000-0000-0000E3200000}"/>
    <cellStyle name="Total 17 2 3" xfId="5018" xr:uid="{00000000-0005-0000-0000-0000E4200000}"/>
    <cellStyle name="Total 17 2 4" xfId="7951" xr:uid="{00000000-0005-0000-0000-0000E5200000}"/>
    <cellStyle name="Total 17 3" xfId="1554" xr:uid="{00000000-0005-0000-0000-0000E6200000}"/>
    <cellStyle name="Total 17 3 2" xfId="3269" xr:uid="{00000000-0005-0000-0000-0000E7200000}"/>
    <cellStyle name="Total 17 3 2 2" xfId="6653" xr:uid="{00000000-0005-0000-0000-0000E8200000}"/>
    <cellStyle name="Total 17 3 2 3" xfId="8480" xr:uid="{00000000-0005-0000-0000-0000E9200000}"/>
    <cellStyle name="Total 17 3 3" xfId="4938" xr:uid="{00000000-0005-0000-0000-0000EA200000}"/>
    <cellStyle name="Total 17 3 4" xfId="7905" xr:uid="{00000000-0005-0000-0000-0000EB200000}"/>
    <cellStyle name="Total 17 4" xfId="1647" xr:uid="{00000000-0005-0000-0000-0000EC200000}"/>
    <cellStyle name="Total 17 4 2" xfId="3362" xr:uid="{00000000-0005-0000-0000-0000ED200000}"/>
    <cellStyle name="Total 17 4 2 2" xfId="6746" xr:uid="{00000000-0005-0000-0000-0000EE200000}"/>
    <cellStyle name="Total 17 4 2 3" xfId="8535" xr:uid="{00000000-0005-0000-0000-0000EF200000}"/>
    <cellStyle name="Total 17 4 3" xfId="5031" xr:uid="{00000000-0005-0000-0000-0000F0200000}"/>
    <cellStyle name="Total 17 4 4" xfId="7960" xr:uid="{00000000-0005-0000-0000-0000F1200000}"/>
    <cellStyle name="Total 17 5" xfId="2428" xr:uid="{00000000-0005-0000-0000-0000F2200000}"/>
    <cellStyle name="Total 17 5 2" xfId="4143" xr:uid="{00000000-0005-0000-0000-0000F3200000}"/>
    <cellStyle name="Total 17 5 2 2" xfId="7527" xr:uid="{00000000-0005-0000-0000-0000F4200000}"/>
    <cellStyle name="Total 17 5 2 3" xfId="8886" xr:uid="{00000000-0005-0000-0000-0000F5200000}"/>
    <cellStyle name="Total 17 5 3" xfId="5812" xr:uid="{00000000-0005-0000-0000-0000F6200000}"/>
    <cellStyle name="Total 17 5 4" xfId="8311" xr:uid="{00000000-0005-0000-0000-0000F7200000}"/>
    <cellStyle name="Total 17 6" xfId="2999" xr:uid="{00000000-0005-0000-0000-0000F8200000}"/>
    <cellStyle name="Total 17 6 2" xfId="6383" xr:uid="{00000000-0005-0000-0000-0000F9200000}"/>
    <cellStyle name="Total 17 6 3" xfId="8426" xr:uid="{00000000-0005-0000-0000-0000FA200000}"/>
    <cellStyle name="Total 17 7" xfId="4668" xr:uid="{00000000-0005-0000-0000-0000FB200000}"/>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3" xfId="8525" xr:uid="{00000000-0005-0000-0000-000000210000}"/>
    <cellStyle name="Total 18 2 3" xfId="5017" xr:uid="{00000000-0005-0000-0000-000001210000}"/>
    <cellStyle name="Total 18 2 4" xfId="7950" xr:uid="{00000000-0005-0000-0000-000002210000}"/>
    <cellStyle name="Total 18 3" xfId="1704" xr:uid="{00000000-0005-0000-0000-000003210000}"/>
    <cellStyle name="Total 18 3 2" xfId="3419" xr:uid="{00000000-0005-0000-0000-000004210000}"/>
    <cellStyle name="Total 18 3 2 2" xfId="6803" xr:uid="{00000000-0005-0000-0000-000005210000}"/>
    <cellStyle name="Total 18 3 2 3" xfId="8571" xr:uid="{00000000-0005-0000-0000-000006210000}"/>
    <cellStyle name="Total 18 3 3" xfId="5088" xr:uid="{00000000-0005-0000-0000-000007210000}"/>
    <cellStyle name="Total 18 3 4" xfId="7996" xr:uid="{00000000-0005-0000-0000-000008210000}"/>
    <cellStyle name="Total 18 4" xfId="2171" xr:uid="{00000000-0005-0000-0000-000009210000}"/>
    <cellStyle name="Total 18 4 2" xfId="3886" xr:uid="{00000000-0005-0000-0000-00000A210000}"/>
    <cellStyle name="Total 18 4 2 2" xfId="7270" xr:uid="{00000000-0005-0000-0000-00000B210000}"/>
    <cellStyle name="Total 18 4 2 3" xfId="8779" xr:uid="{00000000-0005-0000-0000-00000C210000}"/>
    <cellStyle name="Total 18 4 3" xfId="5555" xr:uid="{00000000-0005-0000-0000-00000D210000}"/>
    <cellStyle name="Total 18 4 4" xfId="8204" xr:uid="{00000000-0005-0000-0000-00000E210000}"/>
    <cellStyle name="Total 18 5" xfId="2429" xr:uid="{00000000-0005-0000-0000-00000F210000}"/>
    <cellStyle name="Total 18 5 2" xfId="4144" xr:uid="{00000000-0005-0000-0000-000010210000}"/>
    <cellStyle name="Total 18 5 2 2" xfId="7528" xr:uid="{00000000-0005-0000-0000-000011210000}"/>
    <cellStyle name="Total 18 5 2 3" xfId="8887" xr:uid="{00000000-0005-0000-0000-000012210000}"/>
    <cellStyle name="Total 18 5 3" xfId="5813" xr:uid="{00000000-0005-0000-0000-000013210000}"/>
    <cellStyle name="Total 18 5 4" xfId="8312" xr:uid="{00000000-0005-0000-0000-000014210000}"/>
    <cellStyle name="Total 18 6" xfId="3000" xr:uid="{00000000-0005-0000-0000-000015210000}"/>
    <cellStyle name="Total 18 6 2" xfId="6384" xr:uid="{00000000-0005-0000-0000-000016210000}"/>
    <cellStyle name="Total 18 6 3" xfId="8427" xr:uid="{00000000-0005-0000-0000-000017210000}"/>
    <cellStyle name="Total 18 7" xfId="4669" xr:uid="{00000000-0005-0000-0000-000018210000}"/>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3" xfId="8524" xr:uid="{00000000-0005-0000-0000-00001D210000}"/>
    <cellStyle name="Total 19 2 3" xfId="5016" xr:uid="{00000000-0005-0000-0000-00001E210000}"/>
    <cellStyle name="Total 19 2 4" xfId="7949" xr:uid="{00000000-0005-0000-0000-00001F210000}"/>
    <cellStyle name="Total 19 3" xfId="1553" xr:uid="{00000000-0005-0000-0000-000020210000}"/>
    <cellStyle name="Total 19 3 2" xfId="3268" xr:uid="{00000000-0005-0000-0000-000021210000}"/>
    <cellStyle name="Total 19 3 2 2" xfId="6652" xr:uid="{00000000-0005-0000-0000-000022210000}"/>
    <cellStyle name="Total 19 3 2 3" xfId="8479" xr:uid="{00000000-0005-0000-0000-000023210000}"/>
    <cellStyle name="Total 19 3 3" xfId="4937" xr:uid="{00000000-0005-0000-0000-000024210000}"/>
    <cellStyle name="Total 19 3 4" xfId="7904" xr:uid="{00000000-0005-0000-0000-000025210000}"/>
    <cellStyle name="Total 19 4" xfId="1567" xr:uid="{00000000-0005-0000-0000-000026210000}"/>
    <cellStyle name="Total 19 4 2" xfId="3282" xr:uid="{00000000-0005-0000-0000-000027210000}"/>
    <cellStyle name="Total 19 4 2 2" xfId="6666" xr:uid="{00000000-0005-0000-0000-000028210000}"/>
    <cellStyle name="Total 19 4 2 3" xfId="8485" xr:uid="{00000000-0005-0000-0000-000029210000}"/>
    <cellStyle name="Total 19 4 3" xfId="4951" xr:uid="{00000000-0005-0000-0000-00002A210000}"/>
    <cellStyle name="Total 19 4 4" xfId="7910" xr:uid="{00000000-0005-0000-0000-00002B210000}"/>
    <cellStyle name="Total 19 5" xfId="2430" xr:uid="{00000000-0005-0000-0000-00002C210000}"/>
    <cellStyle name="Total 19 5 2" xfId="4145" xr:uid="{00000000-0005-0000-0000-00002D210000}"/>
    <cellStyle name="Total 19 5 2 2" xfId="7529" xr:uid="{00000000-0005-0000-0000-00002E210000}"/>
    <cellStyle name="Total 19 5 2 3" xfId="8888" xr:uid="{00000000-0005-0000-0000-00002F210000}"/>
    <cellStyle name="Total 19 5 3" xfId="5814" xr:uid="{00000000-0005-0000-0000-000030210000}"/>
    <cellStyle name="Total 19 5 4" xfId="8313" xr:uid="{00000000-0005-0000-0000-000031210000}"/>
    <cellStyle name="Total 19 6" xfId="3001" xr:uid="{00000000-0005-0000-0000-000032210000}"/>
    <cellStyle name="Total 19 6 2" xfId="6385" xr:uid="{00000000-0005-0000-0000-000033210000}"/>
    <cellStyle name="Total 19 6 3" xfId="8428" xr:uid="{00000000-0005-0000-0000-000034210000}"/>
    <cellStyle name="Total 19 7" xfId="4670" xr:uid="{00000000-0005-0000-0000-000035210000}"/>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3" xfId="8523" xr:uid="{00000000-0005-0000-0000-00003A210000}"/>
    <cellStyle name="Total 2 2 3" xfId="5015" xr:uid="{00000000-0005-0000-0000-00003B210000}"/>
    <cellStyle name="Total 2 2 4" xfId="7948" xr:uid="{00000000-0005-0000-0000-00003C210000}"/>
    <cellStyle name="Total 2 3" xfId="1703" xr:uid="{00000000-0005-0000-0000-00003D210000}"/>
    <cellStyle name="Total 2 3 2" xfId="3418" xr:uid="{00000000-0005-0000-0000-00003E210000}"/>
    <cellStyle name="Total 2 3 2 2" xfId="6802" xr:uid="{00000000-0005-0000-0000-00003F210000}"/>
    <cellStyle name="Total 2 3 2 3" xfId="8570" xr:uid="{00000000-0005-0000-0000-000040210000}"/>
    <cellStyle name="Total 2 3 3" xfId="5087" xr:uid="{00000000-0005-0000-0000-000041210000}"/>
    <cellStyle name="Total 2 3 4" xfId="7995" xr:uid="{00000000-0005-0000-0000-000042210000}"/>
    <cellStyle name="Total 2 4" xfId="2172" xr:uid="{00000000-0005-0000-0000-000043210000}"/>
    <cellStyle name="Total 2 4 2" xfId="3887" xr:uid="{00000000-0005-0000-0000-000044210000}"/>
    <cellStyle name="Total 2 4 2 2" xfId="7271" xr:uid="{00000000-0005-0000-0000-000045210000}"/>
    <cellStyle name="Total 2 4 2 3" xfId="8780" xr:uid="{00000000-0005-0000-0000-000046210000}"/>
    <cellStyle name="Total 2 4 3" xfId="5556" xr:uid="{00000000-0005-0000-0000-000047210000}"/>
    <cellStyle name="Total 2 4 4" xfId="8205" xr:uid="{00000000-0005-0000-0000-000048210000}"/>
    <cellStyle name="Total 2 5" xfId="2431" xr:uid="{00000000-0005-0000-0000-000049210000}"/>
    <cellStyle name="Total 2 5 2" xfId="4146" xr:uid="{00000000-0005-0000-0000-00004A210000}"/>
    <cellStyle name="Total 2 5 2 2" xfId="7530" xr:uid="{00000000-0005-0000-0000-00004B210000}"/>
    <cellStyle name="Total 2 5 2 3" xfId="8889" xr:uid="{00000000-0005-0000-0000-00004C210000}"/>
    <cellStyle name="Total 2 5 3" xfId="5815" xr:uid="{00000000-0005-0000-0000-00004D210000}"/>
    <cellStyle name="Total 2 5 4" xfId="8314" xr:uid="{00000000-0005-0000-0000-00004E210000}"/>
    <cellStyle name="Total 2 6" xfId="3002" xr:uid="{00000000-0005-0000-0000-00004F210000}"/>
    <cellStyle name="Total 2 6 2" xfId="6386" xr:uid="{00000000-0005-0000-0000-000050210000}"/>
    <cellStyle name="Total 2 6 3" xfId="8429" xr:uid="{00000000-0005-0000-0000-000051210000}"/>
    <cellStyle name="Total 2 7" xfId="4671" xr:uid="{00000000-0005-0000-0000-000052210000}"/>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3" xfId="8522" xr:uid="{00000000-0005-0000-0000-000057210000}"/>
    <cellStyle name="Total 20 2 3" xfId="5014" xr:uid="{00000000-0005-0000-0000-000058210000}"/>
    <cellStyle name="Total 20 2 4" xfId="7947" xr:uid="{00000000-0005-0000-0000-000059210000}"/>
    <cellStyle name="Total 20 3" xfId="1552" xr:uid="{00000000-0005-0000-0000-00005A210000}"/>
    <cellStyle name="Total 20 3 2" xfId="3267" xr:uid="{00000000-0005-0000-0000-00005B210000}"/>
    <cellStyle name="Total 20 3 2 2" xfId="6651" xr:uid="{00000000-0005-0000-0000-00005C210000}"/>
    <cellStyle name="Total 20 3 2 3" xfId="8478" xr:uid="{00000000-0005-0000-0000-00005D210000}"/>
    <cellStyle name="Total 20 3 3" xfId="4936" xr:uid="{00000000-0005-0000-0000-00005E210000}"/>
    <cellStyle name="Total 20 3 4" xfId="7903" xr:uid="{00000000-0005-0000-0000-00005F210000}"/>
    <cellStyle name="Total 20 4" xfId="1495" xr:uid="{00000000-0005-0000-0000-000060210000}"/>
    <cellStyle name="Total 20 4 2" xfId="3210" xr:uid="{00000000-0005-0000-0000-000061210000}"/>
    <cellStyle name="Total 20 4 2 2" xfId="6594" xr:uid="{00000000-0005-0000-0000-000062210000}"/>
    <cellStyle name="Total 20 4 2 3" xfId="8443" xr:uid="{00000000-0005-0000-0000-000063210000}"/>
    <cellStyle name="Total 20 4 3" xfId="4879" xr:uid="{00000000-0005-0000-0000-000064210000}"/>
    <cellStyle name="Total 20 4 4" xfId="7868" xr:uid="{00000000-0005-0000-0000-000065210000}"/>
    <cellStyle name="Total 20 5" xfId="2432" xr:uid="{00000000-0005-0000-0000-000066210000}"/>
    <cellStyle name="Total 20 5 2" xfId="4147" xr:uid="{00000000-0005-0000-0000-000067210000}"/>
    <cellStyle name="Total 20 5 2 2" xfId="7531" xr:uid="{00000000-0005-0000-0000-000068210000}"/>
    <cellStyle name="Total 20 5 2 3" xfId="8890" xr:uid="{00000000-0005-0000-0000-000069210000}"/>
    <cellStyle name="Total 20 5 3" xfId="5816" xr:uid="{00000000-0005-0000-0000-00006A210000}"/>
    <cellStyle name="Total 20 5 4" xfId="8315" xr:uid="{00000000-0005-0000-0000-00006B210000}"/>
    <cellStyle name="Total 20 6" xfId="3003" xr:uid="{00000000-0005-0000-0000-00006C210000}"/>
    <cellStyle name="Total 20 6 2" xfId="6387" xr:uid="{00000000-0005-0000-0000-00006D210000}"/>
    <cellStyle name="Total 20 6 3" xfId="8430" xr:uid="{00000000-0005-0000-0000-00006E210000}"/>
    <cellStyle name="Total 20 7" xfId="4672" xr:uid="{00000000-0005-0000-0000-00006F210000}"/>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3" xfId="8521" xr:uid="{00000000-0005-0000-0000-000074210000}"/>
    <cellStyle name="Total 21 2 3" xfId="5013" xr:uid="{00000000-0005-0000-0000-000075210000}"/>
    <cellStyle name="Total 21 2 4" xfId="7946" xr:uid="{00000000-0005-0000-0000-000076210000}"/>
    <cellStyle name="Total 21 3" xfId="1702" xr:uid="{00000000-0005-0000-0000-000077210000}"/>
    <cellStyle name="Total 21 3 2" xfId="3417" xr:uid="{00000000-0005-0000-0000-000078210000}"/>
    <cellStyle name="Total 21 3 2 2" xfId="6801" xr:uid="{00000000-0005-0000-0000-000079210000}"/>
    <cellStyle name="Total 21 3 2 3" xfId="8569" xr:uid="{00000000-0005-0000-0000-00007A210000}"/>
    <cellStyle name="Total 21 3 3" xfId="5086" xr:uid="{00000000-0005-0000-0000-00007B210000}"/>
    <cellStyle name="Total 21 3 4" xfId="7994" xr:uid="{00000000-0005-0000-0000-00007C210000}"/>
    <cellStyle name="Total 21 4" xfId="2173" xr:uid="{00000000-0005-0000-0000-00007D210000}"/>
    <cellStyle name="Total 21 4 2" xfId="3888" xr:uid="{00000000-0005-0000-0000-00007E210000}"/>
    <cellStyle name="Total 21 4 2 2" xfId="7272" xr:uid="{00000000-0005-0000-0000-00007F210000}"/>
    <cellStyle name="Total 21 4 2 3" xfId="8781" xr:uid="{00000000-0005-0000-0000-000080210000}"/>
    <cellStyle name="Total 21 4 3" xfId="5557" xr:uid="{00000000-0005-0000-0000-000081210000}"/>
    <cellStyle name="Total 21 4 4" xfId="8206" xr:uid="{00000000-0005-0000-0000-000082210000}"/>
    <cellStyle name="Total 21 5" xfId="2433" xr:uid="{00000000-0005-0000-0000-000083210000}"/>
    <cellStyle name="Total 21 5 2" xfId="4148" xr:uid="{00000000-0005-0000-0000-000084210000}"/>
    <cellStyle name="Total 21 5 2 2" xfId="7532" xr:uid="{00000000-0005-0000-0000-000085210000}"/>
    <cellStyle name="Total 21 5 2 3" xfId="8891" xr:uid="{00000000-0005-0000-0000-000086210000}"/>
    <cellStyle name="Total 21 5 3" xfId="5817" xr:uid="{00000000-0005-0000-0000-000087210000}"/>
    <cellStyle name="Total 21 5 4" xfId="8316" xr:uid="{00000000-0005-0000-0000-000088210000}"/>
    <cellStyle name="Total 21 6" xfId="3004" xr:uid="{00000000-0005-0000-0000-000089210000}"/>
    <cellStyle name="Total 21 6 2" xfId="6388" xr:uid="{00000000-0005-0000-0000-00008A210000}"/>
    <cellStyle name="Total 21 6 3" xfId="8431" xr:uid="{00000000-0005-0000-0000-00008B210000}"/>
    <cellStyle name="Total 21 7" xfId="4673" xr:uid="{00000000-0005-0000-0000-00008C210000}"/>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3" xfId="8520" xr:uid="{00000000-0005-0000-0000-000091210000}"/>
    <cellStyle name="Total 22 2 3" xfId="5012" xr:uid="{00000000-0005-0000-0000-000092210000}"/>
    <cellStyle name="Total 22 2 4" xfId="7945" xr:uid="{00000000-0005-0000-0000-000093210000}"/>
    <cellStyle name="Total 22 3" xfId="1551" xr:uid="{00000000-0005-0000-0000-000094210000}"/>
    <cellStyle name="Total 22 3 2" xfId="3266" xr:uid="{00000000-0005-0000-0000-000095210000}"/>
    <cellStyle name="Total 22 3 2 2" xfId="6650" xr:uid="{00000000-0005-0000-0000-000096210000}"/>
    <cellStyle name="Total 22 3 2 3" xfId="8477" xr:uid="{00000000-0005-0000-0000-000097210000}"/>
    <cellStyle name="Total 22 3 3" xfId="4935" xr:uid="{00000000-0005-0000-0000-000098210000}"/>
    <cellStyle name="Total 22 3 4" xfId="7902" xr:uid="{00000000-0005-0000-0000-000099210000}"/>
    <cellStyle name="Total 22 4" xfId="1719" xr:uid="{00000000-0005-0000-0000-00009A210000}"/>
    <cellStyle name="Total 22 4 2" xfId="3434" xr:uid="{00000000-0005-0000-0000-00009B210000}"/>
    <cellStyle name="Total 22 4 2 2" xfId="6818" xr:uid="{00000000-0005-0000-0000-00009C210000}"/>
    <cellStyle name="Total 22 4 2 3" xfId="8576" xr:uid="{00000000-0005-0000-0000-00009D210000}"/>
    <cellStyle name="Total 22 4 3" xfId="5103" xr:uid="{00000000-0005-0000-0000-00009E210000}"/>
    <cellStyle name="Total 22 4 4" xfId="8001" xr:uid="{00000000-0005-0000-0000-00009F210000}"/>
    <cellStyle name="Total 22 5" xfId="2434" xr:uid="{00000000-0005-0000-0000-0000A0210000}"/>
    <cellStyle name="Total 22 5 2" xfId="4149" xr:uid="{00000000-0005-0000-0000-0000A1210000}"/>
    <cellStyle name="Total 22 5 2 2" xfId="7533" xr:uid="{00000000-0005-0000-0000-0000A2210000}"/>
    <cellStyle name="Total 22 5 2 3" xfId="8892" xr:uid="{00000000-0005-0000-0000-0000A3210000}"/>
    <cellStyle name="Total 22 5 3" xfId="5818" xr:uid="{00000000-0005-0000-0000-0000A4210000}"/>
    <cellStyle name="Total 22 5 4" xfId="8317" xr:uid="{00000000-0005-0000-0000-0000A5210000}"/>
    <cellStyle name="Total 22 6" xfId="3005" xr:uid="{00000000-0005-0000-0000-0000A6210000}"/>
    <cellStyle name="Total 22 6 2" xfId="6389" xr:uid="{00000000-0005-0000-0000-0000A7210000}"/>
    <cellStyle name="Total 22 6 3" xfId="8432" xr:uid="{00000000-0005-0000-0000-0000A8210000}"/>
    <cellStyle name="Total 22 7" xfId="4674" xr:uid="{00000000-0005-0000-0000-0000A9210000}"/>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3" xfId="8519" xr:uid="{00000000-0005-0000-0000-0000AE210000}"/>
    <cellStyle name="Total 23 2 3" xfId="5011" xr:uid="{00000000-0005-0000-0000-0000AF210000}"/>
    <cellStyle name="Total 23 2 4" xfId="7944" xr:uid="{00000000-0005-0000-0000-0000B0210000}"/>
    <cellStyle name="Total 23 3" xfId="1701" xr:uid="{00000000-0005-0000-0000-0000B1210000}"/>
    <cellStyle name="Total 23 3 2" xfId="3416" xr:uid="{00000000-0005-0000-0000-0000B2210000}"/>
    <cellStyle name="Total 23 3 2 2" xfId="6800" xr:uid="{00000000-0005-0000-0000-0000B3210000}"/>
    <cellStyle name="Total 23 3 2 3" xfId="8568" xr:uid="{00000000-0005-0000-0000-0000B4210000}"/>
    <cellStyle name="Total 23 3 3" xfId="5085" xr:uid="{00000000-0005-0000-0000-0000B5210000}"/>
    <cellStyle name="Total 23 3 4" xfId="7993" xr:uid="{00000000-0005-0000-0000-0000B6210000}"/>
    <cellStyle name="Total 23 4" xfId="2174" xr:uid="{00000000-0005-0000-0000-0000B7210000}"/>
    <cellStyle name="Total 23 4 2" xfId="3889" xr:uid="{00000000-0005-0000-0000-0000B8210000}"/>
    <cellStyle name="Total 23 4 2 2" xfId="7273" xr:uid="{00000000-0005-0000-0000-0000B9210000}"/>
    <cellStyle name="Total 23 4 2 3" xfId="8782" xr:uid="{00000000-0005-0000-0000-0000BA210000}"/>
    <cellStyle name="Total 23 4 3" xfId="5558" xr:uid="{00000000-0005-0000-0000-0000BB210000}"/>
    <cellStyle name="Total 23 4 4" xfId="8207" xr:uid="{00000000-0005-0000-0000-0000BC210000}"/>
    <cellStyle name="Total 23 5" xfId="2435" xr:uid="{00000000-0005-0000-0000-0000BD210000}"/>
    <cellStyle name="Total 23 5 2" xfId="4150" xr:uid="{00000000-0005-0000-0000-0000BE210000}"/>
    <cellStyle name="Total 23 5 2 2" xfId="7534" xr:uid="{00000000-0005-0000-0000-0000BF210000}"/>
    <cellStyle name="Total 23 5 2 3" xfId="8893" xr:uid="{00000000-0005-0000-0000-0000C0210000}"/>
    <cellStyle name="Total 23 5 3" xfId="5819" xr:uid="{00000000-0005-0000-0000-0000C1210000}"/>
    <cellStyle name="Total 23 5 4" xfId="8318" xr:uid="{00000000-0005-0000-0000-0000C2210000}"/>
    <cellStyle name="Total 23 6" xfId="3006" xr:uid="{00000000-0005-0000-0000-0000C3210000}"/>
    <cellStyle name="Total 23 6 2" xfId="6390" xr:uid="{00000000-0005-0000-0000-0000C4210000}"/>
    <cellStyle name="Total 23 6 3" xfId="8433" xr:uid="{00000000-0005-0000-0000-0000C5210000}"/>
    <cellStyle name="Total 23 7" xfId="4675" xr:uid="{00000000-0005-0000-0000-0000C6210000}"/>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3" xfId="8518" xr:uid="{00000000-0005-0000-0000-0000CB210000}"/>
    <cellStyle name="Total 24 2 3" xfId="5010" xr:uid="{00000000-0005-0000-0000-0000CC210000}"/>
    <cellStyle name="Total 24 2 4" xfId="7943" xr:uid="{00000000-0005-0000-0000-0000CD210000}"/>
    <cellStyle name="Total 24 3" xfId="1550" xr:uid="{00000000-0005-0000-0000-0000CE210000}"/>
    <cellStyle name="Total 24 3 2" xfId="3265" xr:uid="{00000000-0005-0000-0000-0000CF210000}"/>
    <cellStyle name="Total 24 3 2 2" xfId="6649" xr:uid="{00000000-0005-0000-0000-0000D0210000}"/>
    <cellStyle name="Total 24 3 2 3" xfId="8476" xr:uid="{00000000-0005-0000-0000-0000D1210000}"/>
    <cellStyle name="Total 24 3 3" xfId="4934" xr:uid="{00000000-0005-0000-0000-0000D2210000}"/>
    <cellStyle name="Total 24 3 4" xfId="7901" xr:uid="{00000000-0005-0000-0000-0000D3210000}"/>
    <cellStyle name="Total 24 4" xfId="1646" xr:uid="{00000000-0005-0000-0000-0000D4210000}"/>
    <cellStyle name="Total 24 4 2" xfId="3361" xr:uid="{00000000-0005-0000-0000-0000D5210000}"/>
    <cellStyle name="Total 24 4 2 2" xfId="6745" xr:uid="{00000000-0005-0000-0000-0000D6210000}"/>
    <cellStyle name="Total 24 4 2 3" xfId="8534" xr:uid="{00000000-0005-0000-0000-0000D7210000}"/>
    <cellStyle name="Total 24 4 3" xfId="5030" xr:uid="{00000000-0005-0000-0000-0000D8210000}"/>
    <cellStyle name="Total 24 4 4" xfId="7959" xr:uid="{00000000-0005-0000-0000-0000D9210000}"/>
    <cellStyle name="Total 24 5" xfId="2436" xr:uid="{00000000-0005-0000-0000-0000DA210000}"/>
    <cellStyle name="Total 24 5 2" xfId="4151" xr:uid="{00000000-0005-0000-0000-0000DB210000}"/>
    <cellStyle name="Total 24 5 2 2" xfId="7535" xr:uid="{00000000-0005-0000-0000-0000DC210000}"/>
    <cellStyle name="Total 24 5 2 3" xfId="8894" xr:uid="{00000000-0005-0000-0000-0000DD210000}"/>
    <cellStyle name="Total 24 5 3" xfId="5820" xr:uid="{00000000-0005-0000-0000-0000DE210000}"/>
    <cellStyle name="Total 24 5 4" xfId="8319" xr:uid="{00000000-0005-0000-0000-0000DF210000}"/>
    <cellStyle name="Total 24 6" xfId="3007" xr:uid="{00000000-0005-0000-0000-0000E0210000}"/>
    <cellStyle name="Total 24 6 2" xfId="6391" xr:uid="{00000000-0005-0000-0000-0000E1210000}"/>
    <cellStyle name="Total 24 6 3" xfId="8434" xr:uid="{00000000-0005-0000-0000-0000E2210000}"/>
    <cellStyle name="Total 24 7" xfId="4676" xr:uid="{00000000-0005-0000-0000-0000E3210000}"/>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3" xfId="8517" xr:uid="{00000000-0005-0000-0000-0000E8210000}"/>
    <cellStyle name="Total 3 2 3" xfId="5009" xr:uid="{00000000-0005-0000-0000-0000E9210000}"/>
    <cellStyle name="Total 3 2 4" xfId="7942" xr:uid="{00000000-0005-0000-0000-0000EA210000}"/>
    <cellStyle name="Total 3 3" xfId="1700" xr:uid="{00000000-0005-0000-0000-0000EB210000}"/>
    <cellStyle name="Total 3 3 2" xfId="3415" xr:uid="{00000000-0005-0000-0000-0000EC210000}"/>
    <cellStyle name="Total 3 3 2 2" xfId="6799" xr:uid="{00000000-0005-0000-0000-0000ED210000}"/>
    <cellStyle name="Total 3 3 2 3" xfId="8567" xr:uid="{00000000-0005-0000-0000-0000EE210000}"/>
    <cellStyle name="Total 3 3 3" xfId="5084" xr:uid="{00000000-0005-0000-0000-0000EF210000}"/>
    <cellStyle name="Total 3 3 4" xfId="7992" xr:uid="{00000000-0005-0000-0000-0000F0210000}"/>
    <cellStyle name="Total 3 4" xfId="2175" xr:uid="{00000000-0005-0000-0000-0000F1210000}"/>
    <cellStyle name="Total 3 4 2" xfId="3890" xr:uid="{00000000-0005-0000-0000-0000F2210000}"/>
    <cellStyle name="Total 3 4 2 2" xfId="7274" xr:uid="{00000000-0005-0000-0000-0000F3210000}"/>
    <cellStyle name="Total 3 4 2 3" xfId="8783" xr:uid="{00000000-0005-0000-0000-0000F4210000}"/>
    <cellStyle name="Total 3 4 3" xfId="5559" xr:uid="{00000000-0005-0000-0000-0000F5210000}"/>
    <cellStyle name="Total 3 4 4" xfId="8208" xr:uid="{00000000-0005-0000-0000-0000F6210000}"/>
    <cellStyle name="Total 3 5" xfId="2437" xr:uid="{00000000-0005-0000-0000-0000F7210000}"/>
    <cellStyle name="Total 3 5 2" xfId="4152" xr:uid="{00000000-0005-0000-0000-0000F8210000}"/>
    <cellStyle name="Total 3 5 2 2" xfId="7536" xr:uid="{00000000-0005-0000-0000-0000F9210000}"/>
    <cellStyle name="Total 3 5 2 3" xfId="8895" xr:uid="{00000000-0005-0000-0000-0000FA210000}"/>
    <cellStyle name="Total 3 5 3" xfId="5821" xr:uid="{00000000-0005-0000-0000-0000FB210000}"/>
    <cellStyle name="Total 3 5 4" xfId="8320" xr:uid="{00000000-0005-0000-0000-0000FC210000}"/>
    <cellStyle name="Total 3 6" xfId="3008" xr:uid="{00000000-0005-0000-0000-0000FD210000}"/>
    <cellStyle name="Total 3 6 2" xfId="6392" xr:uid="{00000000-0005-0000-0000-0000FE210000}"/>
    <cellStyle name="Total 3 6 3" xfId="8435" xr:uid="{00000000-0005-0000-0000-0000FF210000}"/>
    <cellStyle name="Total 3 7" xfId="4677" xr:uid="{00000000-0005-0000-0000-000000220000}"/>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3" xfId="8516" xr:uid="{00000000-0005-0000-0000-000005220000}"/>
    <cellStyle name="Total 4 2 3" xfId="5008" xr:uid="{00000000-0005-0000-0000-000006220000}"/>
    <cellStyle name="Total 4 2 4" xfId="7941" xr:uid="{00000000-0005-0000-0000-000007220000}"/>
    <cellStyle name="Total 4 3" xfId="1549" xr:uid="{00000000-0005-0000-0000-000008220000}"/>
    <cellStyle name="Total 4 3 2" xfId="3264" xr:uid="{00000000-0005-0000-0000-000009220000}"/>
    <cellStyle name="Total 4 3 2 2" xfId="6648" xr:uid="{00000000-0005-0000-0000-00000A220000}"/>
    <cellStyle name="Total 4 3 2 3" xfId="8475" xr:uid="{00000000-0005-0000-0000-00000B220000}"/>
    <cellStyle name="Total 4 3 3" xfId="4933" xr:uid="{00000000-0005-0000-0000-00000C220000}"/>
    <cellStyle name="Total 4 3 4" xfId="7900" xr:uid="{00000000-0005-0000-0000-00000D220000}"/>
    <cellStyle name="Total 4 4" xfId="1566" xr:uid="{00000000-0005-0000-0000-00000E220000}"/>
    <cellStyle name="Total 4 4 2" xfId="3281" xr:uid="{00000000-0005-0000-0000-00000F220000}"/>
    <cellStyle name="Total 4 4 2 2" xfId="6665" xr:uid="{00000000-0005-0000-0000-000010220000}"/>
    <cellStyle name="Total 4 4 2 3" xfId="8484" xr:uid="{00000000-0005-0000-0000-000011220000}"/>
    <cellStyle name="Total 4 4 3" xfId="4950" xr:uid="{00000000-0005-0000-0000-000012220000}"/>
    <cellStyle name="Total 4 4 4" xfId="7909" xr:uid="{00000000-0005-0000-0000-000013220000}"/>
    <cellStyle name="Total 4 5" xfId="2438" xr:uid="{00000000-0005-0000-0000-000014220000}"/>
    <cellStyle name="Total 4 5 2" xfId="4153" xr:uid="{00000000-0005-0000-0000-000015220000}"/>
    <cellStyle name="Total 4 5 2 2" xfId="7537" xr:uid="{00000000-0005-0000-0000-000016220000}"/>
    <cellStyle name="Total 4 5 2 3" xfId="8896" xr:uid="{00000000-0005-0000-0000-000017220000}"/>
    <cellStyle name="Total 4 5 3" xfId="5822" xr:uid="{00000000-0005-0000-0000-000018220000}"/>
    <cellStyle name="Total 4 5 4" xfId="8321" xr:uid="{00000000-0005-0000-0000-000019220000}"/>
    <cellStyle name="Total 4 6" xfId="3009" xr:uid="{00000000-0005-0000-0000-00001A220000}"/>
    <cellStyle name="Total 4 6 2" xfId="6393" xr:uid="{00000000-0005-0000-0000-00001B220000}"/>
    <cellStyle name="Total 4 6 3" xfId="8436" xr:uid="{00000000-0005-0000-0000-00001C220000}"/>
    <cellStyle name="Total 4 7" xfId="4678" xr:uid="{00000000-0005-0000-0000-00001D220000}"/>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3" xfId="8515" xr:uid="{00000000-0005-0000-0000-000022220000}"/>
    <cellStyle name="Total 5 2 3" xfId="5007" xr:uid="{00000000-0005-0000-0000-000023220000}"/>
    <cellStyle name="Total 5 2 4" xfId="7940" xr:uid="{00000000-0005-0000-0000-000024220000}"/>
    <cellStyle name="Total 5 3" xfId="1699" xr:uid="{00000000-0005-0000-0000-000025220000}"/>
    <cellStyle name="Total 5 3 2" xfId="3414" xr:uid="{00000000-0005-0000-0000-000026220000}"/>
    <cellStyle name="Total 5 3 2 2" xfId="6798" xr:uid="{00000000-0005-0000-0000-000027220000}"/>
    <cellStyle name="Total 5 3 2 3" xfId="8566" xr:uid="{00000000-0005-0000-0000-000028220000}"/>
    <cellStyle name="Total 5 3 3" xfId="5083" xr:uid="{00000000-0005-0000-0000-000029220000}"/>
    <cellStyle name="Total 5 3 4" xfId="7991" xr:uid="{00000000-0005-0000-0000-00002A220000}"/>
    <cellStyle name="Total 5 4" xfId="2176" xr:uid="{00000000-0005-0000-0000-00002B220000}"/>
    <cellStyle name="Total 5 4 2" xfId="3891" xr:uid="{00000000-0005-0000-0000-00002C220000}"/>
    <cellStyle name="Total 5 4 2 2" xfId="7275" xr:uid="{00000000-0005-0000-0000-00002D220000}"/>
    <cellStyle name="Total 5 4 2 3" xfId="8784" xr:uid="{00000000-0005-0000-0000-00002E220000}"/>
    <cellStyle name="Total 5 4 3" xfId="5560" xr:uid="{00000000-0005-0000-0000-00002F220000}"/>
    <cellStyle name="Total 5 4 4" xfId="8209" xr:uid="{00000000-0005-0000-0000-000030220000}"/>
    <cellStyle name="Total 5 5" xfId="2439" xr:uid="{00000000-0005-0000-0000-000031220000}"/>
    <cellStyle name="Total 5 5 2" xfId="4154" xr:uid="{00000000-0005-0000-0000-000032220000}"/>
    <cellStyle name="Total 5 5 2 2" xfId="7538" xr:uid="{00000000-0005-0000-0000-000033220000}"/>
    <cellStyle name="Total 5 5 2 3" xfId="8897" xr:uid="{00000000-0005-0000-0000-000034220000}"/>
    <cellStyle name="Total 5 5 3" xfId="5823" xr:uid="{00000000-0005-0000-0000-000035220000}"/>
    <cellStyle name="Total 5 5 4" xfId="8322" xr:uid="{00000000-0005-0000-0000-000036220000}"/>
    <cellStyle name="Total 5 6" xfId="3010" xr:uid="{00000000-0005-0000-0000-000037220000}"/>
    <cellStyle name="Total 5 6 2" xfId="6394" xr:uid="{00000000-0005-0000-0000-000038220000}"/>
    <cellStyle name="Total 5 6 3" xfId="8437" xr:uid="{00000000-0005-0000-0000-000039220000}"/>
    <cellStyle name="Total 5 7" xfId="4679" xr:uid="{00000000-0005-0000-0000-00003A220000}"/>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3" xfId="8514" xr:uid="{00000000-0005-0000-0000-00003F220000}"/>
    <cellStyle name="Total 6 2 3" xfId="5006" xr:uid="{00000000-0005-0000-0000-000040220000}"/>
    <cellStyle name="Total 6 2 4" xfId="7939" xr:uid="{00000000-0005-0000-0000-000041220000}"/>
    <cellStyle name="Total 6 3" xfId="1548" xr:uid="{00000000-0005-0000-0000-000042220000}"/>
    <cellStyle name="Total 6 3 2" xfId="3263" xr:uid="{00000000-0005-0000-0000-000043220000}"/>
    <cellStyle name="Total 6 3 2 2" xfId="6647" xr:uid="{00000000-0005-0000-0000-000044220000}"/>
    <cellStyle name="Total 6 3 2 3" xfId="8474" xr:uid="{00000000-0005-0000-0000-000045220000}"/>
    <cellStyle name="Total 6 3 3" xfId="4932" xr:uid="{00000000-0005-0000-0000-000046220000}"/>
    <cellStyle name="Total 6 3 4" xfId="7899" xr:uid="{00000000-0005-0000-0000-000047220000}"/>
    <cellStyle name="Total 6 4" xfId="1494" xr:uid="{00000000-0005-0000-0000-000048220000}"/>
    <cellStyle name="Total 6 4 2" xfId="3209" xr:uid="{00000000-0005-0000-0000-000049220000}"/>
    <cellStyle name="Total 6 4 2 2" xfId="6593" xr:uid="{00000000-0005-0000-0000-00004A220000}"/>
    <cellStyle name="Total 6 4 2 3" xfId="8442" xr:uid="{00000000-0005-0000-0000-00004B220000}"/>
    <cellStyle name="Total 6 4 3" xfId="4878" xr:uid="{00000000-0005-0000-0000-00004C220000}"/>
    <cellStyle name="Total 6 4 4" xfId="7867" xr:uid="{00000000-0005-0000-0000-00004D220000}"/>
    <cellStyle name="Total 6 5" xfId="2440" xr:uid="{00000000-0005-0000-0000-00004E220000}"/>
    <cellStyle name="Total 6 5 2" xfId="4155" xr:uid="{00000000-0005-0000-0000-00004F220000}"/>
    <cellStyle name="Total 6 5 2 2" xfId="7539" xr:uid="{00000000-0005-0000-0000-000050220000}"/>
    <cellStyle name="Total 6 5 2 3" xfId="8898" xr:uid="{00000000-0005-0000-0000-000051220000}"/>
    <cellStyle name="Total 6 5 3" xfId="5824" xr:uid="{00000000-0005-0000-0000-000052220000}"/>
    <cellStyle name="Total 6 5 4" xfId="8323" xr:uid="{00000000-0005-0000-0000-000053220000}"/>
    <cellStyle name="Total 6 6" xfId="3011" xr:uid="{00000000-0005-0000-0000-000054220000}"/>
    <cellStyle name="Total 6 6 2" xfId="6395" xr:uid="{00000000-0005-0000-0000-000055220000}"/>
    <cellStyle name="Total 6 6 3" xfId="8438" xr:uid="{00000000-0005-0000-0000-000056220000}"/>
    <cellStyle name="Total 6 7" xfId="4680" xr:uid="{00000000-0005-0000-0000-000057220000}"/>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3" xfId="8513" xr:uid="{00000000-0005-0000-0000-00005C220000}"/>
    <cellStyle name="Total 7 2 3" xfId="5005" xr:uid="{00000000-0005-0000-0000-00005D220000}"/>
    <cellStyle name="Total 7 2 4" xfId="7938" xr:uid="{00000000-0005-0000-0000-00005E220000}"/>
    <cellStyle name="Total 7 3" xfId="1698" xr:uid="{00000000-0005-0000-0000-00005F220000}"/>
    <cellStyle name="Total 7 3 2" xfId="3413" xr:uid="{00000000-0005-0000-0000-000060220000}"/>
    <cellStyle name="Total 7 3 2 2" xfId="6797" xr:uid="{00000000-0005-0000-0000-000061220000}"/>
    <cellStyle name="Total 7 3 2 3" xfId="8565" xr:uid="{00000000-0005-0000-0000-000062220000}"/>
    <cellStyle name="Total 7 3 3" xfId="5082" xr:uid="{00000000-0005-0000-0000-000063220000}"/>
    <cellStyle name="Total 7 3 4" xfId="7990" xr:uid="{00000000-0005-0000-0000-000064220000}"/>
    <cellStyle name="Total 7 4" xfId="2177" xr:uid="{00000000-0005-0000-0000-000065220000}"/>
    <cellStyle name="Total 7 4 2" xfId="3892" xr:uid="{00000000-0005-0000-0000-000066220000}"/>
    <cellStyle name="Total 7 4 2 2" xfId="7276" xr:uid="{00000000-0005-0000-0000-000067220000}"/>
    <cellStyle name="Total 7 4 2 3" xfId="8785" xr:uid="{00000000-0005-0000-0000-000068220000}"/>
    <cellStyle name="Total 7 4 3" xfId="5561" xr:uid="{00000000-0005-0000-0000-000069220000}"/>
    <cellStyle name="Total 7 4 4" xfId="8210" xr:uid="{00000000-0005-0000-0000-00006A220000}"/>
    <cellStyle name="Total 7 5" xfId="2441" xr:uid="{00000000-0005-0000-0000-00006B220000}"/>
    <cellStyle name="Total 7 5 2" xfId="4156" xr:uid="{00000000-0005-0000-0000-00006C220000}"/>
    <cellStyle name="Total 7 5 2 2" xfId="7540" xr:uid="{00000000-0005-0000-0000-00006D220000}"/>
    <cellStyle name="Total 7 5 2 3" xfId="8899" xr:uid="{00000000-0005-0000-0000-00006E220000}"/>
    <cellStyle name="Total 7 5 3" xfId="5825" xr:uid="{00000000-0005-0000-0000-00006F220000}"/>
    <cellStyle name="Total 7 5 4" xfId="8324" xr:uid="{00000000-0005-0000-0000-000070220000}"/>
    <cellStyle name="Total 7 6" xfId="3012" xr:uid="{00000000-0005-0000-0000-000071220000}"/>
    <cellStyle name="Total 7 6 2" xfId="6396" xr:uid="{00000000-0005-0000-0000-000072220000}"/>
    <cellStyle name="Total 7 6 3" xfId="8439" xr:uid="{00000000-0005-0000-0000-000073220000}"/>
    <cellStyle name="Total 7 7" xfId="4681" xr:uid="{00000000-0005-0000-0000-00007422000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3" xfId="8512" xr:uid="{00000000-0005-0000-0000-000079220000}"/>
    <cellStyle name="Total 8 2 3" xfId="5004" xr:uid="{00000000-0005-0000-0000-00007A220000}"/>
    <cellStyle name="Total 8 2 4" xfId="7937" xr:uid="{00000000-0005-0000-0000-00007B220000}"/>
    <cellStyle name="Total 8 3" xfId="1547" xr:uid="{00000000-0005-0000-0000-00007C220000}"/>
    <cellStyle name="Total 8 3 2" xfId="3262" xr:uid="{00000000-0005-0000-0000-00007D220000}"/>
    <cellStyle name="Total 8 3 2 2" xfId="6646" xr:uid="{00000000-0005-0000-0000-00007E220000}"/>
    <cellStyle name="Total 8 3 2 3" xfId="8473" xr:uid="{00000000-0005-0000-0000-00007F220000}"/>
    <cellStyle name="Total 8 3 3" xfId="4931" xr:uid="{00000000-0005-0000-0000-000080220000}"/>
    <cellStyle name="Total 8 3 4" xfId="7898" xr:uid="{00000000-0005-0000-0000-000081220000}"/>
    <cellStyle name="Total 8 4" xfId="1718" xr:uid="{00000000-0005-0000-0000-000082220000}"/>
    <cellStyle name="Total 8 4 2" xfId="3433" xr:uid="{00000000-0005-0000-0000-000083220000}"/>
    <cellStyle name="Total 8 4 2 2" xfId="6817" xr:uid="{00000000-0005-0000-0000-000084220000}"/>
    <cellStyle name="Total 8 4 2 3" xfId="8575" xr:uid="{00000000-0005-0000-0000-000085220000}"/>
    <cellStyle name="Total 8 4 3" xfId="5102" xr:uid="{00000000-0005-0000-0000-000086220000}"/>
    <cellStyle name="Total 8 4 4" xfId="8000" xr:uid="{00000000-0005-0000-0000-000087220000}"/>
    <cellStyle name="Total 8 5" xfId="2442" xr:uid="{00000000-0005-0000-0000-000088220000}"/>
    <cellStyle name="Total 8 5 2" xfId="4157" xr:uid="{00000000-0005-0000-0000-000089220000}"/>
    <cellStyle name="Total 8 5 2 2" xfId="7541" xr:uid="{00000000-0005-0000-0000-00008A220000}"/>
    <cellStyle name="Total 8 5 2 3" xfId="8900" xr:uid="{00000000-0005-0000-0000-00008B220000}"/>
    <cellStyle name="Total 8 5 3" xfId="5826" xr:uid="{00000000-0005-0000-0000-00008C220000}"/>
    <cellStyle name="Total 8 5 4" xfId="8325" xr:uid="{00000000-0005-0000-0000-00008D220000}"/>
    <cellStyle name="Total 8 6" xfId="3013" xr:uid="{00000000-0005-0000-0000-00008E220000}"/>
    <cellStyle name="Total 8 6 2" xfId="6397" xr:uid="{00000000-0005-0000-0000-00008F220000}"/>
    <cellStyle name="Total 8 6 3" xfId="8440" xr:uid="{00000000-0005-0000-0000-000090220000}"/>
    <cellStyle name="Total 8 7" xfId="4682" xr:uid="{00000000-0005-0000-0000-000091220000}"/>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3" xfId="8511" xr:uid="{00000000-0005-0000-0000-000096220000}"/>
    <cellStyle name="Total 9 2 3" xfId="5003" xr:uid="{00000000-0005-0000-0000-000097220000}"/>
    <cellStyle name="Total 9 2 4" xfId="7936" xr:uid="{00000000-0005-0000-0000-000098220000}"/>
    <cellStyle name="Total 9 3" xfId="1697" xr:uid="{00000000-0005-0000-0000-000099220000}"/>
    <cellStyle name="Total 9 3 2" xfId="3412" xr:uid="{00000000-0005-0000-0000-00009A220000}"/>
    <cellStyle name="Total 9 3 2 2" xfId="6796" xr:uid="{00000000-0005-0000-0000-00009B220000}"/>
    <cellStyle name="Total 9 3 2 3" xfId="8564" xr:uid="{00000000-0005-0000-0000-00009C220000}"/>
    <cellStyle name="Total 9 3 3" xfId="5081" xr:uid="{00000000-0005-0000-0000-00009D220000}"/>
    <cellStyle name="Total 9 3 4" xfId="7989" xr:uid="{00000000-0005-0000-0000-00009E220000}"/>
    <cellStyle name="Total 9 4" xfId="2178" xr:uid="{00000000-0005-0000-0000-00009F220000}"/>
    <cellStyle name="Total 9 4 2" xfId="3893" xr:uid="{00000000-0005-0000-0000-0000A0220000}"/>
    <cellStyle name="Total 9 4 2 2" xfId="7277" xr:uid="{00000000-0005-0000-0000-0000A1220000}"/>
    <cellStyle name="Total 9 4 2 3" xfId="8786" xr:uid="{00000000-0005-0000-0000-0000A2220000}"/>
    <cellStyle name="Total 9 4 3" xfId="5562" xr:uid="{00000000-0005-0000-0000-0000A3220000}"/>
    <cellStyle name="Total 9 4 4" xfId="8211" xr:uid="{00000000-0005-0000-0000-0000A4220000}"/>
    <cellStyle name="Total 9 5" xfId="2443" xr:uid="{00000000-0005-0000-0000-0000A5220000}"/>
    <cellStyle name="Total 9 5 2" xfId="4158" xr:uid="{00000000-0005-0000-0000-0000A6220000}"/>
    <cellStyle name="Total 9 5 2 2" xfId="7542" xr:uid="{00000000-0005-0000-0000-0000A7220000}"/>
    <cellStyle name="Total 9 5 2 3" xfId="8901" xr:uid="{00000000-0005-0000-0000-0000A8220000}"/>
    <cellStyle name="Total 9 5 3" xfId="5827" xr:uid="{00000000-0005-0000-0000-0000A9220000}"/>
    <cellStyle name="Total 9 5 4" xfId="8326" xr:uid="{00000000-0005-0000-0000-0000AA220000}"/>
    <cellStyle name="Total 9 6" xfId="3014" xr:uid="{00000000-0005-0000-0000-0000AB220000}"/>
    <cellStyle name="Total 9 6 2" xfId="6398" xr:uid="{00000000-0005-0000-0000-0000AC220000}"/>
    <cellStyle name="Total 9 6 3" xfId="8441" xr:uid="{00000000-0005-0000-0000-0000AD220000}"/>
    <cellStyle name="Total 9 7" xfId="4683" xr:uid="{00000000-0005-0000-0000-0000AE220000}"/>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D8D8D8"/>
      <color rgb="FFF51FC7"/>
      <color rgb="FF92D2A3"/>
      <color rgb="FFF47568"/>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38100</xdr:colOff>
      <xdr:row>0</xdr:row>
      <xdr:rowOff>723900</xdr:rowOff>
    </xdr:to>
    <xdr:pic>
      <xdr:nvPicPr>
        <xdr:cNvPr id="2" name="Picture 1">
          <a:extLst>
            <a:ext uri="{FF2B5EF4-FFF2-40B4-BE49-F238E27FC236}">
              <a16:creationId xmlns:a16="http://schemas.microsoft.com/office/drawing/2014/main" id="{55C2363C-D643-4C89-AC5D-147F35CA90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tkins-my.sharepoint.com/Users/sburdette/AppData/Local/Microsoft/Windows/Temporary%20Internet%20Files/Content.Outlook/ZE9OJ7TD/QR5_%202012_Checklis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tkins-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tkins-my.sharepoint.com/Users/skalaf/AppData/Local/Microsoft/Windows/Temporary%20Internet%20Files/Content.Outlook/VTP22W29/Regulatory_Checklists_May_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5 Checklist (2012)"/>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comments" Target="../comments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D15"/>
  <sheetViews>
    <sheetView zoomScale="115" zoomScaleNormal="115" workbookViewId="0">
      <selection activeCell="C5" sqref="C5"/>
    </sheetView>
  </sheetViews>
  <sheetFormatPr defaultColWidth="8.85546875" defaultRowHeight="14.25"/>
  <cols>
    <col min="1" max="1" width="1.7109375" style="13" customWidth="1"/>
    <col min="2" max="2" width="7.28515625" style="16" customWidth="1"/>
    <col min="3" max="3" width="120" style="13" customWidth="1"/>
    <col min="4" max="16384" width="8.85546875" style="13"/>
  </cols>
  <sheetData>
    <row r="1" spans="2:4" ht="27" customHeight="1" thickBot="1">
      <c r="B1" s="84"/>
      <c r="C1" s="77" t="s">
        <v>0</v>
      </c>
    </row>
    <row r="2" spans="2:4" ht="28.5" customHeight="1">
      <c r="B2" s="14">
        <v>1</v>
      </c>
      <c r="C2" s="15" t="s">
        <v>1</v>
      </c>
    </row>
    <row r="3" spans="2:4" ht="28.5" customHeight="1">
      <c r="B3" s="124">
        <v>2</v>
      </c>
      <c r="C3" s="125" t="s">
        <v>2</v>
      </c>
    </row>
    <row r="4" spans="2:4" ht="37.9" customHeight="1">
      <c r="B4" s="126">
        <v>3</v>
      </c>
      <c r="C4" s="127" t="s">
        <v>3</v>
      </c>
    </row>
    <row r="5" spans="2:4" ht="29.25">
      <c r="B5" s="124">
        <v>4</v>
      </c>
      <c r="C5" s="125" t="s">
        <v>4</v>
      </c>
    </row>
    <row r="6" spans="2:4" ht="28.5" customHeight="1">
      <c r="B6" s="126">
        <v>5</v>
      </c>
      <c r="C6" s="127" t="s">
        <v>5</v>
      </c>
    </row>
    <row r="7" spans="2:4" ht="28.5" customHeight="1">
      <c r="B7" s="124">
        <v>6</v>
      </c>
      <c r="C7" s="125" t="s">
        <v>6</v>
      </c>
    </row>
    <row r="8" spans="2:4" ht="37.9" customHeight="1">
      <c r="B8" s="126">
        <v>7</v>
      </c>
      <c r="C8" s="127" t="s">
        <v>7</v>
      </c>
    </row>
    <row r="9" spans="2:4" ht="28.5" customHeight="1">
      <c r="B9" s="124">
        <v>8</v>
      </c>
      <c r="C9" s="125" t="s">
        <v>8</v>
      </c>
    </row>
    <row r="10" spans="2:4" ht="28.5" customHeight="1">
      <c r="B10" s="126">
        <v>9</v>
      </c>
      <c r="C10" s="127" t="s">
        <v>9</v>
      </c>
    </row>
    <row r="11" spans="2:4" ht="29.25" customHeight="1">
      <c r="B11" s="124">
        <v>10</v>
      </c>
      <c r="C11" s="125" t="s">
        <v>10</v>
      </c>
    </row>
    <row r="13" spans="2:4" ht="28.5" customHeight="1">
      <c r="C13" s="127" t="s">
        <v>11</v>
      </c>
    </row>
    <row r="14" spans="2:4" ht="14.25" customHeight="1"/>
    <row r="15" spans="2:4" ht="36.75" customHeight="1">
      <c r="C15" s="128" t="s">
        <v>12</v>
      </c>
      <c r="D15" s="13" t="s">
        <v>13</v>
      </c>
    </row>
  </sheetData>
  <sheetProtection selectLockedCells="1"/>
  <customSheetViews>
    <customSheetView guid="{4C7EF89C-0CBB-4DA6-A049-6418E61D44B1}">
      <selection activeCell="F6" sqref="F6"/>
      <pageMargins left="0" right="0" top="0" bottom="0" header="0" footer="0"/>
    </customSheetView>
    <customSheetView guid="{64D97B85-D86D-491B-BDD3-67BF96A5DF35}">
      <selection activeCell="F6" sqref="F6"/>
      <pageMargins left="0" right="0" top="0" bottom="0" header="0" footer="0"/>
    </customSheetView>
    <customSheetView guid="{B9CAAC60-1E3D-4703-9A92-81D1170D97E8}">
      <selection activeCell="F6" sqref="F6"/>
      <pageMargins left="0" right="0" top="0" bottom="0" header="0" footer="0"/>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cols>
    <col min="1" max="1" width="37" customWidth="1"/>
  </cols>
  <sheetData>
    <row r="1" spans="1:6" ht="15.75">
      <c r="A1" s="196" t="s">
        <v>14</v>
      </c>
      <c r="B1" s="197"/>
      <c r="C1" s="197"/>
      <c r="D1" s="197"/>
      <c r="E1" s="197"/>
      <c r="F1" s="198"/>
    </row>
    <row r="2" spans="1:6" ht="15.75">
      <c r="A2" s="199" t="s">
        <v>15</v>
      </c>
      <c r="B2" s="200"/>
      <c r="C2" s="200"/>
      <c r="D2" s="200"/>
      <c r="E2" s="200"/>
      <c r="F2" s="201"/>
    </row>
    <row r="3" spans="1:6" ht="45">
      <c r="A3" s="7" t="s">
        <v>16</v>
      </c>
      <c r="B3" s="8"/>
      <c r="C3" s="9"/>
      <c r="D3" s="10"/>
      <c r="E3" s="11"/>
      <c r="F3" s="12"/>
    </row>
    <row r="4" spans="1:6" ht="45">
      <c r="A4" s="7" t="s">
        <v>17</v>
      </c>
      <c r="B4" s="8"/>
      <c r="C4" s="9"/>
      <c r="D4" s="10"/>
      <c r="E4" s="11"/>
      <c r="F4" s="12"/>
    </row>
    <row r="5" spans="1:6">
      <c r="A5" s="7" t="s">
        <v>18</v>
      </c>
      <c r="B5" s="8"/>
      <c r="C5" s="9"/>
      <c r="D5" s="10"/>
      <c r="E5" s="11"/>
      <c r="F5" s="12"/>
    </row>
    <row r="6" spans="1:6" ht="15.75">
      <c r="A6" s="199" t="s">
        <v>19</v>
      </c>
      <c r="B6" s="200"/>
      <c r="C6" s="200"/>
      <c r="D6" s="200"/>
      <c r="E6" s="200"/>
      <c r="F6" s="201"/>
    </row>
    <row r="7" spans="1:6">
      <c r="A7" s="7" t="s">
        <v>20</v>
      </c>
      <c r="B7" s="8"/>
      <c r="C7" s="9"/>
      <c r="D7" s="10"/>
      <c r="E7" s="11"/>
      <c r="F7" s="12"/>
    </row>
    <row r="8" spans="1:6" ht="15.75">
      <c r="A8" s="199" t="s">
        <v>21</v>
      </c>
      <c r="B8" s="200"/>
      <c r="C8" s="200"/>
      <c r="D8" s="200"/>
      <c r="E8" s="200"/>
      <c r="F8" s="201"/>
    </row>
    <row r="9" spans="1:6" ht="60">
      <c r="A9" s="7" t="s">
        <v>22</v>
      </c>
      <c r="B9" s="8"/>
      <c r="C9" s="9"/>
      <c r="D9" s="10"/>
      <c r="E9" s="11"/>
      <c r="F9" s="12"/>
    </row>
    <row r="10" spans="1:6" ht="90">
      <c r="A10" s="7" t="s">
        <v>23</v>
      </c>
      <c r="B10" s="8"/>
      <c r="C10" s="9"/>
      <c r="D10" s="10"/>
      <c r="E10" s="11"/>
      <c r="F10" s="12"/>
    </row>
    <row r="11" spans="1:6" ht="105">
      <c r="A11" s="7" t="s">
        <v>24</v>
      </c>
      <c r="B11" s="8"/>
      <c r="C11" s="9"/>
      <c r="D11" s="10"/>
      <c r="E11" s="11"/>
      <c r="F11" s="12"/>
    </row>
    <row r="12" spans="1:6" ht="90">
      <c r="A12" s="7" t="s">
        <v>25</v>
      </c>
      <c r="B12" s="8"/>
      <c r="C12" s="9"/>
      <c r="D12" s="10"/>
      <c r="E12" s="11"/>
      <c r="F12" s="12"/>
    </row>
    <row r="13" spans="1:6" ht="45">
      <c r="A13" s="7" t="s">
        <v>26</v>
      </c>
      <c r="B13" s="8"/>
      <c r="C13" s="9"/>
      <c r="D13" s="10"/>
      <c r="E13" s="11"/>
      <c r="F13" s="12"/>
    </row>
    <row r="14" spans="1:6" ht="45">
      <c r="A14" s="7" t="s">
        <v>27</v>
      </c>
      <c r="B14" s="8"/>
      <c r="C14" s="9"/>
      <c r="D14" s="10"/>
      <c r="E14" s="11"/>
      <c r="F14" s="12"/>
    </row>
    <row r="15" spans="1:6" ht="75">
      <c r="A15" s="7" t="s">
        <v>28</v>
      </c>
      <c r="B15" s="8"/>
      <c r="C15" s="9"/>
      <c r="D15" s="10"/>
      <c r="E15" s="11"/>
      <c r="F15" s="12"/>
    </row>
    <row r="16" spans="1:6">
      <c r="A16" s="7" t="s">
        <v>29</v>
      </c>
      <c r="B16" s="8"/>
      <c r="C16" s="9"/>
      <c r="D16" s="10"/>
      <c r="E16" s="11"/>
      <c r="F16" s="12"/>
    </row>
    <row r="17" spans="1:6" ht="30">
      <c r="A17" s="7" t="s">
        <v>30</v>
      </c>
      <c r="B17" s="8"/>
      <c r="C17" s="9"/>
      <c r="D17" s="10"/>
      <c r="E17" s="11"/>
      <c r="F17" s="12"/>
    </row>
    <row r="18" spans="1:6" ht="15.75">
      <c r="A18" s="199" t="s">
        <v>31</v>
      </c>
      <c r="B18" s="200"/>
      <c r="C18" s="200"/>
      <c r="D18" s="200"/>
      <c r="E18" s="200"/>
      <c r="F18" s="201"/>
    </row>
    <row r="19" spans="1:6" ht="45">
      <c r="A19" s="7" t="s">
        <v>32</v>
      </c>
      <c r="B19" s="8"/>
      <c r="C19" s="9"/>
      <c r="D19" s="10"/>
      <c r="E19" s="11"/>
      <c r="F19" s="12"/>
    </row>
    <row r="20" spans="1:6" ht="15.75">
      <c r="A20" s="199" t="s">
        <v>33</v>
      </c>
      <c r="B20" s="200"/>
      <c r="C20" s="200"/>
      <c r="D20" s="200"/>
      <c r="E20" s="200"/>
      <c r="F20" s="201"/>
    </row>
    <row r="21" spans="1:6">
      <c r="A21" s="7" t="s">
        <v>34</v>
      </c>
      <c r="B21" s="8"/>
      <c r="C21" s="9"/>
      <c r="D21" s="10"/>
      <c r="E21" s="11"/>
      <c r="F21" s="12"/>
    </row>
    <row r="22" spans="1:6" ht="30">
      <c r="A22" s="7" t="s">
        <v>35</v>
      </c>
      <c r="B22" s="8"/>
      <c r="C22" s="9"/>
      <c r="D22" s="10"/>
      <c r="E22" s="11"/>
      <c r="F22" s="12"/>
    </row>
    <row r="23" spans="1:6" ht="30">
      <c r="A23" s="7" t="s">
        <v>36</v>
      </c>
      <c r="B23" s="8"/>
      <c r="C23" s="9"/>
      <c r="D23" s="10"/>
      <c r="E23" s="11"/>
      <c r="F23" s="12"/>
    </row>
    <row r="24" spans="1:6">
      <c r="A24" s="7" t="s">
        <v>37</v>
      </c>
      <c r="B24" s="8"/>
      <c r="C24" s="9"/>
      <c r="D24" s="10"/>
      <c r="E24" s="11"/>
      <c r="F24" s="12"/>
    </row>
    <row r="25" spans="1:6" ht="45">
      <c r="A25" s="7" t="s">
        <v>38</v>
      </c>
      <c r="B25" s="8"/>
      <c r="C25" s="9"/>
      <c r="D25" s="10"/>
      <c r="E25" s="11"/>
      <c r="F25" s="12"/>
    </row>
    <row r="26" spans="1:6" ht="45">
      <c r="A26" s="7" t="s">
        <v>39</v>
      </c>
      <c r="B26" s="8"/>
      <c r="C26" s="9"/>
      <c r="D26" s="10"/>
      <c r="E26" s="11"/>
      <c r="F26" s="12"/>
    </row>
    <row r="27" spans="1:6" ht="30">
      <c r="A27" s="7" t="s">
        <v>40</v>
      </c>
      <c r="B27" s="8"/>
      <c r="C27" s="9"/>
      <c r="D27" s="10"/>
      <c r="E27" s="11"/>
      <c r="F27" s="12"/>
    </row>
    <row r="28" spans="1:6" ht="90">
      <c r="A28" s="7" t="s">
        <v>41</v>
      </c>
      <c r="B28" s="8"/>
      <c r="C28" s="9"/>
      <c r="D28" s="10"/>
      <c r="E28" s="11"/>
      <c r="F28" s="12"/>
    </row>
    <row r="29" spans="1:6" ht="75">
      <c r="A29" s="7" t="s">
        <v>42</v>
      </c>
      <c r="B29" s="8"/>
      <c r="C29" s="9"/>
      <c r="D29" s="10"/>
      <c r="E29" s="11"/>
      <c r="F29" s="12"/>
    </row>
    <row r="30" spans="1:6" ht="45">
      <c r="A30" s="7" t="s">
        <v>43</v>
      </c>
      <c r="B30" s="8"/>
      <c r="C30" s="9"/>
      <c r="D30" s="10"/>
      <c r="E30" s="11"/>
      <c r="F30" s="12"/>
    </row>
    <row r="31" spans="1:6" ht="90">
      <c r="A31" s="7" t="s">
        <v>44</v>
      </c>
      <c r="B31" s="8"/>
      <c r="C31" s="9"/>
      <c r="D31" s="10"/>
      <c r="E31" s="11"/>
      <c r="F31" s="12"/>
    </row>
    <row r="32" spans="1:6" ht="105">
      <c r="A32" s="7" t="s">
        <v>45</v>
      </c>
      <c r="B32" s="8"/>
      <c r="C32" s="9"/>
      <c r="D32" s="10"/>
      <c r="E32" s="11"/>
      <c r="F32" s="12"/>
    </row>
    <row r="33" spans="1:6" ht="45">
      <c r="A33" s="7" t="s">
        <v>46</v>
      </c>
      <c r="B33" s="8"/>
      <c r="C33" s="9"/>
      <c r="D33" s="10"/>
      <c r="E33" s="11"/>
      <c r="F33" s="12"/>
    </row>
    <row r="34" spans="1:6" ht="90">
      <c r="A34" s="7" t="s">
        <v>47</v>
      </c>
      <c r="B34" s="8"/>
      <c r="C34" s="9"/>
      <c r="D34" s="10"/>
      <c r="E34" s="11"/>
      <c r="F34" s="12"/>
    </row>
    <row r="35" spans="1:6" ht="75">
      <c r="A35" s="7" t="s">
        <v>48</v>
      </c>
      <c r="B35" s="8"/>
      <c r="C35" s="9"/>
      <c r="D35" s="10"/>
      <c r="E35" s="11"/>
      <c r="F35" s="12"/>
    </row>
    <row r="36" spans="1:6" ht="45">
      <c r="A36" s="7" t="s">
        <v>49</v>
      </c>
      <c r="B36" s="8"/>
      <c r="C36" s="9"/>
      <c r="D36" s="10"/>
      <c r="E36" s="11"/>
      <c r="F36" s="12"/>
    </row>
    <row r="37" spans="1:6" ht="15.75">
      <c r="A37" s="199" t="s">
        <v>50</v>
      </c>
      <c r="B37" s="200"/>
      <c r="C37" s="200"/>
      <c r="D37" s="200"/>
      <c r="E37" s="200"/>
      <c r="F37" s="201"/>
    </row>
    <row r="38" spans="1:6" ht="45">
      <c r="A38" s="7" t="s">
        <v>51</v>
      </c>
      <c r="B38" s="8"/>
      <c r="C38" s="9"/>
      <c r="D38" s="10"/>
      <c r="E38" s="11"/>
      <c r="F38" s="12"/>
    </row>
    <row r="39" spans="1:6">
      <c r="A39" s="7" t="s">
        <v>52</v>
      </c>
      <c r="B39" s="8"/>
      <c r="C39" s="9"/>
      <c r="D39" s="10"/>
      <c r="E39" s="11"/>
      <c r="F39" s="12"/>
    </row>
    <row r="40" spans="1:6" ht="15.75">
      <c r="A40" s="199" t="s">
        <v>53</v>
      </c>
      <c r="B40" s="200"/>
      <c r="C40" s="200"/>
      <c r="D40" s="200"/>
      <c r="E40" s="200"/>
      <c r="F40" s="201"/>
    </row>
    <row r="41" spans="1:6" ht="30">
      <c r="A41" s="7" t="s">
        <v>54</v>
      </c>
      <c r="B41" s="8"/>
      <c r="C41" s="9"/>
      <c r="D41" s="10"/>
      <c r="E41" s="11"/>
      <c r="F41" s="12"/>
    </row>
    <row r="42" spans="1:6" ht="30">
      <c r="A42" s="7" t="s">
        <v>55</v>
      </c>
      <c r="B42" s="8"/>
      <c r="C42" s="9"/>
      <c r="D42" s="10"/>
      <c r="E42" s="11"/>
      <c r="F42" s="12"/>
    </row>
    <row r="43" spans="1:6">
      <c r="A43" s="7" t="s">
        <v>56</v>
      </c>
      <c r="B43" s="8"/>
      <c r="C43" s="9"/>
      <c r="D43" s="10"/>
      <c r="E43" s="11"/>
      <c r="F43" s="12"/>
    </row>
    <row r="44" spans="1:6" ht="15.75">
      <c r="A44" s="199" t="s">
        <v>57</v>
      </c>
      <c r="B44" s="200"/>
      <c r="C44" s="200"/>
      <c r="D44" s="200"/>
      <c r="E44" s="200"/>
      <c r="F44" s="201"/>
    </row>
    <row r="45" spans="1:6" ht="45">
      <c r="A45" s="7" t="s">
        <v>58</v>
      </c>
      <c r="B45" s="8"/>
      <c r="C45" s="9"/>
      <c r="D45" s="10"/>
      <c r="E45" s="11"/>
      <c r="F45" s="12"/>
    </row>
    <row r="46" spans="1:6" ht="30">
      <c r="A46" s="7" t="s">
        <v>59</v>
      </c>
      <c r="B46" s="8"/>
      <c r="C46" s="9"/>
      <c r="D46" s="10"/>
      <c r="E46" s="11"/>
      <c r="F46" s="12"/>
    </row>
    <row r="47" spans="1:6" ht="30">
      <c r="A47" s="7" t="s">
        <v>60</v>
      </c>
      <c r="B47" s="8"/>
      <c r="C47" s="9"/>
      <c r="D47" s="10"/>
      <c r="E47" s="11"/>
      <c r="F47" s="12"/>
    </row>
    <row r="48" spans="1:6" ht="30">
      <c r="A48" s="7" t="s">
        <v>61</v>
      </c>
      <c r="B48" s="8"/>
      <c r="C48" s="9"/>
      <c r="D48" s="10"/>
      <c r="E48" s="11"/>
      <c r="F48" s="12"/>
    </row>
    <row r="49" spans="1:6" ht="30">
      <c r="A49" s="7" t="s">
        <v>62</v>
      </c>
      <c r="B49" s="8"/>
      <c r="C49" s="9"/>
      <c r="D49" s="10"/>
      <c r="E49" s="11"/>
      <c r="F49" s="12"/>
    </row>
    <row r="50" spans="1:6" ht="15.75">
      <c r="A50" s="199" t="s">
        <v>63</v>
      </c>
      <c r="B50" s="200"/>
      <c r="C50" s="200"/>
      <c r="D50" s="200"/>
      <c r="E50" s="200"/>
      <c r="F50" s="201"/>
    </row>
    <row r="51" spans="1:6" ht="45">
      <c r="A51" s="7" t="s">
        <v>64</v>
      </c>
      <c r="B51" s="8"/>
      <c r="C51" s="9"/>
      <c r="D51" s="10"/>
      <c r="E51" s="11"/>
      <c r="F51" s="12"/>
    </row>
    <row r="52" spans="1:6">
      <c r="A52" s="7" t="s">
        <v>65</v>
      </c>
      <c r="B52" s="8"/>
      <c r="C52" s="9"/>
      <c r="D52" s="10"/>
      <c r="E52" s="11"/>
      <c r="F52" s="12"/>
    </row>
    <row r="53" spans="1:6" ht="15.75">
      <c r="A53" s="196" t="s">
        <v>66</v>
      </c>
      <c r="B53" s="197"/>
      <c r="C53" s="197"/>
      <c r="D53" s="197"/>
      <c r="E53" s="197"/>
      <c r="F53" s="198"/>
    </row>
    <row r="54" spans="1:6" ht="15.75">
      <c r="A54" s="199" t="s">
        <v>15</v>
      </c>
      <c r="B54" s="200"/>
      <c r="C54" s="200"/>
      <c r="D54" s="200"/>
      <c r="E54" s="200"/>
      <c r="F54" s="201"/>
    </row>
    <row r="55" spans="1:6" ht="45">
      <c r="A55" s="7" t="s">
        <v>67</v>
      </c>
      <c r="B55" s="8"/>
      <c r="C55" s="9"/>
      <c r="D55" s="10"/>
      <c r="E55" s="11"/>
      <c r="F55" s="12"/>
    </row>
    <row r="56" spans="1:6" ht="45">
      <c r="A56" s="7" t="s">
        <v>68</v>
      </c>
      <c r="B56" s="8"/>
      <c r="C56" s="9"/>
      <c r="D56" s="10"/>
      <c r="E56" s="11"/>
      <c r="F56" s="12"/>
    </row>
    <row r="57" spans="1:6">
      <c r="A57" s="7" t="s">
        <v>18</v>
      </c>
      <c r="B57" s="8"/>
      <c r="C57" s="9"/>
      <c r="D57" s="10"/>
      <c r="E57" s="11"/>
      <c r="F57" s="12"/>
    </row>
    <row r="58" spans="1:6" ht="15.75">
      <c r="A58" s="199" t="s">
        <v>19</v>
      </c>
      <c r="B58" s="200"/>
      <c r="C58" s="200"/>
      <c r="D58" s="200"/>
      <c r="E58" s="200"/>
      <c r="F58" s="201"/>
    </row>
    <row r="59" spans="1:6">
      <c r="A59" s="7" t="s">
        <v>20</v>
      </c>
      <c r="B59" s="8"/>
      <c r="C59" s="9"/>
      <c r="D59" s="10"/>
      <c r="E59" s="11"/>
      <c r="F59" s="12"/>
    </row>
    <row r="60" spans="1:6" ht="15.75">
      <c r="A60" s="199" t="s">
        <v>21</v>
      </c>
      <c r="B60" s="200"/>
      <c r="C60" s="200"/>
      <c r="D60" s="200"/>
      <c r="E60" s="200"/>
      <c r="F60" s="201"/>
    </row>
    <row r="61" spans="1:6" ht="60">
      <c r="A61" s="7" t="s">
        <v>22</v>
      </c>
      <c r="B61" s="8"/>
      <c r="C61" s="9"/>
      <c r="D61" s="10"/>
      <c r="E61" s="11"/>
      <c r="F61" s="12"/>
    </row>
    <row r="62" spans="1:6" ht="45">
      <c r="A62" s="7" t="s">
        <v>26</v>
      </c>
      <c r="B62" s="8"/>
      <c r="C62" s="9"/>
      <c r="D62" s="10"/>
      <c r="E62" s="11"/>
      <c r="F62" s="12"/>
    </row>
    <row r="63" spans="1:6" ht="45">
      <c r="A63" s="7" t="s">
        <v>27</v>
      </c>
      <c r="B63" s="8"/>
      <c r="C63" s="9"/>
      <c r="D63" s="10"/>
      <c r="E63" s="11"/>
      <c r="F63" s="12"/>
    </row>
    <row r="64" spans="1:6" ht="75">
      <c r="A64" s="7" t="s">
        <v>28</v>
      </c>
      <c r="B64" s="8"/>
      <c r="C64" s="9"/>
      <c r="D64" s="10"/>
      <c r="E64" s="11"/>
      <c r="F64" s="12"/>
    </row>
    <row r="65" spans="1:6">
      <c r="A65" s="7" t="s">
        <v>29</v>
      </c>
      <c r="B65" s="8"/>
      <c r="C65" s="9"/>
      <c r="D65" s="10"/>
      <c r="E65" s="11"/>
      <c r="F65" s="12"/>
    </row>
    <row r="66" spans="1:6" ht="30">
      <c r="A66" s="7" t="s">
        <v>30</v>
      </c>
      <c r="B66" s="8"/>
      <c r="C66" s="9"/>
      <c r="D66" s="10"/>
      <c r="E66" s="11"/>
      <c r="F66" s="12"/>
    </row>
    <row r="67" spans="1:6" ht="90">
      <c r="A67" s="7" t="s">
        <v>41</v>
      </c>
      <c r="B67" s="8"/>
      <c r="C67" s="9"/>
      <c r="D67" s="10"/>
      <c r="E67" s="11"/>
      <c r="F67" s="12"/>
    </row>
    <row r="68" spans="1:6" ht="90">
      <c r="A68" s="7" t="s">
        <v>44</v>
      </c>
      <c r="B68" s="8"/>
      <c r="C68" s="9"/>
      <c r="D68" s="10"/>
      <c r="E68" s="11"/>
      <c r="F68" s="12"/>
    </row>
    <row r="69" spans="1:6" ht="90">
      <c r="A69" s="7" t="s">
        <v>69</v>
      </c>
      <c r="B69" s="8"/>
      <c r="C69" s="9"/>
      <c r="D69" s="10"/>
      <c r="E69" s="11"/>
      <c r="F69" s="12"/>
    </row>
    <row r="70" spans="1:6" ht="15.75">
      <c r="A70" s="199" t="s">
        <v>31</v>
      </c>
      <c r="B70" s="200"/>
      <c r="C70" s="200"/>
      <c r="D70" s="200"/>
      <c r="E70" s="200"/>
      <c r="F70" s="201"/>
    </row>
    <row r="71" spans="1:6" ht="45">
      <c r="A71" s="7" t="s">
        <v>32</v>
      </c>
      <c r="B71" s="8"/>
      <c r="C71" s="9"/>
      <c r="D71" s="10"/>
      <c r="E71" s="11"/>
      <c r="F71" s="12"/>
    </row>
    <row r="72" spans="1:6" ht="15.75">
      <c r="A72" s="199" t="s">
        <v>33</v>
      </c>
      <c r="B72" s="200"/>
      <c r="C72" s="200"/>
      <c r="D72" s="200"/>
      <c r="E72" s="200"/>
      <c r="F72" s="201"/>
    </row>
    <row r="73" spans="1:6">
      <c r="A73" s="7" t="s">
        <v>34</v>
      </c>
      <c r="B73" s="8"/>
      <c r="C73" s="9"/>
      <c r="D73" s="10"/>
      <c r="E73" s="11"/>
      <c r="F73" s="12"/>
    </row>
    <row r="74" spans="1:6" ht="30">
      <c r="A74" s="7" t="s">
        <v>35</v>
      </c>
      <c r="B74" s="8"/>
      <c r="C74" s="9"/>
      <c r="D74" s="10"/>
      <c r="E74" s="11"/>
      <c r="F74" s="12"/>
    </row>
    <row r="75" spans="1:6" ht="30">
      <c r="A75" s="7" t="s">
        <v>36</v>
      </c>
      <c r="B75" s="8"/>
      <c r="C75" s="9"/>
      <c r="D75" s="10"/>
      <c r="E75" s="11"/>
      <c r="F75" s="12"/>
    </row>
    <row r="76" spans="1:6">
      <c r="A76" s="7" t="s">
        <v>70</v>
      </c>
      <c r="B76" s="8"/>
      <c r="C76" s="9"/>
      <c r="D76" s="10"/>
      <c r="E76" s="11"/>
      <c r="F76" s="12"/>
    </row>
    <row r="77" spans="1:6">
      <c r="A77" s="7" t="s">
        <v>37</v>
      </c>
      <c r="B77" s="8"/>
      <c r="C77" s="9"/>
      <c r="D77" s="10"/>
      <c r="E77" s="11"/>
      <c r="F77" s="12"/>
    </row>
    <row r="78" spans="1:6" ht="45">
      <c r="A78" s="7" t="s">
        <v>38</v>
      </c>
      <c r="B78" s="8"/>
      <c r="C78" s="9"/>
      <c r="D78" s="10"/>
      <c r="E78" s="11"/>
      <c r="F78" s="12"/>
    </row>
    <row r="79" spans="1:6" ht="30">
      <c r="A79" s="7" t="s">
        <v>71</v>
      </c>
      <c r="B79" s="8"/>
      <c r="C79" s="9"/>
      <c r="D79" s="10"/>
      <c r="E79" s="11"/>
      <c r="F79" s="12"/>
    </row>
    <row r="80" spans="1:6" ht="45">
      <c r="A80" s="7" t="s">
        <v>72</v>
      </c>
      <c r="B80" s="8"/>
      <c r="C80" s="9"/>
      <c r="D80" s="10"/>
      <c r="E80" s="11"/>
      <c r="F80" s="12"/>
    </row>
    <row r="81" spans="1:6" ht="45">
      <c r="A81" s="7" t="s">
        <v>39</v>
      </c>
      <c r="B81" s="8"/>
      <c r="C81" s="9"/>
      <c r="D81" s="10"/>
      <c r="E81" s="11"/>
      <c r="F81" s="12"/>
    </row>
    <row r="82" spans="1:6" ht="30">
      <c r="A82" s="7" t="s">
        <v>40</v>
      </c>
      <c r="B82" s="8"/>
      <c r="C82" s="9"/>
      <c r="D82" s="10"/>
      <c r="E82" s="11"/>
      <c r="F82" s="12"/>
    </row>
    <row r="83" spans="1:6" ht="90">
      <c r="A83" s="7" t="s">
        <v>41</v>
      </c>
      <c r="B83" s="8"/>
      <c r="C83" s="9"/>
      <c r="D83" s="10"/>
      <c r="E83" s="11"/>
      <c r="F83" s="12"/>
    </row>
    <row r="84" spans="1:6" ht="75">
      <c r="A84" s="7" t="s">
        <v>42</v>
      </c>
      <c r="B84" s="8"/>
      <c r="C84" s="9"/>
      <c r="D84" s="10"/>
      <c r="E84" s="11"/>
      <c r="F84" s="12"/>
    </row>
    <row r="85" spans="1:6" ht="45">
      <c r="A85" s="7" t="s">
        <v>43</v>
      </c>
      <c r="B85" s="8"/>
      <c r="C85" s="9"/>
      <c r="D85" s="10"/>
      <c r="E85" s="11"/>
      <c r="F85" s="12"/>
    </row>
    <row r="86" spans="1:6" ht="105">
      <c r="A86" s="7" t="s">
        <v>73</v>
      </c>
      <c r="B86" s="8"/>
      <c r="C86" s="9"/>
      <c r="D86" s="10"/>
      <c r="E86" s="11"/>
      <c r="F86" s="12"/>
    </row>
    <row r="87" spans="1:6" ht="105">
      <c r="A87" s="7" t="s">
        <v>45</v>
      </c>
      <c r="B87" s="8"/>
      <c r="C87" s="9"/>
      <c r="D87" s="10"/>
      <c r="E87" s="11"/>
      <c r="F87" s="12"/>
    </row>
    <row r="88" spans="1:6" ht="45">
      <c r="A88" s="7" t="s">
        <v>46</v>
      </c>
      <c r="B88" s="8"/>
      <c r="C88" s="9"/>
      <c r="D88" s="10"/>
      <c r="E88" s="11"/>
      <c r="F88" s="12"/>
    </row>
    <row r="89" spans="1:6" ht="90">
      <c r="A89" s="7" t="s">
        <v>47</v>
      </c>
      <c r="B89" s="8"/>
      <c r="C89" s="9"/>
      <c r="D89" s="10"/>
      <c r="E89" s="11"/>
      <c r="F89" s="12"/>
    </row>
    <row r="90" spans="1:6" ht="75">
      <c r="A90" s="7" t="s">
        <v>48</v>
      </c>
      <c r="B90" s="8"/>
      <c r="C90" s="9"/>
      <c r="D90" s="10"/>
      <c r="E90" s="11"/>
      <c r="F90" s="12"/>
    </row>
    <row r="91" spans="1:6" ht="45">
      <c r="A91" s="7" t="s">
        <v>49</v>
      </c>
      <c r="B91" s="8"/>
      <c r="C91" s="9"/>
      <c r="D91" s="10"/>
      <c r="E91" s="11"/>
      <c r="F91" s="12"/>
    </row>
    <row r="92" spans="1:6" ht="15.75">
      <c r="A92" s="199" t="s">
        <v>50</v>
      </c>
      <c r="B92" s="200"/>
      <c r="C92" s="200"/>
      <c r="D92" s="200"/>
      <c r="E92" s="200"/>
      <c r="F92" s="201"/>
    </row>
    <row r="93" spans="1:6" ht="45">
      <c r="A93" s="7" t="s">
        <v>74</v>
      </c>
      <c r="B93" s="8"/>
      <c r="C93" s="9"/>
      <c r="D93" s="10"/>
      <c r="E93" s="11"/>
      <c r="F93" s="12"/>
    </row>
    <row r="94" spans="1:6">
      <c r="A94" s="7" t="s">
        <v>52</v>
      </c>
      <c r="B94" s="8"/>
      <c r="C94" s="9"/>
      <c r="D94" s="10"/>
      <c r="E94" s="11"/>
      <c r="F94" s="12"/>
    </row>
    <row r="95" spans="1:6" ht="15.75">
      <c r="A95" s="199" t="s">
        <v>53</v>
      </c>
      <c r="B95" s="200"/>
      <c r="C95" s="200"/>
      <c r="D95" s="200"/>
      <c r="E95" s="200"/>
      <c r="F95" s="201"/>
    </row>
    <row r="96" spans="1:6" ht="30">
      <c r="A96" s="7" t="s">
        <v>54</v>
      </c>
      <c r="B96" s="8"/>
      <c r="C96" s="9"/>
      <c r="D96" s="10"/>
      <c r="E96" s="11"/>
      <c r="F96" s="12"/>
    </row>
    <row r="97" spans="1:6" ht="30">
      <c r="A97" s="7" t="s">
        <v>55</v>
      </c>
      <c r="B97" s="8"/>
      <c r="C97" s="9"/>
      <c r="D97" s="10"/>
      <c r="E97" s="11"/>
      <c r="F97" s="12"/>
    </row>
    <row r="98" spans="1:6" ht="15.75">
      <c r="A98" s="199" t="s">
        <v>57</v>
      </c>
      <c r="B98" s="200"/>
      <c r="C98" s="200"/>
      <c r="D98" s="200"/>
      <c r="E98" s="200"/>
      <c r="F98" s="201"/>
    </row>
    <row r="99" spans="1:6" ht="45">
      <c r="A99" s="7" t="s">
        <v>75</v>
      </c>
      <c r="B99" s="8"/>
      <c r="C99" s="9"/>
      <c r="D99" s="10"/>
      <c r="E99" s="11"/>
      <c r="F99" s="12"/>
    </row>
    <row r="100" spans="1:6" ht="30">
      <c r="A100" s="7" t="s">
        <v>59</v>
      </c>
      <c r="B100" s="8"/>
      <c r="C100" s="9"/>
      <c r="D100" s="10"/>
      <c r="E100" s="11"/>
      <c r="F100" s="12"/>
    </row>
    <row r="101" spans="1:6" ht="30">
      <c r="A101" s="7" t="s">
        <v>60</v>
      </c>
      <c r="B101" s="8"/>
      <c r="C101" s="9"/>
      <c r="D101" s="10"/>
      <c r="E101" s="11"/>
      <c r="F101" s="12"/>
    </row>
    <row r="102" spans="1:6" ht="30">
      <c r="A102" s="7" t="s">
        <v>61</v>
      </c>
      <c r="B102" s="8"/>
      <c r="C102" s="9"/>
      <c r="D102" s="10"/>
      <c r="E102" s="11"/>
      <c r="F102" s="12"/>
    </row>
    <row r="103" spans="1:6" ht="30">
      <c r="A103" s="7" t="s">
        <v>62</v>
      </c>
      <c r="B103" s="8"/>
      <c r="C103" s="9"/>
      <c r="D103" s="10"/>
      <c r="E103" s="11"/>
      <c r="F103" s="12"/>
    </row>
    <row r="104" spans="1:6" ht="15.75">
      <c r="A104" s="199" t="s">
        <v>63</v>
      </c>
      <c r="B104" s="200"/>
      <c r="C104" s="200"/>
      <c r="D104" s="200"/>
      <c r="E104" s="200"/>
      <c r="F104" s="201"/>
    </row>
    <row r="105" spans="1:6" ht="45">
      <c r="A105" s="7" t="s">
        <v>76</v>
      </c>
      <c r="B105" s="8"/>
      <c r="C105" s="9"/>
      <c r="D105" s="10"/>
      <c r="E105" s="11"/>
      <c r="F105" s="12"/>
    </row>
    <row r="106" spans="1:6">
      <c r="A106" s="7" t="s">
        <v>65</v>
      </c>
      <c r="B106" s="8"/>
      <c r="C106" s="9"/>
      <c r="D106" s="10"/>
      <c r="E106" s="11"/>
      <c r="F106" s="12"/>
    </row>
    <row r="107" spans="1:6" ht="15.75">
      <c r="A107" s="196" t="s">
        <v>77</v>
      </c>
      <c r="B107" s="197"/>
      <c r="C107" s="197"/>
      <c r="D107" s="197"/>
      <c r="E107" s="197"/>
      <c r="F107" s="198"/>
    </row>
    <row r="108" spans="1:6" ht="15.75">
      <c r="A108" s="199" t="s">
        <v>15</v>
      </c>
      <c r="B108" s="200"/>
      <c r="C108" s="200"/>
      <c r="D108" s="200"/>
      <c r="E108" s="200"/>
      <c r="F108" s="201"/>
    </row>
    <row r="109" spans="1:6" ht="45">
      <c r="A109" s="7" t="s">
        <v>78</v>
      </c>
      <c r="B109" s="8"/>
      <c r="C109" s="9"/>
      <c r="D109" s="10"/>
      <c r="E109" s="11"/>
      <c r="F109" s="12"/>
    </row>
    <row r="110" spans="1:6" ht="45">
      <c r="A110" s="7" t="s">
        <v>79</v>
      </c>
      <c r="B110" s="8"/>
      <c r="C110" s="9"/>
      <c r="D110" s="10"/>
      <c r="E110" s="11"/>
      <c r="F110" s="12"/>
    </row>
    <row r="111" spans="1:6" ht="30">
      <c r="A111" s="7" t="s">
        <v>80</v>
      </c>
      <c r="B111" s="8"/>
      <c r="C111" s="9"/>
      <c r="D111" s="10"/>
      <c r="E111" s="11"/>
      <c r="F111" s="12"/>
    </row>
    <row r="112" spans="1:6" ht="15.75">
      <c r="A112" s="199" t="s">
        <v>19</v>
      </c>
      <c r="B112" s="200"/>
      <c r="C112" s="200"/>
      <c r="D112" s="200"/>
      <c r="E112" s="200"/>
      <c r="F112" s="201"/>
    </row>
    <row r="113" spans="1:6">
      <c r="A113" s="7" t="s">
        <v>20</v>
      </c>
      <c r="B113" s="8"/>
      <c r="C113" s="9"/>
      <c r="D113" s="10"/>
      <c r="E113" s="11"/>
      <c r="F113" s="12"/>
    </row>
    <row r="114" spans="1:6" ht="15.75">
      <c r="A114" s="199" t="s">
        <v>21</v>
      </c>
      <c r="B114" s="200"/>
      <c r="C114" s="200"/>
      <c r="D114" s="200"/>
      <c r="E114" s="200"/>
      <c r="F114" s="201"/>
    </row>
    <row r="115" spans="1:6" ht="60">
      <c r="A115" s="7" t="s">
        <v>22</v>
      </c>
      <c r="B115" s="8"/>
      <c r="C115" s="9"/>
      <c r="D115" s="10"/>
      <c r="E115" s="11"/>
      <c r="F115" s="12"/>
    </row>
    <row r="116" spans="1:6" ht="90">
      <c r="A116" s="7" t="s">
        <v>41</v>
      </c>
      <c r="B116" s="8"/>
      <c r="C116" s="9"/>
      <c r="D116" s="10"/>
      <c r="E116" s="11"/>
      <c r="F116" s="12"/>
    </row>
    <row r="117" spans="1:6" ht="90">
      <c r="A117" s="7" t="s">
        <v>44</v>
      </c>
      <c r="B117" s="8"/>
      <c r="C117" s="9"/>
      <c r="D117" s="10"/>
      <c r="E117" s="11"/>
      <c r="F117" s="12"/>
    </row>
    <row r="118" spans="1:6" ht="90">
      <c r="A118" s="7" t="s">
        <v>69</v>
      </c>
      <c r="B118" s="8"/>
      <c r="C118" s="9"/>
      <c r="D118" s="10"/>
      <c r="E118" s="11"/>
      <c r="F118" s="12"/>
    </row>
    <row r="119" spans="1:6" ht="45">
      <c r="A119" s="7" t="s">
        <v>26</v>
      </c>
      <c r="B119" s="8"/>
      <c r="C119" s="9"/>
      <c r="D119" s="10"/>
      <c r="E119" s="11"/>
      <c r="F119" s="12"/>
    </row>
    <row r="120" spans="1:6" ht="45">
      <c r="A120" s="7" t="s">
        <v>27</v>
      </c>
      <c r="B120" s="8"/>
      <c r="C120" s="9"/>
      <c r="D120" s="10"/>
      <c r="E120" s="11"/>
      <c r="F120" s="12"/>
    </row>
    <row r="121" spans="1:6" ht="75">
      <c r="A121" s="7" t="s">
        <v>28</v>
      </c>
      <c r="B121" s="8"/>
      <c r="C121" s="9"/>
      <c r="D121" s="10"/>
      <c r="E121" s="11"/>
      <c r="F121" s="12"/>
    </row>
    <row r="122" spans="1:6">
      <c r="A122" s="7" t="s">
        <v>29</v>
      </c>
      <c r="B122" s="8"/>
      <c r="C122" s="9"/>
      <c r="D122" s="10"/>
      <c r="E122" s="11"/>
      <c r="F122" s="12"/>
    </row>
    <row r="123" spans="1:6" ht="30">
      <c r="A123" s="7" t="s">
        <v>30</v>
      </c>
      <c r="B123" s="8"/>
      <c r="C123" s="9"/>
      <c r="D123" s="10"/>
      <c r="E123" s="11"/>
      <c r="F123" s="12"/>
    </row>
    <row r="124" spans="1:6" ht="15.75">
      <c r="A124" s="199" t="s">
        <v>31</v>
      </c>
      <c r="B124" s="200"/>
      <c r="C124" s="200"/>
      <c r="D124" s="200"/>
      <c r="E124" s="200"/>
      <c r="F124" s="201"/>
    </row>
    <row r="125" spans="1:6" ht="45">
      <c r="A125" s="7" t="s">
        <v>32</v>
      </c>
      <c r="B125" s="8"/>
      <c r="C125" s="9"/>
      <c r="D125" s="10"/>
      <c r="E125" s="11"/>
      <c r="F125" s="12"/>
    </row>
    <row r="126" spans="1:6" ht="15.75">
      <c r="A126" s="199" t="s">
        <v>33</v>
      </c>
      <c r="B126" s="200"/>
      <c r="C126" s="200"/>
      <c r="D126" s="200"/>
      <c r="E126" s="200"/>
      <c r="F126" s="201"/>
    </row>
    <row r="127" spans="1:6">
      <c r="A127" s="7" t="s">
        <v>34</v>
      </c>
      <c r="B127" s="8"/>
      <c r="C127" s="9"/>
      <c r="D127" s="10"/>
      <c r="E127" s="11"/>
      <c r="F127" s="12"/>
    </row>
    <row r="128" spans="1:6" ht="30">
      <c r="A128" s="7" t="s">
        <v>35</v>
      </c>
      <c r="B128" s="8"/>
      <c r="C128" s="9"/>
      <c r="D128" s="10"/>
      <c r="E128" s="11"/>
      <c r="F128" s="12"/>
    </row>
    <row r="129" spans="1:6" ht="30">
      <c r="A129" s="7" t="s">
        <v>36</v>
      </c>
      <c r="B129" s="8"/>
      <c r="C129" s="9"/>
      <c r="D129" s="10"/>
      <c r="E129" s="11"/>
      <c r="F129" s="12"/>
    </row>
    <row r="130" spans="1:6">
      <c r="A130" s="7" t="s">
        <v>37</v>
      </c>
      <c r="B130" s="8"/>
      <c r="C130" s="9"/>
      <c r="D130" s="10"/>
      <c r="E130" s="11"/>
      <c r="F130" s="12"/>
    </row>
    <row r="131" spans="1:6">
      <c r="A131" s="7" t="s">
        <v>81</v>
      </c>
      <c r="B131" s="8"/>
      <c r="C131" s="9"/>
      <c r="D131" s="10"/>
      <c r="E131" s="11"/>
      <c r="F131" s="12"/>
    </row>
    <row r="132" spans="1:6" ht="45">
      <c r="A132" s="7" t="s">
        <v>38</v>
      </c>
      <c r="B132" s="8"/>
      <c r="C132" s="9"/>
      <c r="D132" s="10"/>
      <c r="E132" s="11"/>
      <c r="F132" s="12"/>
    </row>
    <row r="133" spans="1:6" ht="45">
      <c r="A133" s="7" t="s">
        <v>72</v>
      </c>
      <c r="B133" s="8"/>
      <c r="C133" s="9"/>
      <c r="D133" s="10"/>
      <c r="E133" s="11"/>
      <c r="F133" s="12"/>
    </row>
    <row r="134" spans="1:6" ht="45">
      <c r="A134" s="7" t="s">
        <v>39</v>
      </c>
      <c r="B134" s="8"/>
      <c r="C134" s="9"/>
      <c r="D134" s="10"/>
      <c r="E134" s="11"/>
      <c r="F134" s="12"/>
    </row>
    <row r="135" spans="1:6" ht="30">
      <c r="A135" s="7" t="s">
        <v>40</v>
      </c>
      <c r="B135" s="8"/>
      <c r="C135" s="9"/>
      <c r="D135" s="10"/>
      <c r="E135" s="11"/>
      <c r="F135" s="12"/>
    </row>
    <row r="136" spans="1:6" ht="90">
      <c r="A136" s="7" t="s">
        <v>41</v>
      </c>
      <c r="B136" s="8"/>
      <c r="C136" s="9"/>
      <c r="D136" s="10"/>
      <c r="E136" s="11"/>
      <c r="F136" s="12"/>
    </row>
    <row r="137" spans="1:6" ht="75">
      <c r="A137" s="7" t="s">
        <v>82</v>
      </c>
      <c r="B137" s="8"/>
      <c r="C137" s="9"/>
      <c r="D137" s="10"/>
      <c r="E137" s="11"/>
      <c r="F137" s="12"/>
    </row>
    <row r="138" spans="1:6" ht="45">
      <c r="A138" s="7" t="s">
        <v>43</v>
      </c>
      <c r="B138" s="8"/>
      <c r="C138" s="9"/>
      <c r="D138" s="10"/>
      <c r="E138" s="11"/>
      <c r="F138" s="12"/>
    </row>
    <row r="139" spans="1:6" ht="90">
      <c r="A139" s="7" t="s">
        <v>44</v>
      </c>
      <c r="B139" s="8"/>
      <c r="C139" s="9"/>
      <c r="D139" s="10"/>
      <c r="E139" s="11"/>
      <c r="F139" s="12"/>
    </row>
    <row r="140" spans="1:6" ht="105">
      <c r="A140" s="7" t="s">
        <v>45</v>
      </c>
      <c r="B140" s="8"/>
      <c r="C140" s="9"/>
      <c r="D140" s="10"/>
      <c r="E140" s="11"/>
      <c r="F140" s="12"/>
    </row>
    <row r="141" spans="1:6" ht="45">
      <c r="A141" s="7" t="s">
        <v>46</v>
      </c>
      <c r="B141" s="8"/>
      <c r="C141" s="9"/>
      <c r="D141" s="10"/>
      <c r="E141" s="11"/>
      <c r="F141" s="12"/>
    </row>
    <row r="142" spans="1:6" ht="90">
      <c r="A142" s="7" t="s">
        <v>47</v>
      </c>
      <c r="B142" s="8"/>
      <c r="C142" s="9"/>
      <c r="D142" s="10"/>
      <c r="E142" s="11"/>
      <c r="F142" s="12"/>
    </row>
    <row r="143" spans="1:6" ht="75">
      <c r="A143" s="7" t="s">
        <v>48</v>
      </c>
      <c r="B143" s="8"/>
      <c r="C143" s="9"/>
      <c r="D143" s="10"/>
      <c r="E143" s="11"/>
      <c r="F143" s="12"/>
    </row>
    <row r="144" spans="1:6" ht="45">
      <c r="A144" s="7" t="s">
        <v>49</v>
      </c>
      <c r="B144" s="8"/>
      <c r="C144" s="9"/>
      <c r="D144" s="10"/>
      <c r="E144" s="11"/>
      <c r="F144" s="12"/>
    </row>
    <row r="145" spans="1:6" ht="15.75">
      <c r="A145" s="199" t="s">
        <v>50</v>
      </c>
      <c r="B145" s="200"/>
      <c r="C145" s="200"/>
      <c r="D145" s="200"/>
      <c r="E145" s="200"/>
      <c r="F145" s="201"/>
    </row>
    <row r="146" spans="1:6" ht="45">
      <c r="A146" s="7" t="s">
        <v>83</v>
      </c>
      <c r="B146" s="8"/>
      <c r="C146" s="9"/>
      <c r="D146" s="10"/>
      <c r="E146" s="11"/>
      <c r="F146" s="12"/>
    </row>
    <row r="147" spans="1:6">
      <c r="A147" s="7" t="s">
        <v>52</v>
      </c>
      <c r="B147" s="8"/>
      <c r="C147" s="9"/>
      <c r="D147" s="10"/>
      <c r="E147" s="11"/>
      <c r="F147" s="12"/>
    </row>
    <row r="148" spans="1:6" ht="15.75">
      <c r="A148" s="199" t="s">
        <v>53</v>
      </c>
      <c r="B148" s="200"/>
      <c r="C148" s="200"/>
      <c r="D148" s="200"/>
      <c r="E148" s="200"/>
      <c r="F148" s="201"/>
    </row>
    <row r="149" spans="1:6" ht="30">
      <c r="A149" s="7" t="s">
        <v>84</v>
      </c>
      <c r="B149" s="8"/>
      <c r="C149" s="9"/>
      <c r="D149" s="10"/>
      <c r="E149" s="11"/>
      <c r="F149" s="12"/>
    </row>
    <row r="150" spans="1:6" ht="15.75">
      <c r="A150" s="199" t="s">
        <v>57</v>
      </c>
      <c r="B150" s="200"/>
      <c r="C150" s="200"/>
      <c r="D150" s="200"/>
      <c r="E150" s="200"/>
      <c r="F150" s="201"/>
    </row>
    <row r="151" spans="1:6" ht="45">
      <c r="A151" s="7" t="s">
        <v>85</v>
      </c>
      <c r="B151" s="8"/>
      <c r="C151" s="9"/>
      <c r="D151" s="10"/>
      <c r="E151" s="11"/>
      <c r="F151" s="12"/>
    </row>
    <row r="152" spans="1:6" ht="30">
      <c r="A152" s="7" t="s">
        <v>59</v>
      </c>
      <c r="B152" s="8"/>
      <c r="C152" s="9"/>
      <c r="D152" s="10"/>
      <c r="E152" s="11"/>
      <c r="F152" s="12"/>
    </row>
    <row r="153" spans="1:6" ht="30">
      <c r="A153" s="7" t="s">
        <v>60</v>
      </c>
      <c r="B153" s="8"/>
      <c r="C153" s="9"/>
      <c r="D153" s="10"/>
      <c r="E153" s="11"/>
      <c r="F153" s="12"/>
    </row>
    <row r="154" spans="1:6" ht="30">
      <c r="A154" s="7" t="s">
        <v>61</v>
      </c>
      <c r="B154" s="8"/>
      <c r="C154" s="9"/>
      <c r="D154" s="10"/>
      <c r="E154" s="11"/>
      <c r="F154" s="12"/>
    </row>
    <row r="155" spans="1:6" ht="30">
      <c r="A155" s="7" t="s">
        <v>62</v>
      </c>
      <c r="B155" s="8"/>
      <c r="C155" s="9"/>
      <c r="D155" s="10"/>
      <c r="E155" s="11"/>
      <c r="F155" s="12"/>
    </row>
    <row r="156" spans="1:6" ht="15.75">
      <c r="A156" s="199" t="s">
        <v>63</v>
      </c>
      <c r="B156" s="200"/>
      <c r="C156" s="200"/>
      <c r="D156" s="200"/>
      <c r="E156" s="200"/>
      <c r="F156" s="201"/>
    </row>
    <row r="157" spans="1:6" ht="45">
      <c r="A157" s="7" t="s">
        <v>86</v>
      </c>
      <c r="B157" s="8"/>
      <c r="C157" s="9"/>
      <c r="D157" s="10"/>
      <c r="E157" s="11"/>
      <c r="F157" s="12"/>
    </row>
    <row r="158" spans="1:6">
      <c r="A158" s="7" t="s">
        <v>65</v>
      </c>
      <c r="B158" s="8"/>
      <c r="C158" s="9"/>
      <c r="D158" s="10"/>
      <c r="E158" s="11"/>
      <c r="F158" s="12"/>
    </row>
    <row r="159" spans="1:6" ht="15.75">
      <c r="A159" s="196" t="s">
        <v>87</v>
      </c>
      <c r="B159" s="197"/>
      <c r="C159" s="197"/>
      <c r="D159" s="197"/>
      <c r="E159" s="197"/>
      <c r="F159" s="198"/>
    </row>
    <row r="160" spans="1:6" ht="15.75">
      <c r="A160" s="199" t="s">
        <v>15</v>
      </c>
      <c r="B160" s="200"/>
      <c r="C160" s="200"/>
      <c r="D160" s="200"/>
      <c r="E160" s="200"/>
      <c r="F160" s="201"/>
    </row>
    <row r="161" spans="1:6" ht="45">
      <c r="A161" s="7" t="s">
        <v>88</v>
      </c>
      <c r="B161" s="8"/>
      <c r="C161" s="9"/>
      <c r="D161" s="10"/>
      <c r="E161" s="11"/>
      <c r="F161" s="12"/>
    </row>
    <row r="162" spans="1:6" ht="45">
      <c r="A162" s="7" t="s">
        <v>89</v>
      </c>
      <c r="B162" s="8"/>
      <c r="C162" s="9"/>
      <c r="D162" s="10"/>
      <c r="E162" s="11"/>
      <c r="F162" s="12"/>
    </row>
    <row r="163" spans="1:6">
      <c r="A163" s="7" t="s">
        <v>18</v>
      </c>
      <c r="B163" s="8"/>
      <c r="C163" s="9"/>
      <c r="D163" s="10"/>
      <c r="E163" s="11"/>
      <c r="F163" s="12"/>
    </row>
    <row r="164" spans="1:6" ht="15.75">
      <c r="A164" s="199" t="s">
        <v>19</v>
      </c>
      <c r="B164" s="200"/>
      <c r="C164" s="200"/>
      <c r="D164" s="200"/>
      <c r="E164" s="200"/>
      <c r="F164" s="201"/>
    </row>
    <row r="165" spans="1:6">
      <c r="A165" s="7" t="s">
        <v>20</v>
      </c>
      <c r="B165" s="8"/>
      <c r="C165" s="9"/>
      <c r="D165" s="10"/>
      <c r="E165" s="11"/>
      <c r="F165" s="12"/>
    </row>
    <row r="166" spans="1:6" ht="15.75">
      <c r="A166" s="199" t="s">
        <v>21</v>
      </c>
      <c r="B166" s="200"/>
      <c r="C166" s="200"/>
      <c r="D166" s="200"/>
      <c r="E166" s="200"/>
      <c r="F166" s="201"/>
    </row>
    <row r="167" spans="1:6" ht="60">
      <c r="A167" s="7" t="s">
        <v>22</v>
      </c>
      <c r="B167" s="8"/>
      <c r="C167" s="9"/>
      <c r="D167" s="10"/>
      <c r="E167" s="11"/>
      <c r="F167" s="12"/>
    </row>
    <row r="168" spans="1:6" ht="45">
      <c r="A168" s="7" t="s">
        <v>26</v>
      </c>
      <c r="B168" s="8"/>
      <c r="C168" s="9"/>
      <c r="D168" s="10"/>
      <c r="E168" s="11"/>
      <c r="F168" s="12"/>
    </row>
    <row r="169" spans="1:6" ht="45">
      <c r="A169" s="7" t="s">
        <v>27</v>
      </c>
      <c r="B169" s="8"/>
      <c r="C169" s="9"/>
      <c r="D169" s="10"/>
      <c r="E169" s="11"/>
      <c r="F169" s="12"/>
    </row>
    <row r="170" spans="1:6" ht="75">
      <c r="A170" s="7" t="s">
        <v>28</v>
      </c>
      <c r="B170" s="8"/>
      <c r="C170" s="9"/>
      <c r="D170" s="10"/>
      <c r="E170" s="11"/>
      <c r="F170" s="12"/>
    </row>
    <row r="171" spans="1:6">
      <c r="A171" s="7" t="s">
        <v>29</v>
      </c>
      <c r="B171" s="8"/>
      <c r="C171" s="9"/>
      <c r="D171" s="10"/>
      <c r="E171" s="11"/>
      <c r="F171" s="12"/>
    </row>
    <row r="172" spans="1:6" ht="30">
      <c r="A172" s="7" t="s">
        <v>30</v>
      </c>
      <c r="B172" s="8"/>
      <c r="C172" s="9"/>
      <c r="D172" s="10"/>
      <c r="E172" s="11"/>
      <c r="F172" s="12"/>
    </row>
    <row r="173" spans="1:6" ht="90">
      <c r="A173" s="7" t="s">
        <v>41</v>
      </c>
      <c r="B173" s="8"/>
      <c r="C173" s="9"/>
      <c r="D173" s="10"/>
      <c r="E173" s="11"/>
      <c r="F173" s="12"/>
    </row>
    <row r="174" spans="1:6" ht="105">
      <c r="A174" s="7" t="s">
        <v>73</v>
      </c>
      <c r="B174" s="8"/>
      <c r="C174" s="9"/>
      <c r="D174" s="10"/>
      <c r="E174" s="11"/>
      <c r="F174" s="12"/>
    </row>
    <row r="175" spans="1:6" ht="90">
      <c r="A175" s="7" t="s">
        <v>69</v>
      </c>
      <c r="B175" s="8"/>
      <c r="C175" s="9"/>
      <c r="D175" s="10"/>
      <c r="E175" s="11"/>
      <c r="F175" s="12"/>
    </row>
    <row r="176" spans="1:6" ht="15.75">
      <c r="A176" s="199" t="s">
        <v>31</v>
      </c>
      <c r="B176" s="200"/>
      <c r="C176" s="200"/>
      <c r="D176" s="200"/>
      <c r="E176" s="200"/>
      <c r="F176" s="201"/>
    </row>
    <row r="177" spans="1:6" ht="45">
      <c r="A177" s="7" t="s">
        <v>32</v>
      </c>
      <c r="B177" s="8"/>
      <c r="C177" s="9"/>
      <c r="D177" s="10"/>
      <c r="E177" s="11"/>
      <c r="F177" s="12"/>
    </row>
    <row r="178" spans="1:6" ht="15.75">
      <c r="A178" s="199" t="s">
        <v>33</v>
      </c>
      <c r="B178" s="200"/>
      <c r="C178" s="200"/>
      <c r="D178" s="200"/>
      <c r="E178" s="200"/>
      <c r="F178" s="201"/>
    </row>
    <row r="179" spans="1:6">
      <c r="A179" s="7" t="s">
        <v>34</v>
      </c>
      <c r="B179" s="8"/>
      <c r="C179" s="9"/>
      <c r="D179" s="10"/>
      <c r="E179" s="11"/>
      <c r="F179" s="12"/>
    </row>
    <row r="180" spans="1:6" ht="30">
      <c r="A180" s="7" t="s">
        <v>35</v>
      </c>
      <c r="B180" s="8"/>
      <c r="C180" s="9"/>
      <c r="D180" s="10"/>
      <c r="E180" s="11"/>
      <c r="F180" s="12"/>
    </row>
    <row r="181" spans="1:6" ht="30">
      <c r="A181" s="7" t="s">
        <v>36</v>
      </c>
      <c r="B181" s="8"/>
      <c r="C181" s="9"/>
      <c r="D181" s="10"/>
      <c r="E181" s="11"/>
      <c r="F181" s="12"/>
    </row>
    <row r="182" spans="1:6">
      <c r="A182" s="7" t="s">
        <v>37</v>
      </c>
      <c r="B182" s="8"/>
      <c r="C182" s="9"/>
      <c r="D182" s="10"/>
      <c r="E182" s="11"/>
      <c r="F182" s="12"/>
    </row>
    <row r="183" spans="1:6" ht="45">
      <c r="A183" s="7" t="s">
        <v>38</v>
      </c>
      <c r="B183" s="8"/>
      <c r="C183" s="9"/>
      <c r="D183" s="10"/>
      <c r="E183" s="11"/>
      <c r="F183" s="12"/>
    </row>
    <row r="184" spans="1:6" ht="45">
      <c r="A184" s="7" t="s">
        <v>72</v>
      </c>
      <c r="B184" s="8"/>
      <c r="C184" s="9"/>
      <c r="D184" s="10"/>
      <c r="E184" s="11"/>
      <c r="F184" s="12"/>
    </row>
    <row r="185" spans="1:6" ht="45">
      <c r="A185" s="7" t="s">
        <v>39</v>
      </c>
      <c r="B185" s="8"/>
      <c r="C185" s="9"/>
      <c r="D185" s="10"/>
      <c r="E185" s="11"/>
      <c r="F185" s="12"/>
    </row>
    <row r="186" spans="1:6" ht="30">
      <c r="A186" s="7" t="s">
        <v>40</v>
      </c>
      <c r="B186" s="8"/>
      <c r="C186" s="9"/>
      <c r="D186" s="10"/>
      <c r="E186" s="11"/>
      <c r="F186" s="12"/>
    </row>
    <row r="187" spans="1:6" ht="90">
      <c r="A187" s="7" t="s">
        <v>41</v>
      </c>
      <c r="B187" s="8"/>
      <c r="C187" s="9"/>
      <c r="D187" s="10"/>
      <c r="E187" s="11"/>
      <c r="F187" s="12"/>
    </row>
    <row r="188" spans="1:6" ht="75">
      <c r="A188" s="7" t="s">
        <v>42</v>
      </c>
      <c r="B188" s="8"/>
      <c r="C188" s="9"/>
      <c r="D188" s="10"/>
      <c r="E188" s="11"/>
      <c r="F188" s="12"/>
    </row>
    <row r="189" spans="1:6" ht="45">
      <c r="A189" s="7" t="s">
        <v>43</v>
      </c>
      <c r="B189" s="8"/>
      <c r="C189" s="9"/>
      <c r="D189" s="10"/>
      <c r="E189" s="11"/>
      <c r="F189" s="12"/>
    </row>
    <row r="190" spans="1:6" ht="105">
      <c r="A190" s="7" t="s">
        <v>73</v>
      </c>
      <c r="B190" s="8"/>
      <c r="C190" s="9"/>
      <c r="D190" s="10"/>
      <c r="E190" s="11"/>
      <c r="F190" s="12"/>
    </row>
    <row r="191" spans="1:6" ht="105">
      <c r="A191" s="7" t="s">
        <v>45</v>
      </c>
      <c r="B191" s="8"/>
      <c r="C191" s="9"/>
      <c r="D191" s="10"/>
      <c r="E191" s="11"/>
      <c r="F191" s="12"/>
    </row>
    <row r="192" spans="1:6" ht="45">
      <c r="A192" s="7" t="s">
        <v>46</v>
      </c>
      <c r="B192" s="8"/>
      <c r="C192" s="9"/>
      <c r="D192" s="10"/>
      <c r="E192" s="11"/>
      <c r="F192" s="12"/>
    </row>
    <row r="193" spans="1:6" ht="90">
      <c r="A193" s="7" t="s">
        <v>47</v>
      </c>
      <c r="B193" s="8"/>
      <c r="C193" s="9"/>
      <c r="D193" s="10"/>
      <c r="E193" s="11"/>
      <c r="F193" s="12"/>
    </row>
    <row r="194" spans="1:6" ht="75">
      <c r="A194" s="7" t="s">
        <v>48</v>
      </c>
      <c r="B194" s="8"/>
      <c r="C194" s="9"/>
      <c r="D194" s="10"/>
      <c r="E194" s="11"/>
      <c r="F194" s="12"/>
    </row>
    <row r="195" spans="1:6" ht="45">
      <c r="A195" s="7" t="s">
        <v>49</v>
      </c>
      <c r="B195" s="8"/>
      <c r="C195" s="9"/>
      <c r="D195" s="10"/>
      <c r="E195" s="11"/>
      <c r="F195" s="12"/>
    </row>
    <row r="196" spans="1:6" ht="15.75">
      <c r="A196" s="199" t="s">
        <v>50</v>
      </c>
      <c r="B196" s="200"/>
      <c r="C196" s="200"/>
      <c r="D196" s="200"/>
      <c r="E196" s="200"/>
      <c r="F196" s="201"/>
    </row>
    <row r="197" spans="1:6" ht="45">
      <c r="A197" s="7" t="s">
        <v>90</v>
      </c>
      <c r="B197" s="8"/>
      <c r="C197" s="9"/>
      <c r="D197" s="10"/>
      <c r="E197" s="11"/>
      <c r="F197" s="12"/>
    </row>
    <row r="198" spans="1:6">
      <c r="A198" s="7" t="s">
        <v>52</v>
      </c>
      <c r="B198" s="8"/>
      <c r="C198" s="9"/>
      <c r="D198" s="10"/>
      <c r="E198" s="11"/>
      <c r="F198" s="12"/>
    </row>
    <row r="199" spans="1:6" ht="15.75">
      <c r="A199" s="199" t="s">
        <v>57</v>
      </c>
      <c r="B199" s="200"/>
      <c r="C199" s="200"/>
      <c r="D199" s="200"/>
      <c r="E199" s="200"/>
      <c r="F199" s="201"/>
    </row>
    <row r="200" spans="1:6" ht="45">
      <c r="A200" s="7" t="s">
        <v>91</v>
      </c>
      <c r="B200" s="8"/>
      <c r="C200" s="9"/>
      <c r="D200" s="10"/>
      <c r="E200" s="11"/>
      <c r="F200" s="12"/>
    </row>
    <row r="201" spans="1:6" ht="30">
      <c r="A201" s="7" t="s">
        <v>59</v>
      </c>
      <c r="B201" s="8"/>
      <c r="C201" s="9"/>
      <c r="D201" s="10"/>
      <c r="E201" s="11"/>
      <c r="F201" s="12"/>
    </row>
    <row r="202" spans="1:6" ht="30">
      <c r="A202" s="7" t="s">
        <v>60</v>
      </c>
      <c r="B202" s="8"/>
      <c r="C202" s="9"/>
      <c r="D202" s="10"/>
      <c r="E202" s="11"/>
      <c r="F202" s="12"/>
    </row>
    <row r="203" spans="1:6" ht="30">
      <c r="A203" s="7" t="s">
        <v>61</v>
      </c>
      <c r="B203" s="8"/>
      <c r="C203" s="9"/>
      <c r="D203" s="10"/>
      <c r="E203" s="11"/>
      <c r="F203" s="12"/>
    </row>
    <row r="204" spans="1:6" ht="30">
      <c r="A204" s="7" t="s">
        <v>62</v>
      </c>
      <c r="B204" s="8"/>
      <c r="C204" s="9"/>
      <c r="D204" s="10"/>
      <c r="E204" s="11"/>
      <c r="F204" s="12"/>
    </row>
    <row r="205" spans="1:6" ht="15.75">
      <c r="A205" s="199" t="s">
        <v>63</v>
      </c>
      <c r="B205" s="200"/>
      <c r="C205" s="200"/>
      <c r="D205" s="200"/>
      <c r="E205" s="200"/>
      <c r="F205" s="201"/>
    </row>
    <row r="206" spans="1:6" ht="45">
      <c r="A206" s="7" t="s">
        <v>92</v>
      </c>
      <c r="B206" s="8"/>
      <c r="C206" s="9"/>
      <c r="D206" s="10"/>
      <c r="E206" s="11"/>
      <c r="F206" s="12"/>
    </row>
    <row r="207" spans="1:6">
      <c r="A207" s="7" t="s">
        <v>65</v>
      </c>
      <c r="B207" s="8"/>
      <c r="C207" s="9"/>
      <c r="D207" s="10"/>
      <c r="E207" s="11"/>
      <c r="F207" s="12"/>
    </row>
    <row r="208" spans="1:6" ht="15.75">
      <c r="A208" s="196" t="s">
        <v>93</v>
      </c>
      <c r="B208" s="197"/>
      <c r="C208" s="197"/>
      <c r="D208" s="197"/>
      <c r="E208" s="197"/>
      <c r="F208" s="198"/>
    </row>
    <row r="209" spans="1:6">
      <c r="A209" s="7" t="s">
        <v>94</v>
      </c>
      <c r="B209" s="8"/>
      <c r="C209" s="9"/>
      <c r="D209" s="10"/>
      <c r="E209" s="11"/>
      <c r="F209" s="12"/>
    </row>
    <row r="210" spans="1:6">
      <c r="A210" s="7" t="s">
        <v>95</v>
      </c>
      <c r="B210" s="8"/>
      <c r="C210" s="9"/>
      <c r="D210" s="10"/>
      <c r="E210" s="11"/>
      <c r="F210" s="12"/>
    </row>
    <row r="211" spans="1:6">
      <c r="A211" s="7" t="s">
        <v>96</v>
      </c>
      <c r="B211" s="8"/>
      <c r="C211" s="9"/>
      <c r="D211" s="10"/>
      <c r="E211" s="11"/>
      <c r="F211" s="12"/>
    </row>
    <row r="212" spans="1:6" ht="30">
      <c r="A212" s="7" t="s">
        <v>97</v>
      </c>
      <c r="B212" s="8"/>
      <c r="C212" s="9"/>
      <c r="D212" s="10"/>
      <c r="E212" s="11"/>
      <c r="F212" s="12"/>
    </row>
    <row r="213" spans="1:6" ht="30">
      <c r="A213" s="7" t="s">
        <v>98</v>
      </c>
      <c r="B213" s="8"/>
      <c r="C213" s="9"/>
      <c r="D213" s="10"/>
      <c r="E213" s="11"/>
      <c r="F213" s="12"/>
    </row>
    <row r="214" spans="1:6" ht="30">
      <c r="A214" s="7" t="s">
        <v>99</v>
      </c>
      <c r="B214" s="8"/>
      <c r="C214" s="9"/>
      <c r="D214" s="10"/>
      <c r="E214" s="11"/>
      <c r="F214" s="12"/>
    </row>
  </sheetData>
  <customSheetViews>
    <customSheetView guid="{4C7EF89C-0CBB-4DA6-A049-6418E61D44B1}">
      <selection activeCell="J109" sqref="J109"/>
      <pageMargins left="0" right="0" top="0" bottom="0" header="0" footer="0"/>
      <pageSetup orientation="portrait" r:id="rId1"/>
    </customSheetView>
    <customSheetView guid="{64D97B85-D86D-491B-BDD3-67BF96A5DF35}">
      <selection activeCell="J109" sqref="J109"/>
      <pageMargins left="0" right="0" top="0" bottom="0" header="0" footer="0"/>
      <pageSetup orientation="portrait" r:id="rId2"/>
    </customSheetView>
    <customSheetView guid="{B9CAAC60-1E3D-4703-9A92-81D1170D97E8}">
      <selection activeCell="J109" sqref="J109"/>
      <pageMargins left="0" right="0" top="0" bottom="0" header="0" footer="0"/>
      <pageSetup orientation="portrait" r:id="rId3"/>
    </customSheetView>
  </customSheetViews>
  <mergeCells count="40">
    <mergeCell ref="A107:F107"/>
    <mergeCell ref="A108:F108"/>
    <mergeCell ref="A112:F112"/>
    <mergeCell ref="A114:F114"/>
    <mergeCell ref="A124:F124"/>
    <mergeCell ref="A126:F126"/>
    <mergeCell ref="A145:F145"/>
    <mergeCell ref="A148:F148"/>
    <mergeCell ref="A150:F150"/>
    <mergeCell ref="A156:F156"/>
    <mergeCell ref="A159:F159"/>
    <mergeCell ref="A160:F160"/>
    <mergeCell ref="A164:F164"/>
    <mergeCell ref="A166:F166"/>
    <mergeCell ref="A176:F176"/>
    <mergeCell ref="A178:F178"/>
    <mergeCell ref="A196:F196"/>
    <mergeCell ref="A199:F199"/>
    <mergeCell ref="A205:F205"/>
    <mergeCell ref="A208:F208"/>
    <mergeCell ref="A72:F72"/>
    <mergeCell ref="A92:F92"/>
    <mergeCell ref="A95:F95"/>
    <mergeCell ref="A98:F98"/>
    <mergeCell ref="A104:F104"/>
    <mergeCell ref="A1:F1"/>
    <mergeCell ref="A2:F2"/>
    <mergeCell ref="A6:F6"/>
    <mergeCell ref="A8:F8"/>
    <mergeCell ref="A18:F18"/>
    <mergeCell ref="A20:F20"/>
    <mergeCell ref="A37:F37"/>
    <mergeCell ref="A40:F40"/>
    <mergeCell ref="A44:F44"/>
    <mergeCell ref="A50:F50"/>
    <mergeCell ref="A53:F53"/>
    <mergeCell ref="A54:F54"/>
    <mergeCell ref="A58:F58"/>
    <mergeCell ref="A60:F60"/>
    <mergeCell ref="A70:F70"/>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0"/>
  <sheetViews>
    <sheetView workbookViewId="0">
      <pane xSplit="2" ySplit="2" topLeftCell="C3" activePane="bottomRight" state="frozen"/>
      <selection pane="bottomRight" activeCell="C28" sqref="C28"/>
      <selection pane="bottomLeft" activeCell="A3" sqref="A3"/>
      <selection pane="topRight" activeCell="C1" sqref="C1"/>
    </sheetView>
  </sheetViews>
  <sheetFormatPr defaultRowHeight="14.25"/>
  <cols>
    <col min="1" max="1" width="3.140625" style="13" customWidth="1"/>
    <col min="2" max="2" width="10.85546875" style="13" bestFit="1" customWidth="1"/>
    <col min="3" max="3" width="111.85546875" style="13" customWidth="1"/>
    <col min="4" max="16384" width="9.140625" style="13"/>
  </cols>
  <sheetData>
    <row r="1" spans="2:3" ht="9" customHeight="1" thickBot="1"/>
    <row r="2" spans="2:3" s="24" customFormat="1" ht="21" customHeight="1" thickBot="1">
      <c r="B2" s="22" t="s">
        <v>100</v>
      </c>
      <c r="C2" s="23" t="s">
        <v>101</v>
      </c>
    </row>
    <row r="3" spans="2:3" s="24" customFormat="1" ht="21" customHeight="1" thickBot="1">
      <c r="B3" s="25" t="s">
        <v>102</v>
      </c>
      <c r="C3" s="26" t="s">
        <v>103</v>
      </c>
    </row>
    <row r="4" spans="2:3" s="24" customFormat="1" ht="21" customHeight="1" thickBot="1">
      <c r="B4" s="27" t="s">
        <v>104</v>
      </c>
      <c r="C4" s="28" t="s">
        <v>105</v>
      </c>
    </row>
    <row r="5" spans="2:3" s="24" customFormat="1" ht="21" customHeight="1" thickBot="1">
      <c r="B5" s="25" t="s">
        <v>106</v>
      </c>
      <c r="C5" s="26" t="s">
        <v>107</v>
      </c>
    </row>
    <row r="6" spans="2:3" s="24" customFormat="1" ht="21" customHeight="1" thickBot="1">
      <c r="B6" s="27" t="s">
        <v>108</v>
      </c>
      <c r="C6" s="28" t="s">
        <v>109</v>
      </c>
    </row>
    <row r="7" spans="2:3" s="24" customFormat="1" ht="21" customHeight="1" thickBot="1">
      <c r="B7" s="25" t="s">
        <v>110</v>
      </c>
      <c r="C7" s="26" t="s">
        <v>111</v>
      </c>
    </row>
    <row r="8" spans="2:3" s="24" customFormat="1" ht="21" customHeight="1" thickBot="1">
      <c r="B8" s="27" t="s">
        <v>112</v>
      </c>
      <c r="C8" s="28" t="s">
        <v>113</v>
      </c>
    </row>
    <row r="9" spans="2:3" s="24" customFormat="1" ht="21" customHeight="1" thickBot="1">
      <c r="B9" s="25" t="s">
        <v>114</v>
      </c>
      <c r="C9" s="26" t="s">
        <v>115</v>
      </c>
    </row>
    <row r="10" spans="2:3" s="24" customFormat="1" ht="21" customHeight="1" thickBot="1">
      <c r="B10" s="27" t="s">
        <v>116</v>
      </c>
      <c r="C10" s="28" t="s">
        <v>117</v>
      </c>
    </row>
    <row r="11" spans="2:3" s="24" customFormat="1" ht="21" customHeight="1" thickBot="1">
      <c r="B11" s="25" t="s">
        <v>118</v>
      </c>
      <c r="C11" s="26" t="s">
        <v>119</v>
      </c>
    </row>
    <row r="12" spans="2:3" s="24" customFormat="1" ht="21" customHeight="1" thickBot="1">
      <c r="B12" s="27" t="s">
        <v>120</v>
      </c>
      <c r="C12" s="28" t="s">
        <v>121</v>
      </c>
    </row>
    <row r="13" spans="2:3" s="24" customFormat="1" ht="21" customHeight="1" thickBot="1">
      <c r="B13" s="25" t="s">
        <v>122</v>
      </c>
      <c r="C13" s="26" t="s">
        <v>123</v>
      </c>
    </row>
    <row r="14" spans="2:3" s="24" customFormat="1" ht="21" customHeight="1" thickBot="1">
      <c r="B14" s="27" t="s">
        <v>124</v>
      </c>
      <c r="C14" s="28" t="s">
        <v>125</v>
      </c>
    </row>
    <row r="15" spans="2:3" s="24" customFormat="1" ht="21" customHeight="1" thickBot="1">
      <c r="B15" s="25" t="s">
        <v>126</v>
      </c>
      <c r="C15" s="26" t="s">
        <v>127</v>
      </c>
    </row>
    <row r="16" spans="2:3" s="24" customFormat="1" ht="21" customHeight="1" thickBot="1">
      <c r="B16" s="27" t="s">
        <v>128</v>
      </c>
      <c r="C16" s="28" t="s">
        <v>129</v>
      </c>
    </row>
    <row r="17" spans="2:3" s="24" customFormat="1" ht="21" customHeight="1" thickBot="1">
      <c r="B17" s="25" t="s">
        <v>130</v>
      </c>
      <c r="C17" s="26" t="s">
        <v>131</v>
      </c>
    </row>
    <row r="18" spans="2:3" s="24" customFormat="1" ht="21" customHeight="1" thickBot="1">
      <c r="B18" s="27" t="s">
        <v>132</v>
      </c>
      <c r="C18" s="28" t="s">
        <v>133</v>
      </c>
    </row>
    <row r="19" spans="2:3" s="24" customFormat="1" ht="21" customHeight="1" thickBot="1">
      <c r="B19" s="25" t="s">
        <v>134</v>
      </c>
      <c r="C19" s="26" t="s">
        <v>135</v>
      </c>
    </row>
    <row r="20" spans="2:3" s="24" customFormat="1" ht="21" customHeight="1" thickBot="1">
      <c r="B20" s="27" t="s">
        <v>136</v>
      </c>
      <c r="C20" s="28" t="s">
        <v>137</v>
      </c>
    </row>
    <row r="21" spans="2:3" s="24" customFormat="1" ht="21" customHeight="1" thickBot="1">
      <c r="B21" s="25" t="s">
        <v>138</v>
      </c>
      <c r="C21" s="26" t="s">
        <v>139</v>
      </c>
    </row>
    <row r="22" spans="2:3" s="24" customFormat="1" ht="21" customHeight="1" thickBot="1">
      <c r="B22" s="27" t="s">
        <v>140</v>
      </c>
      <c r="C22" s="28" t="s">
        <v>141</v>
      </c>
    </row>
    <row r="23" spans="2:3" s="24" customFormat="1" ht="21" customHeight="1" thickBot="1">
      <c r="B23" s="25" t="s">
        <v>142</v>
      </c>
      <c r="C23" s="26" t="s">
        <v>143</v>
      </c>
    </row>
    <row r="24" spans="2:3" s="24" customFormat="1" ht="21" customHeight="1" thickBot="1">
      <c r="B24" s="27" t="s">
        <v>144</v>
      </c>
      <c r="C24" s="28" t="s">
        <v>145</v>
      </c>
    </row>
    <row r="25" spans="2:3" s="24" customFormat="1" ht="21" customHeight="1" thickBot="1">
      <c r="B25" s="25" t="s">
        <v>146</v>
      </c>
      <c r="C25" s="26" t="s">
        <v>147</v>
      </c>
    </row>
    <row r="26" spans="2:3" s="24" customFormat="1" ht="21" customHeight="1" thickBot="1">
      <c r="B26" s="27" t="s">
        <v>148</v>
      </c>
      <c r="C26" s="28" t="s">
        <v>149</v>
      </c>
    </row>
    <row r="27" spans="2:3" s="24" customFormat="1" ht="21" customHeight="1" thickBot="1">
      <c r="B27" s="25" t="s">
        <v>150</v>
      </c>
      <c r="C27" s="26" t="s">
        <v>151</v>
      </c>
    </row>
    <row r="28" spans="2:3" s="24" customFormat="1" ht="21" customHeight="1" thickBot="1">
      <c r="B28" s="27" t="s">
        <v>152</v>
      </c>
      <c r="C28" s="28" t="s">
        <v>153</v>
      </c>
    </row>
    <row r="29" spans="2:3" s="24" customFormat="1" ht="21" customHeight="1" thickBot="1">
      <c r="B29" s="25" t="s">
        <v>154</v>
      </c>
      <c r="C29" s="26" t="s">
        <v>155</v>
      </c>
    </row>
    <row r="30" spans="2:3" s="24" customFormat="1" ht="21" customHeight="1" thickBot="1">
      <c r="B30" s="27" t="s">
        <v>156</v>
      </c>
      <c r="C30" s="28" t="s">
        <v>157</v>
      </c>
    </row>
    <row r="31" spans="2:3" s="24" customFormat="1" ht="21" customHeight="1" thickBot="1">
      <c r="B31" s="25" t="s">
        <v>158</v>
      </c>
      <c r="C31" s="26" t="s">
        <v>159</v>
      </c>
    </row>
    <row r="32" spans="2:3" s="24" customFormat="1" ht="21" customHeight="1" thickBot="1">
      <c r="B32" s="27" t="s">
        <v>160</v>
      </c>
      <c r="C32" s="28" t="s">
        <v>161</v>
      </c>
    </row>
    <row r="33" spans="2:3" s="24" customFormat="1" ht="21" customHeight="1" thickBot="1">
      <c r="B33" s="25" t="s">
        <v>162</v>
      </c>
      <c r="C33" s="26" t="s">
        <v>163</v>
      </c>
    </row>
    <row r="34" spans="2:3" s="24" customFormat="1" ht="21" customHeight="1" thickBot="1">
      <c r="B34" s="27" t="s">
        <v>164</v>
      </c>
      <c r="C34" s="28" t="s">
        <v>165</v>
      </c>
    </row>
    <row r="35" spans="2:3" s="24" customFormat="1" ht="21" customHeight="1" thickBot="1">
      <c r="B35" s="87" t="s">
        <v>166</v>
      </c>
      <c r="C35" s="88" t="s">
        <v>167</v>
      </c>
    </row>
    <row r="36" spans="2:3" s="24" customFormat="1" ht="21" customHeight="1" thickBot="1">
      <c r="B36" s="25" t="s">
        <v>168</v>
      </c>
      <c r="C36" s="26" t="s">
        <v>169</v>
      </c>
    </row>
    <row r="37" spans="2:3" s="24" customFormat="1" ht="21" customHeight="1" thickBot="1">
      <c r="B37" s="27" t="s">
        <v>170</v>
      </c>
      <c r="C37" s="28" t="s">
        <v>171</v>
      </c>
    </row>
    <row r="38" spans="2:3" s="24" customFormat="1" ht="21" customHeight="1" thickBot="1">
      <c r="B38" s="25" t="s">
        <v>172</v>
      </c>
      <c r="C38" s="26" t="s">
        <v>173</v>
      </c>
    </row>
    <row r="39" spans="2:3" s="24" customFormat="1" ht="21" customHeight="1" thickBot="1">
      <c r="B39" s="27" t="s">
        <v>174</v>
      </c>
      <c r="C39" s="28" t="s">
        <v>175</v>
      </c>
    </row>
    <row r="40" spans="2:3" s="24" customFormat="1" ht="21" customHeight="1" thickBot="1">
      <c r="B40" s="25" t="s">
        <v>176</v>
      </c>
      <c r="C40" s="26" t="s">
        <v>177</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BF74F-1F85-4AF5-8BB2-6EF66E40E9BD}">
  <dimension ref="B1:E24"/>
  <sheetViews>
    <sheetView tabSelected="1" workbookViewId="0">
      <selection activeCell="C7" sqref="B7:D7"/>
    </sheetView>
  </sheetViews>
  <sheetFormatPr defaultColWidth="9.140625" defaultRowHeight="15"/>
  <cols>
    <col min="1" max="1" width="3.140625" style="184" customWidth="1"/>
    <col min="2" max="2" width="23" style="184" customWidth="1"/>
    <col min="3" max="3" width="19.5703125" style="184" customWidth="1"/>
    <col min="4" max="4" width="82.7109375" style="184" customWidth="1"/>
    <col min="6" max="16384" width="9.140625" style="184"/>
  </cols>
  <sheetData>
    <row r="1" spans="2:5" ht="64.5" customHeight="1" thickBot="1">
      <c r="E1" s="184"/>
    </row>
    <row r="2" spans="2:5" ht="18.75">
      <c r="B2" s="209" t="s">
        <v>178</v>
      </c>
      <c r="C2" s="210"/>
      <c r="D2" s="211"/>
      <c r="E2" s="184"/>
    </row>
    <row r="3" spans="2:5" s="188" customFormat="1" ht="15" customHeight="1">
      <c r="B3" s="185" t="s">
        <v>179</v>
      </c>
      <c r="C3" s="212" t="s">
        <v>180</v>
      </c>
      <c r="D3" s="213"/>
    </row>
    <row r="4" spans="2:5" s="188" customFormat="1" ht="15" customHeight="1">
      <c r="B4" s="185" t="s">
        <v>181</v>
      </c>
      <c r="C4" s="186"/>
      <c r="D4" s="187"/>
    </row>
    <row r="5" spans="2:5" s="188" customFormat="1" ht="15" customHeight="1">
      <c r="B5" s="185" t="s">
        <v>182</v>
      </c>
      <c r="C5" s="212"/>
      <c r="D5" s="213"/>
    </row>
    <row r="6" spans="2:5" s="188" customFormat="1" ht="15" customHeight="1" thickBot="1">
      <c r="B6" s="189" t="s">
        <v>183</v>
      </c>
      <c r="C6" s="214" t="s">
        <v>184</v>
      </c>
      <c r="D6" s="215"/>
    </row>
    <row r="7" spans="2:5" ht="15.75" thickBot="1">
      <c r="B7" s="216" t="s">
        <v>185</v>
      </c>
      <c r="C7" s="217"/>
      <c r="D7" s="218"/>
      <c r="E7" s="184"/>
    </row>
    <row r="8" spans="2:5" s="188" customFormat="1" ht="15" customHeight="1">
      <c r="B8" s="207" t="s">
        <v>186</v>
      </c>
      <c r="C8" s="190" t="s">
        <v>187</v>
      </c>
      <c r="D8" s="191" t="s">
        <v>188</v>
      </c>
    </row>
    <row r="9" spans="2:5" s="188" customFormat="1" ht="15" customHeight="1">
      <c r="B9" s="208"/>
      <c r="C9" s="192"/>
      <c r="D9" s="193">
        <v>44742</v>
      </c>
    </row>
    <row r="10" spans="2:5" s="188" customFormat="1" ht="15" customHeight="1" thickBot="1">
      <c r="B10" s="202"/>
      <c r="C10" s="203"/>
      <c r="D10" s="204"/>
    </row>
    <row r="11" spans="2:5" s="188" customFormat="1" ht="15" customHeight="1">
      <c r="B11" s="207" t="s">
        <v>189</v>
      </c>
      <c r="C11" s="190" t="s">
        <v>190</v>
      </c>
      <c r="D11" s="191" t="s">
        <v>191</v>
      </c>
    </row>
    <row r="12" spans="2:5" s="188" customFormat="1" ht="15" customHeight="1">
      <c r="B12" s="208"/>
      <c r="C12" s="192"/>
      <c r="D12" s="193">
        <v>44743</v>
      </c>
    </row>
    <row r="13" spans="2:5" s="188" customFormat="1" ht="15" customHeight="1" thickBot="1">
      <c r="B13" s="202"/>
      <c r="C13" s="203"/>
      <c r="D13" s="204"/>
    </row>
    <row r="14" spans="2:5" s="188" customFormat="1" ht="15" customHeight="1">
      <c r="B14" s="207" t="s">
        <v>192</v>
      </c>
      <c r="C14" s="190" t="s">
        <v>193</v>
      </c>
      <c r="D14" s="191" t="s">
        <v>188</v>
      </c>
    </row>
    <row r="15" spans="2:5" s="188" customFormat="1" ht="15" customHeight="1">
      <c r="B15" s="208"/>
      <c r="C15" s="192"/>
      <c r="D15" s="193">
        <v>44748</v>
      </c>
    </row>
    <row r="16" spans="2:5" s="188" customFormat="1" ht="15" customHeight="1" thickBot="1">
      <c r="B16" s="202"/>
      <c r="C16" s="203"/>
      <c r="D16" s="204"/>
    </row>
    <row r="17" spans="2:4" s="188" customFormat="1" ht="15" customHeight="1">
      <c r="B17" s="207" t="s">
        <v>194</v>
      </c>
      <c r="C17" s="190" t="s">
        <v>195</v>
      </c>
      <c r="D17" s="191" t="s">
        <v>196</v>
      </c>
    </row>
    <row r="18" spans="2:4" s="188" customFormat="1" ht="15" customHeight="1">
      <c r="B18" s="208"/>
      <c r="C18" s="192" t="s">
        <v>197</v>
      </c>
      <c r="D18" s="193">
        <v>44749</v>
      </c>
    </row>
    <row r="19" spans="2:4" s="188" customFormat="1" ht="15" customHeight="1" thickBot="1">
      <c r="B19" s="202"/>
      <c r="C19" s="203"/>
      <c r="D19" s="204"/>
    </row>
    <row r="20" spans="2:4" s="188" customFormat="1" ht="15" customHeight="1">
      <c r="B20" s="205" t="s">
        <v>198</v>
      </c>
      <c r="C20" s="190" t="s">
        <v>199</v>
      </c>
      <c r="D20" s="194" t="s">
        <v>200</v>
      </c>
    </row>
    <row r="21" spans="2:4" s="188" customFormat="1" ht="15" customHeight="1">
      <c r="B21" s="206"/>
      <c r="C21" s="192" t="s">
        <v>197</v>
      </c>
      <c r="D21" s="195">
        <v>44750</v>
      </c>
    </row>
    <row r="22" spans="2:4" s="188" customFormat="1" ht="15" customHeight="1" thickBot="1">
      <c r="B22" s="202"/>
      <c r="C22" s="203"/>
      <c r="D22" s="204"/>
    </row>
    <row r="23" spans="2:4" s="184" customFormat="1" ht="15" customHeight="1"/>
    <row r="24" spans="2:4" s="184" customFormat="1" ht="15" customHeight="1"/>
  </sheetData>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pageSetUpPr fitToPage="1"/>
  </sheetPr>
  <dimension ref="A1:K65"/>
  <sheetViews>
    <sheetView zoomScale="85" zoomScaleNormal="85" workbookViewId="0">
      <pane xSplit="4" ySplit="4" topLeftCell="F48" activePane="bottomRight" state="frozen"/>
      <selection pane="bottomRight" activeCell="M28" sqref="M28"/>
      <selection pane="bottomLeft" activeCell="A5" sqref="A5"/>
      <selection pane="topRight" activeCell="E1" sqref="E1"/>
    </sheetView>
  </sheetViews>
  <sheetFormatPr defaultColWidth="9.140625" defaultRowHeight="14.25"/>
  <cols>
    <col min="1" max="2" width="3.5703125" style="13" customWidth="1"/>
    <col min="3" max="3" width="5.7109375" style="13" customWidth="1"/>
    <col min="4" max="4" width="52.7109375" style="13" customWidth="1"/>
    <col min="5" max="5" width="72.140625" style="38" customWidth="1"/>
    <col min="6" max="6" width="73" style="21" customWidth="1"/>
    <col min="7" max="7" width="21.140625" style="13" customWidth="1"/>
    <col min="8" max="8" width="14.28515625" style="13" customWidth="1"/>
    <col min="9" max="9" width="22.28515625" style="13" customWidth="1"/>
    <col min="10" max="10" width="13.85546875" style="13" customWidth="1"/>
    <col min="11" max="11" width="21.140625" style="13" customWidth="1"/>
    <col min="12" max="16384" width="9.140625" style="13"/>
  </cols>
  <sheetData>
    <row r="1" spans="1:11" ht="25.5" customHeight="1" thickBot="1">
      <c r="A1" s="57"/>
      <c r="B1" s="58"/>
      <c r="C1" s="224" t="s">
        <v>201</v>
      </c>
      <c r="D1" s="225"/>
      <c r="E1" s="225"/>
      <c r="F1" s="225"/>
      <c r="G1" s="225"/>
      <c r="H1" s="225"/>
      <c r="I1" s="225"/>
      <c r="J1" s="225"/>
      <c r="K1" s="226"/>
    </row>
    <row r="2" spans="1:11" s="17" customFormat="1" ht="18" customHeight="1">
      <c r="A2" s="59"/>
      <c r="B2" s="60"/>
      <c r="C2" s="227" t="s">
        <v>202</v>
      </c>
      <c r="D2" s="228"/>
      <c r="E2" s="229" t="s">
        <v>203</v>
      </c>
      <c r="F2" s="230"/>
      <c r="G2" s="230"/>
      <c r="H2" s="237"/>
      <c r="I2" s="229" t="s">
        <v>204</v>
      </c>
      <c r="J2" s="230"/>
      <c r="K2" s="231"/>
    </row>
    <row r="3" spans="1:11" s="17" customFormat="1" ht="30" customHeight="1" thickBot="1">
      <c r="A3" s="59"/>
      <c r="B3" s="60"/>
      <c r="C3" s="232" t="e">
        <f>#REF!</f>
        <v>#REF!</v>
      </c>
      <c r="D3" s="233"/>
      <c r="E3" s="238" t="e">
        <f>#REF!</f>
        <v>#REF!</v>
      </c>
      <c r="F3" s="239"/>
      <c r="G3" s="239"/>
      <c r="H3" s="240"/>
      <c r="I3" s="234" t="e">
        <f>#REF!</f>
        <v>#REF!</v>
      </c>
      <c r="J3" s="235"/>
      <c r="K3" s="236"/>
    </row>
    <row r="4" spans="1:11" s="18" customFormat="1" ht="39" thickBot="1">
      <c r="A4" s="61"/>
      <c r="B4" s="62"/>
      <c r="C4" s="99" t="s">
        <v>205</v>
      </c>
      <c r="D4" s="100" t="s">
        <v>206</v>
      </c>
      <c r="E4" s="101" t="s">
        <v>207</v>
      </c>
      <c r="F4" s="102" t="s">
        <v>208</v>
      </c>
      <c r="G4" s="103" t="s">
        <v>209</v>
      </c>
      <c r="H4" s="103" t="s">
        <v>210</v>
      </c>
      <c r="I4" s="103" t="s">
        <v>211</v>
      </c>
      <c r="J4" s="104" t="s">
        <v>212</v>
      </c>
      <c r="K4" s="105" t="s">
        <v>213</v>
      </c>
    </row>
    <row r="5" spans="1:11" ht="42.75" customHeight="1">
      <c r="A5" s="241" t="s">
        <v>15</v>
      </c>
      <c r="B5" s="242"/>
      <c r="C5" s="31">
        <v>1</v>
      </c>
      <c r="D5" s="35" t="s">
        <v>214</v>
      </c>
      <c r="E5" s="121" t="s">
        <v>215</v>
      </c>
      <c r="F5" s="29" t="s">
        <v>216</v>
      </c>
      <c r="G5" s="30" t="s">
        <v>217</v>
      </c>
      <c r="H5" s="30" t="s">
        <v>218</v>
      </c>
      <c r="I5" s="30" t="s">
        <v>219</v>
      </c>
      <c r="J5" s="73" t="s">
        <v>220</v>
      </c>
      <c r="K5" s="63"/>
    </row>
    <row r="6" spans="1:11" ht="15">
      <c r="A6" s="243"/>
      <c r="B6" s="244"/>
      <c r="C6" s="85">
        <v>2</v>
      </c>
      <c r="D6" s="129" t="s">
        <v>221</v>
      </c>
      <c r="E6" s="136" t="s">
        <v>222</v>
      </c>
      <c r="F6" s="131" t="s">
        <v>216</v>
      </c>
      <c r="G6" s="132"/>
      <c r="H6" s="132"/>
      <c r="I6" s="135"/>
      <c r="J6" s="176"/>
      <c r="K6" s="86"/>
    </row>
    <row r="7" spans="1:11" ht="42.75">
      <c r="A7" s="243"/>
      <c r="B7" s="244"/>
      <c r="C7" s="85">
        <v>3</v>
      </c>
      <c r="D7" s="129" t="s">
        <v>223</v>
      </c>
      <c r="E7" s="136" t="s">
        <v>224</v>
      </c>
      <c r="F7" s="131" t="s">
        <v>216</v>
      </c>
      <c r="G7" s="132"/>
      <c r="H7" s="132"/>
      <c r="I7" s="135"/>
      <c r="J7" s="176"/>
      <c r="K7" s="86"/>
    </row>
    <row r="8" spans="1:11" ht="28.5">
      <c r="A8" s="243"/>
      <c r="B8" s="244"/>
      <c r="C8" s="85">
        <v>5</v>
      </c>
      <c r="D8" s="134" t="s">
        <v>225</v>
      </c>
      <c r="E8" s="116" t="s">
        <v>226</v>
      </c>
      <c r="F8" s="78" t="s">
        <v>216</v>
      </c>
      <c r="G8" s="132"/>
      <c r="H8" s="80"/>
      <c r="I8" s="79"/>
      <c r="J8" s="69"/>
      <c r="K8" s="81"/>
    </row>
    <row r="9" spans="1:11" ht="42.75">
      <c r="A9" s="243"/>
      <c r="B9" s="244"/>
      <c r="C9" s="85">
        <v>6</v>
      </c>
      <c r="D9" s="134" t="s">
        <v>227</v>
      </c>
      <c r="E9" s="116"/>
      <c r="F9" s="78" t="s">
        <v>216</v>
      </c>
      <c r="G9" s="132"/>
      <c r="H9" s="80"/>
      <c r="I9" s="79"/>
      <c r="J9" s="69"/>
      <c r="K9" s="81"/>
    </row>
    <row r="10" spans="1:11" ht="15">
      <c r="A10" s="243"/>
      <c r="B10" s="244"/>
      <c r="C10" s="85">
        <v>7</v>
      </c>
      <c r="D10" s="134" t="s">
        <v>228</v>
      </c>
      <c r="E10" s="116" t="s">
        <v>229</v>
      </c>
      <c r="F10" s="78" t="s">
        <v>216</v>
      </c>
      <c r="G10" s="132"/>
      <c r="H10" s="80"/>
      <c r="I10" s="79"/>
      <c r="J10" s="69"/>
      <c r="K10" s="81"/>
    </row>
    <row r="11" spans="1:11" ht="15">
      <c r="A11" s="243"/>
      <c r="B11" s="244"/>
      <c r="C11" s="85">
        <v>8</v>
      </c>
      <c r="D11" s="134" t="s">
        <v>230</v>
      </c>
      <c r="E11" s="117" t="s">
        <v>231</v>
      </c>
      <c r="F11" s="78" t="s">
        <v>216</v>
      </c>
      <c r="G11" s="132"/>
      <c r="H11" s="80"/>
      <c r="I11" s="79"/>
      <c r="J11" s="69"/>
      <c r="K11" s="81"/>
    </row>
    <row r="12" spans="1:11" ht="42.75">
      <c r="A12" s="243"/>
      <c r="B12" s="244"/>
      <c r="C12" s="85">
        <v>9</v>
      </c>
      <c r="D12" s="134" t="s">
        <v>232</v>
      </c>
      <c r="E12" s="136" t="s">
        <v>222</v>
      </c>
      <c r="F12" s="78" t="s">
        <v>216</v>
      </c>
      <c r="G12" s="132"/>
      <c r="H12" s="80"/>
      <c r="I12" s="79"/>
      <c r="J12" s="69"/>
      <c r="K12" s="81"/>
    </row>
    <row r="13" spans="1:11" ht="42.75" customHeight="1">
      <c r="A13" s="243"/>
      <c r="B13" s="244"/>
      <c r="C13" s="85">
        <v>10</v>
      </c>
      <c r="D13" s="134" t="s">
        <v>233</v>
      </c>
      <c r="E13" s="117"/>
      <c r="F13" s="78" t="s">
        <v>216</v>
      </c>
      <c r="G13" s="132"/>
      <c r="H13" s="80"/>
      <c r="I13" s="79"/>
      <c r="J13" s="69"/>
      <c r="K13" s="81"/>
    </row>
    <row r="14" spans="1:11" ht="29.25" thickBot="1">
      <c r="A14" s="245"/>
      <c r="B14" s="246"/>
      <c r="C14" s="49">
        <v>11</v>
      </c>
      <c r="D14" s="134" t="s">
        <v>234</v>
      </c>
      <c r="E14" s="136" t="s">
        <v>235</v>
      </c>
      <c r="F14" s="42" t="s">
        <v>216</v>
      </c>
      <c r="G14" s="44"/>
      <c r="H14" s="44"/>
      <c r="I14" s="43"/>
      <c r="J14" s="71"/>
      <c r="K14" s="45"/>
    </row>
    <row r="15" spans="1:11" ht="72" customHeight="1" thickBot="1">
      <c r="A15" s="221" t="s">
        <v>236</v>
      </c>
      <c r="B15" s="56" t="s">
        <v>237</v>
      </c>
      <c r="C15" s="50"/>
      <c r="D15" s="51" t="s">
        <v>238</v>
      </c>
      <c r="E15" s="122"/>
      <c r="F15" s="52" t="s">
        <v>239</v>
      </c>
      <c r="G15" s="54"/>
      <c r="H15" s="54"/>
      <c r="I15" s="53"/>
      <c r="J15" s="74"/>
      <c r="K15" s="55"/>
    </row>
    <row r="16" spans="1:11" ht="14.25" customHeight="1">
      <c r="A16" s="222"/>
      <c r="B16" s="247" t="s">
        <v>240</v>
      </c>
      <c r="C16" s="249">
        <v>16</v>
      </c>
      <c r="D16" s="142" t="s">
        <v>241</v>
      </c>
      <c r="E16" s="251" t="s">
        <v>222</v>
      </c>
      <c r="F16" s="143" t="s">
        <v>216</v>
      </c>
      <c r="G16" s="144"/>
      <c r="H16" s="145"/>
      <c r="I16" s="146"/>
      <c r="J16" s="147"/>
      <c r="K16" s="148"/>
    </row>
    <row r="17" spans="1:11">
      <c r="A17" s="222"/>
      <c r="B17" s="248"/>
      <c r="C17" s="249"/>
      <c r="D17" s="177" t="s">
        <v>242</v>
      </c>
      <c r="E17" s="251"/>
      <c r="F17" s="143" t="s">
        <v>216</v>
      </c>
      <c r="G17" s="149"/>
      <c r="H17" s="150"/>
      <c r="I17" s="151"/>
      <c r="J17" s="152"/>
      <c r="K17" s="153"/>
    </row>
    <row r="18" spans="1:11">
      <c r="A18" s="222"/>
      <c r="B18" s="248"/>
      <c r="C18" s="249"/>
      <c r="D18" s="177" t="s">
        <v>243</v>
      </c>
      <c r="E18" s="251"/>
      <c r="F18" s="143" t="s">
        <v>216</v>
      </c>
      <c r="G18" s="149"/>
      <c r="H18" s="150"/>
      <c r="I18" s="151"/>
      <c r="J18" s="152"/>
      <c r="K18" s="153"/>
    </row>
    <row r="19" spans="1:11">
      <c r="A19" s="222"/>
      <c r="B19" s="248"/>
      <c r="C19" s="249"/>
      <c r="D19" s="177" t="s">
        <v>244</v>
      </c>
      <c r="E19" s="251"/>
      <c r="F19" s="143" t="s">
        <v>216</v>
      </c>
      <c r="G19" s="149"/>
      <c r="H19" s="150"/>
      <c r="I19" s="151"/>
      <c r="J19" s="152"/>
      <c r="K19" s="153"/>
    </row>
    <row r="20" spans="1:11">
      <c r="A20" s="222"/>
      <c r="B20" s="248"/>
      <c r="C20" s="249"/>
      <c r="D20" s="177" t="s">
        <v>245</v>
      </c>
      <c r="E20" s="251"/>
      <c r="F20" s="143" t="s">
        <v>216</v>
      </c>
      <c r="G20" s="149"/>
      <c r="H20" s="150"/>
      <c r="I20" s="151"/>
      <c r="J20" s="152"/>
      <c r="K20" s="153"/>
    </row>
    <row r="21" spans="1:11">
      <c r="A21" s="222"/>
      <c r="B21" s="248"/>
      <c r="C21" s="249"/>
      <c r="D21" s="177" t="s">
        <v>246</v>
      </c>
      <c r="E21" s="251"/>
      <c r="F21" s="143" t="s">
        <v>216</v>
      </c>
      <c r="G21" s="149"/>
      <c r="H21" s="150"/>
      <c r="I21" s="151"/>
      <c r="J21" s="152"/>
      <c r="K21" s="153"/>
    </row>
    <row r="22" spans="1:11" ht="15" thickBot="1">
      <c r="A22" s="222"/>
      <c r="B22" s="219"/>
      <c r="C22" s="250"/>
      <c r="D22" s="154" t="s">
        <v>247</v>
      </c>
      <c r="E22" s="252"/>
      <c r="F22" s="143" t="s">
        <v>216</v>
      </c>
      <c r="G22" s="155"/>
      <c r="H22" s="155"/>
      <c r="I22" s="156"/>
      <c r="J22" s="157"/>
      <c r="K22" s="158"/>
    </row>
    <row r="23" spans="1:11" ht="15" thickBot="1">
      <c r="A23" s="222"/>
      <c r="B23" s="219" t="s">
        <v>248</v>
      </c>
      <c r="C23" s="249">
        <v>17</v>
      </c>
      <c r="D23" s="159" t="s">
        <v>249</v>
      </c>
      <c r="E23" s="251" t="s">
        <v>222</v>
      </c>
      <c r="F23" s="143" t="s">
        <v>216</v>
      </c>
      <c r="G23" s="144"/>
      <c r="H23" s="145"/>
      <c r="I23" s="146"/>
      <c r="J23" s="147"/>
      <c r="K23" s="148"/>
    </row>
    <row r="24" spans="1:11" ht="15" thickBot="1">
      <c r="A24" s="222"/>
      <c r="B24" s="220"/>
      <c r="C24" s="249"/>
      <c r="D24" s="177" t="s">
        <v>250</v>
      </c>
      <c r="E24" s="251"/>
      <c r="F24" s="143" t="s">
        <v>216</v>
      </c>
      <c r="G24" s="149"/>
      <c r="H24" s="150"/>
      <c r="I24" s="151"/>
      <c r="J24" s="152"/>
      <c r="K24" s="153"/>
    </row>
    <row r="25" spans="1:11" ht="15" thickBot="1">
      <c r="A25" s="222"/>
      <c r="B25" s="220"/>
      <c r="C25" s="249"/>
      <c r="D25" s="177" t="s">
        <v>251</v>
      </c>
      <c r="E25" s="251"/>
      <c r="F25" s="143" t="s">
        <v>216</v>
      </c>
      <c r="G25" s="149"/>
      <c r="H25" s="150"/>
      <c r="I25" s="151"/>
      <c r="J25" s="152"/>
      <c r="K25" s="153"/>
    </row>
    <row r="26" spans="1:11" ht="15" thickBot="1">
      <c r="A26" s="222"/>
      <c r="B26" s="220"/>
      <c r="C26" s="249"/>
      <c r="D26" s="177" t="s">
        <v>241</v>
      </c>
      <c r="E26" s="251"/>
      <c r="F26" s="143" t="s">
        <v>216</v>
      </c>
      <c r="G26" s="149"/>
      <c r="H26" s="150"/>
      <c r="I26" s="151"/>
      <c r="J26" s="152"/>
      <c r="K26" s="153"/>
    </row>
    <row r="27" spans="1:11" ht="15" thickBot="1">
      <c r="A27" s="222"/>
      <c r="B27" s="220"/>
      <c r="C27" s="249"/>
      <c r="D27" s="177" t="s">
        <v>246</v>
      </c>
      <c r="E27" s="251"/>
      <c r="F27" s="143" t="s">
        <v>216</v>
      </c>
      <c r="G27" s="149"/>
      <c r="H27" s="150"/>
      <c r="I27" s="151"/>
      <c r="J27" s="152"/>
      <c r="K27" s="153"/>
    </row>
    <row r="28" spans="1:11" ht="15" thickBot="1">
      <c r="A28" s="222"/>
      <c r="B28" s="220"/>
      <c r="C28" s="262"/>
      <c r="D28" s="177" t="s">
        <v>247</v>
      </c>
      <c r="E28" s="266"/>
      <c r="F28" s="143" t="s">
        <v>216</v>
      </c>
      <c r="G28" s="149"/>
      <c r="H28" s="150"/>
      <c r="I28" s="151"/>
      <c r="J28" s="152"/>
      <c r="K28" s="153"/>
    </row>
    <row r="29" spans="1:11" ht="29.25" thickBot="1">
      <c r="A29" s="222"/>
      <c r="B29" s="220"/>
      <c r="C29" s="160">
        <v>18</v>
      </c>
      <c r="D29" s="161" t="s">
        <v>252</v>
      </c>
      <c r="E29" s="162" t="s">
        <v>222</v>
      </c>
      <c r="F29" s="143" t="s">
        <v>216</v>
      </c>
      <c r="G29" s="155"/>
      <c r="H29" s="155"/>
      <c r="I29" s="156"/>
      <c r="J29" s="157"/>
      <c r="K29" s="158"/>
    </row>
    <row r="30" spans="1:11" ht="14.25" customHeight="1" thickBot="1">
      <c r="A30" s="222"/>
      <c r="B30" s="219" t="s">
        <v>253</v>
      </c>
      <c r="C30" s="249">
        <v>19</v>
      </c>
      <c r="D30" s="159" t="s">
        <v>254</v>
      </c>
      <c r="E30" s="251" t="s">
        <v>222</v>
      </c>
      <c r="F30" s="143" t="s">
        <v>216</v>
      </c>
      <c r="G30" s="144"/>
      <c r="H30" s="145"/>
      <c r="I30" s="146"/>
      <c r="J30" s="147"/>
      <c r="K30" s="148"/>
    </row>
    <row r="31" spans="1:11" ht="15" customHeight="1" thickBot="1">
      <c r="A31" s="222"/>
      <c r="B31" s="220"/>
      <c r="C31" s="249"/>
      <c r="D31" s="177" t="s">
        <v>108</v>
      </c>
      <c r="E31" s="251"/>
      <c r="F31" s="143" t="s">
        <v>216</v>
      </c>
      <c r="G31" s="149"/>
      <c r="H31" s="150"/>
      <c r="I31" s="151"/>
      <c r="J31" s="152"/>
      <c r="K31" s="153"/>
    </row>
    <row r="32" spans="1:11" ht="15" customHeight="1" thickBot="1">
      <c r="A32" s="222"/>
      <c r="B32" s="220"/>
      <c r="C32" s="249"/>
      <c r="D32" s="177" t="s">
        <v>255</v>
      </c>
      <c r="E32" s="251"/>
      <c r="F32" s="143" t="s">
        <v>216</v>
      </c>
      <c r="G32" s="149"/>
      <c r="H32" s="150"/>
      <c r="I32" s="151"/>
      <c r="J32" s="152"/>
      <c r="K32" s="153"/>
    </row>
    <row r="33" spans="1:11" ht="15" customHeight="1" thickBot="1">
      <c r="A33" s="222"/>
      <c r="B33" s="220"/>
      <c r="C33" s="249"/>
      <c r="D33" s="177" t="s">
        <v>256</v>
      </c>
      <c r="E33" s="251"/>
      <c r="F33" s="143" t="s">
        <v>216</v>
      </c>
      <c r="G33" s="149"/>
      <c r="H33" s="150"/>
      <c r="I33" s="151"/>
      <c r="J33" s="152"/>
      <c r="K33" s="153"/>
    </row>
    <row r="34" spans="1:11" ht="15" customHeight="1" thickBot="1">
      <c r="A34" s="222"/>
      <c r="B34" s="220"/>
      <c r="C34" s="249"/>
      <c r="D34" s="177" t="s">
        <v>241</v>
      </c>
      <c r="E34" s="251"/>
      <c r="F34" s="143" t="s">
        <v>216</v>
      </c>
      <c r="G34" s="149"/>
      <c r="H34" s="150"/>
      <c r="I34" s="151"/>
      <c r="J34" s="152"/>
      <c r="K34" s="153"/>
    </row>
    <row r="35" spans="1:11" ht="15" thickBot="1">
      <c r="A35" s="222"/>
      <c r="B35" s="220"/>
      <c r="C35" s="262"/>
      <c r="D35" s="177" t="s">
        <v>246</v>
      </c>
      <c r="E35" s="266"/>
      <c r="F35" s="143" t="s">
        <v>216</v>
      </c>
      <c r="G35" s="149"/>
      <c r="H35" s="150"/>
      <c r="I35" s="151"/>
      <c r="J35" s="152"/>
      <c r="K35" s="153"/>
    </row>
    <row r="36" spans="1:11" ht="29.25" thickBot="1">
      <c r="A36" s="222"/>
      <c r="B36" s="220"/>
      <c r="C36" s="160">
        <v>20</v>
      </c>
      <c r="D36" s="161" t="s">
        <v>257</v>
      </c>
      <c r="E36" s="162" t="s">
        <v>222</v>
      </c>
      <c r="F36" s="143" t="s">
        <v>216</v>
      </c>
      <c r="G36" s="155"/>
      <c r="H36" s="155"/>
      <c r="I36" s="156"/>
      <c r="J36" s="157"/>
      <c r="K36" s="158"/>
    </row>
    <row r="37" spans="1:11" ht="42.75">
      <c r="A37" s="222"/>
      <c r="B37" s="221" t="s">
        <v>258</v>
      </c>
      <c r="C37" s="259">
        <v>21</v>
      </c>
      <c r="D37" s="90" t="s">
        <v>247</v>
      </c>
      <c r="E37" s="267" t="s">
        <v>222</v>
      </c>
      <c r="F37" s="173" t="s">
        <v>259</v>
      </c>
      <c r="G37" s="67"/>
      <c r="H37" s="39" t="s">
        <v>260</v>
      </c>
      <c r="I37" s="47"/>
      <c r="J37" s="70" t="s">
        <v>220</v>
      </c>
      <c r="K37" s="48"/>
    </row>
    <row r="38" spans="1:11" ht="15" customHeight="1">
      <c r="A38" s="222"/>
      <c r="B38" s="222"/>
      <c r="C38" s="260"/>
      <c r="D38" s="178" t="s">
        <v>261</v>
      </c>
      <c r="E38" s="268"/>
      <c r="F38" s="163" t="s">
        <v>259</v>
      </c>
      <c r="G38" s="132"/>
      <c r="H38" s="183" t="s">
        <v>260</v>
      </c>
      <c r="I38" s="79"/>
      <c r="J38" s="69" t="s">
        <v>220</v>
      </c>
      <c r="K38" s="81"/>
    </row>
    <row r="39" spans="1:11" ht="15" customHeight="1">
      <c r="A39" s="222"/>
      <c r="B39" s="222"/>
      <c r="C39" s="260"/>
      <c r="D39" s="178" t="s">
        <v>262</v>
      </c>
      <c r="E39" s="268"/>
      <c r="F39" s="163" t="s">
        <v>259</v>
      </c>
      <c r="G39" s="132"/>
      <c r="H39" s="183" t="s">
        <v>260</v>
      </c>
      <c r="I39" s="79"/>
      <c r="J39" s="69" t="s">
        <v>220</v>
      </c>
      <c r="K39" s="81"/>
    </row>
    <row r="40" spans="1:11" ht="15" customHeight="1">
      <c r="A40" s="222"/>
      <c r="B40" s="222"/>
      <c r="C40" s="260"/>
      <c r="D40" s="178" t="s">
        <v>263</v>
      </c>
      <c r="E40" s="268"/>
      <c r="F40" s="78" t="s">
        <v>239</v>
      </c>
      <c r="G40" s="132"/>
      <c r="H40" s="80"/>
      <c r="I40" s="79"/>
      <c r="J40" s="69"/>
      <c r="K40" s="81"/>
    </row>
    <row r="41" spans="1:11" ht="15" customHeight="1">
      <c r="A41" s="222"/>
      <c r="B41" s="222"/>
      <c r="C41" s="260"/>
      <c r="D41" s="178" t="s">
        <v>264</v>
      </c>
      <c r="E41" s="268"/>
      <c r="F41" s="78" t="s">
        <v>239</v>
      </c>
      <c r="G41" s="132"/>
      <c r="H41" s="80"/>
      <c r="I41" s="79"/>
      <c r="J41" s="69"/>
      <c r="K41" s="81"/>
    </row>
    <row r="42" spans="1:11" ht="15" customHeight="1">
      <c r="A42" s="222"/>
      <c r="B42" s="222"/>
      <c r="C42" s="260"/>
      <c r="D42" s="178" t="s">
        <v>265</v>
      </c>
      <c r="E42" s="268"/>
      <c r="F42" s="78" t="s">
        <v>239</v>
      </c>
      <c r="G42" s="132"/>
      <c r="H42" s="80"/>
      <c r="I42" s="79"/>
      <c r="J42" s="69"/>
      <c r="K42" s="81"/>
    </row>
    <row r="43" spans="1:11" ht="15" customHeight="1">
      <c r="A43" s="222"/>
      <c r="B43" s="222"/>
      <c r="C43" s="260"/>
      <c r="D43" s="178" t="s">
        <v>266</v>
      </c>
      <c r="E43" s="268"/>
      <c r="F43" s="78" t="s">
        <v>239</v>
      </c>
      <c r="G43" s="132"/>
      <c r="H43" s="80"/>
      <c r="I43" s="79"/>
      <c r="J43" s="69"/>
      <c r="K43" s="81"/>
    </row>
    <row r="44" spans="1:11" ht="15" customHeight="1">
      <c r="A44" s="222"/>
      <c r="B44" s="222"/>
      <c r="C44" s="260"/>
      <c r="D44" s="178" t="s">
        <v>267</v>
      </c>
      <c r="E44" s="268"/>
      <c r="F44" s="78" t="s">
        <v>239</v>
      </c>
      <c r="G44" s="132"/>
      <c r="H44" s="80"/>
      <c r="I44" s="79"/>
      <c r="J44" s="69"/>
      <c r="K44" s="81"/>
    </row>
    <row r="45" spans="1:11" ht="42.75">
      <c r="A45" s="222"/>
      <c r="B45" s="222"/>
      <c r="C45" s="260"/>
      <c r="D45" s="178" t="s">
        <v>268</v>
      </c>
      <c r="E45" s="268"/>
      <c r="F45" s="163" t="s">
        <v>259</v>
      </c>
      <c r="G45" s="133" t="s">
        <v>269</v>
      </c>
      <c r="H45" s="80" t="s">
        <v>260</v>
      </c>
      <c r="I45" s="79"/>
      <c r="J45" s="69" t="s">
        <v>220</v>
      </c>
      <c r="K45" s="81"/>
    </row>
    <row r="46" spans="1:11" ht="15" customHeight="1">
      <c r="A46" s="222"/>
      <c r="B46" s="222"/>
      <c r="C46" s="260"/>
      <c r="D46" s="178" t="s">
        <v>270</v>
      </c>
      <c r="E46" s="268"/>
      <c r="F46" s="78" t="s">
        <v>239</v>
      </c>
      <c r="G46" s="132"/>
      <c r="H46" s="80"/>
      <c r="I46" s="79"/>
      <c r="J46" s="69"/>
      <c r="K46" s="81"/>
    </row>
    <row r="47" spans="1:11" ht="57">
      <c r="A47" s="222"/>
      <c r="B47" s="222"/>
      <c r="C47" s="260"/>
      <c r="D47" s="178" t="s">
        <v>241</v>
      </c>
      <c r="E47" s="268"/>
      <c r="F47" s="78" t="s">
        <v>216</v>
      </c>
      <c r="G47" s="132" t="s">
        <v>271</v>
      </c>
      <c r="H47" s="80" t="s">
        <v>218</v>
      </c>
      <c r="I47" s="80" t="s">
        <v>272</v>
      </c>
      <c r="J47" s="69" t="s">
        <v>220</v>
      </c>
      <c r="K47" s="81"/>
    </row>
    <row r="48" spans="1:11" ht="42.75">
      <c r="A48" s="222"/>
      <c r="B48" s="222"/>
      <c r="C48" s="261"/>
      <c r="D48" s="178" t="s">
        <v>246</v>
      </c>
      <c r="E48" s="269"/>
      <c r="F48" s="163" t="s">
        <v>259</v>
      </c>
      <c r="G48" s="132"/>
      <c r="H48" s="80" t="s">
        <v>260</v>
      </c>
      <c r="I48" s="79"/>
      <c r="J48" s="69" t="s">
        <v>220</v>
      </c>
      <c r="K48" s="81"/>
    </row>
    <row r="49" spans="1:11" ht="28.5">
      <c r="A49" s="222"/>
      <c r="B49" s="222"/>
      <c r="C49" s="85">
        <v>22</v>
      </c>
      <c r="D49" s="179" t="s">
        <v>273</v>
      </c>
      <c r="E49" s="137" t="s">
        <v>222</v>
      </c>
      <c r="F49" s="78" t="s">
        <v>239</v>
      </c>
      <c r="G49" s="132"/>
      <c r="H49" s="132"/>
      <c r="I49" s="135"/>
      <c r="J49" s="176"/>
      <c r="K49" s="86"/>
    </row>
    <row r="50" spans="1:11" ht="51.75" customHeight="1">
      <c r="A50" s="222"/>
      <c r="B50" s="222"/>
      <c r="C50" s="85">
        <v>23</v>
      </c>
      <c r="D50" s="179" t="s">
        <v>274</v>
      </c>
      <c r="E50" s="137" t="s">
        <v>222</v>
      </c>
      <c r="F50" s="163" t="s">
        <v>259</v>
      </c>
      <c r="G50" s="132"/>
      <c r="H50" s="80" t="s">
        <v>260</v>
      </c>
      <c r="I50" s="79"/>
      <c r="J50" s="69" t="s">
        <v>220</v>
      </c>
      <c r="K50" s="81"/>
    </row>
    <row r="51" spans="1:11" ht="15.75" thickBot="1">
      <c r="A51" s="223"/>
      <c r="B51" s="223"/>
      <c r="C51" s="33">
        <v>24</v>
      </c>
      <c r="D51" s="91" t="s">
        <v>275</v>
      </c>
      <c r="E51" s="119" t="s">
        <v>222</v>
      </c>
      <c r="F51" s="42" t="s">
        <v>216</v>
      </c>
      <c r="G51" s="44"/>
      <c r="H51" s="44"/>
      <c r="I51" s="43"/>
      <c r="J51" s="71"/>
      <c r="K51" s="45"/>
    </row>
    <row r="52" spans="1:11" ht="15" thickBot="1">
      <c r="A52" s="97"/>
      <c r="B52" s="98"/>
      <c r="C52" s="32"/>
      <c r="D52" s="92"/>
      <c r="E52" s="37"/>
      <c r="F52" s="95"/>
      <c r="G52" s="132"/>
      <c r="H52" s="80"/>
      <c r="I52" s="80"/>
      <c r="J52" s="72"/>
      <c r="K52" s="94"/>
    </row>
    <row r="53" spans="1:11" ht="15" thickBot="1">
      <c r="B53" s="93"/>
      <c r="C53" s="32"/>
      <c r="D53" s="92"/>
      <c r="E53" s="37"/>
      <c r="F53" s="95"/>
      <c r="G53" s="132"/>
      <c r="H53" s="80"/>
      <c r="I53" s="79"/>
      <c r="J53" s="69"/>
      <c r="K53" s="81"/>
    </row>
    <row r="54" spans="1:11" ht="15" thickBot="1">
      <c r="B54" s="93"/>
      <c r="C54" s="32"/>
      <c r="D54" s="92"/>
      <c r="E54" s="37"/>
      <c r="F54" s="95"/>
      <c r="G54" s="132"/>
      <c r="H54" s="80"/>
      <c r="I54" s="79"/>
      <c r="J54" s="69"/>
      <c r="K54" s="81"/>
    </row>
    <row r="55" spans="1:11" ht="15" thickBot="1">
      <c r="B55" s="93"/>
      <c r="C55" s="32"/>
      <c r="D55" s="92" t="s">
        <v>276</v>
      </c>
      <c r="E55" s="37"/>
      <c r="F55" s="95"/>
      <c r="G55" s="132"/>
      <c r="H55" s="80"/>
      <c r="I55" s="79"/>
      <c r="J55" s="69"/>
      <c r="K55" s="81"/>
    </row>
    <row r="56" spans="1:11" ht="15" thickBot="1">
      <c r="B56" s="93"/>
      <c r="C56" s="32"/>
      <c r="D56" s="92" t="s">
        <v>277</v>
      </c>
      <c r="E56" s="37"/>
      <c r="F56" s="95"/>
      <c r="G56" s="132"/>
      <c r="H56" s="80"/>
      <c r="I56" s="79"/>
      <c r="J56" s="69"/>
      <c r="K56" s="81"/>
    </row>
    <row r="57" spans="1:11" ht="15" thickBot="1">
      <c r="B57" s="96"/>
      <c r="C57" s="32"/>
      <c r="D57" s="92" t="s">
        <v>278</v>
      </c>
      <c r="E57" s="37"/>
      <c r="F57" s="95"/>
      <c r="G57" s="80"/>
      <c r="H57" s="80"/>
      <c r="I57" s="79"/>
      <c r="J57" s="69"/>
      <c r="K57" s="81"/>
    </row>
    <row r="58" spans="1:11" ht="15" thickBot="1">
      <c r="B58" s="96"/>
      <c r="C58" s="32"/>
      <c r="D58" s="92" t="s">
        <v>279</v>
      </c>
      <c r="E58" s="37"/>
      <c r="F58" s="95"/>
      <c r="G58" s="80"/>
      <c r="H58" s="80"/>
      <c r="I58" s="79"/>
      <c r="J58" s="69"/>
      <c r="K58" s="81"/>
    </row>
    <row r="59" spans="1:11" ht="15" thickBot="1">
      <c r="B59" s="96"/>
      <c r="C59" s="32"/>
      <c r="D59" s="92"/>
      <c r="E59" s="37"/>
      <c r="F59" s="95"/>
      <c r="G59" s="80"/>
      <c r="H59" s="80"/>
      <c r="I59" s="79"/>
      <c r="J59" s="69"/>
      <c r="K59" s="81"/>
    </row>
    <row r="60" spans="1:11" ht="15" thickBot="1">
      <c r="B60" s="20"/>
      <c r="C60" s="32"/>
      <c r="D60" s="92"/>
      <c r="E60" s="37"/>
      <c r="F60" s="95"/>
      <c r="G60" s="80"/>
      <c r="H60" s="80"/>
      <c r="I60" s="79"/>
      <c r="J60" s="69"/>
      <c r="K60" s="81"/>
    </row>
    <row r="61" spans="1:11" ht="15.75" thickBot="1">
      <c r="B61" s="20"/>
      <c r="C61" s="263"/>
      <c r="D61" s="264"/>
      <c r="E61" s="264"/>
      <c r="F61" s="264"/>
      <c r="G61" s="264"/>
      <c r="H61" s="264"/>
      <c r="I61" s="264"/>
      <c r="J61" s="264"/>
      <c r="K61" s="265"/>
    </row>
    <row r="62" spans="1:11" ht="15" customHeight="1">
      <c r="B62" s="20"/>
      <c r="C62" s="109"/>
      <c r="D62" s="110"/>
      <c r="E62" s="109" t="s">
        <v>280</v>
      </c>
      <c r="F62" s="107">
        <f>(COUNTIF(F5:F51,"Fail"))</f>
        <v>6</v>
      </c>
      <c r="G62" s="19"/>
      <c r="H62" s="19"/>
      <c r="I62" s="19"/>
      <c r="J62" s="19"/>
      <c r="K62" s="19"/>
    </row>
    <row r="63" spans="1:11" ht="15.75" customHeight="1" thickBot="1">
      <c r="B63" s="20"/>
      <c r="C63" s="108"/>
      <c r="D63" s="111"/>
      <c r="E63" s="108" t="s">
        <v>281</v>
      </c>
      <c r="F63" s="106">
        <f>IF(COUNTA(F5:F51)=0,0,(COUNTA(F5:F51)-F62)/COUNTA(F5:F51))</f>
        <v>0.87234042553191493</v>
      </c>
      <c r="G63" s="138"/>
      <c r="H63" s="138"/>
      <c r="I63" s="138"/>
      <c r="J63" s="138"/>
      <c r="K63" s="138"/>
    </row>
    <row r="64" spans="1:11" ht="15">
      <c r="C64" s="253" t="s">
        <v>282</v>
      </c>
      <c r="D64" s="254"/>
      <c r="E64" s="254"/>
      <c r="F64" s="254"/>
      <c r="G64" s="254"/>
      <c r="H64" s="254"/>
      <c r="I64" s="254"/>
      <c r="J64" s="254"/>
      <c r="K64" s="255"/>
    </row>
    <row r="65" spans="3:11" ht="15" thickBot="1">
      <c r="C65" s="256"/>
      <c r="D65" s="257"/>
      <c r="E65" s="257"/>
      <c r="F65" s="257"/>
      <c r="G65" s="257"/>
      <c r="H65" s="257"/>
      <c r="I65" s="257"/>
      <c r="J65" s="257"/>
      <c r="K65" s="258"/>
    </row>
  </sheetData>
  <sheetProtection selectLockedCells="1"/>
  <autoFilter ref="F4:F51" xr:uid="{00000000-0009-0000-0000-000005000000}"/>
  <customSheetViews>
    <customSheetView guid="{4C7EF89C-0CBB-4DA6-A049-6418E61D44B1}" scale="90" showPageBreaks="1" fitToPage="1" printArea="1">
      <pane ySplit="4" topLeftCell="A21" activePane="bottomLeft" state="frozen"/>
      <selection pane="bottomLeft" activeCell="E38" sqref="E38"/>
      <pageMargins left="0" right="0" top="0" bottom="0" header="0" footer="0"/>
      <printOptions horizontalCentered="1"/>
      <pageSetup scale="70" fitToHeight="18" orientation="landscape" r:id="rId1"/>
    </customSheetView>
    <customSheetView guid="{64D97B85-D86D-491B-BDD3-67BF96A5DF35}" scale="90" fitToPage="1">
      <pane ySplit="4" topLeftCell="A5" activePane="bottomLeft" state="frozen"/>
      <selection pane="bottomLeft" activeCell="E116" sqref="E116"/>
      <pageMargins left="0" right="0" top="0" bottom="0" header="0" footer="0"/>
      <printOptions horizontalCentered="1"/>
      <pageSetup scale="70" fitToHeight="18" orientation="landscape" r:id="rId2"/>
    </customSheetView>
    <customSheetView guid="{B9CAAC60-1E3D-4703-9A92-81D1170D97E8}" scale="90" fitToPage="1">
      <pane ySplit="4" topLeftCell="A57" activePane="bottomLeft" state="frozen"/>
      <selection pane="bottomLeft" activeCell="G66" sqref="G66"/>
      <pageMargins left="0" right="0" top="0" bottom="0" header="0" footer="0"/>
      <printOptions horizontalCentered="1"/>
      <pageSetup scale="70" fitToHeight="18" orientation="landscape" r:id="rId3"/>
    </customSheetView>
  </customSheetViews>
  <mergeCells count="24">
    <mergeCell ref="C64:K64"/>
    <mergeCell ref="C65:K65"/>
    <mergeCell ref="C37:C48"/>
    <mergeCell ref="C30:C35"/>
    <mergeCell ref="C23:C28"/>
    <mergeCell ref="C61:K61"/>
    <mergeCell ref="E30:E35"/>
    <mergeCell ref="E37:E48"/>
    <mergeCell ref="E23:E28"/>
    <mergeCell ref="B30:B36"/>
    <mergeCell ref="B37:B51"/>
    <mergeCell ref="C1:K1"/>
    <mergeCell ref="C2:D2"/>
    <mergeCell ref="I2:K2"/>
    <mergeCell ref="C3:D3"/>
    <mergeCell ref="I3:K3"/>
    <mergeCell ref="E2:H2"/>
    <mergeCell ref="E3:H3"/>
    <mergeCell ref="A5:B14"/>
    <mergeCell ref="B23:B29"/>
    <mergeCell ref="A15:A51"/>
    <mergeCell ref="B16:B22"/>
    <mergeCell ref="C16:C22"/>
    <mergeCell ref="E16:E22"/>
  </mergeCells>
  <dataValidations count="2">
    <dataValidation type="list" allowBlank="1" showInputMessage="1" showErrorMessage="1" sqref="H5:H52" xr:uid="{00000000-0002-0000-0500-000000000000}">
      <formula1>Disposition</formula1>
    </dataValidation>
    <dataValidation type="list" allowBlank="1" showInputMessage="1" showErrorMessage="1" sqref="F5:F14 F16:F51" xr:uid="{00000000-0002-0000-0500-000001000000}">
      <formula1>passfail</formula1>
    </dataValidation>
  </dataValidations>
  <printOptions horizontalCentered="1"/>
  <pageMargins left="0.39" right="0.38" top="0.39" bottom="0.35" header="0.3" footer="0.3"/>
  <pageSetup scale="73" fitToHeight="18" orientation="landscape" r:id="rId4"/>
  <headerFooter>
    <oddHeader>&amp;C&amp;G</oddHeader>
  </headerFooter>
  <legacyDrawing r:id="rId5"/>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9"/>
  <sheetViews>
    <sheetView topLeftCell="A47" zoomScale="84" zoomScaleNormal="84" workbookViewId="0">
      <selection activeCell="K31" sqref="K31"/>
    </sheetView>
  </sheetViews>
  <sheetFormatPr defaultColWidth="9.140625" defaultRowHeight="14.25"/>
  <cols>
    <col min="1" max="2" width="3.5703125" style="13" customWidth="1"/>
    <col min="3" max="3" width="5.7109375" style="13" customWidth="1"/>
    <col min="4" max="4" width="61.140625" style="13" customWidth="1"/>
    <col min="5" max="5" width="16.140625" style="38" customWidth="1"/>
    <col min="6" max="6" width="9.140625" style="21" customWidth="1"/>
    <col min="7" max="7" width="21.140625" style="13" customWidth="1"/>
    <col min="8" max="8" width="42.5703125" style="13" customWidth="1"/>
    <col min="9" max="9" width="22.28515625" style="13" customWidth="1"/>
    <col min="10" max="10" width="13.85546875" style="13" customWidth="1"/>
    <col min="11" max="11" width="21.140625" style="13" customWidth="1"/>
    <col min="12" max="16384" width="9.140625" style="13"/>
  </cols>
  <sheetData>
    <row r="1" spans="1:12" ht="25.5" customHeight="1" thickBot="1">
      <c r="A1" s="57"/>
      <c r="B1" s="58"/>
      <c r="C1" s="224" t="s">
        <v>283</v>
      </c>
      <c r="D1" s="225"/>
      <c r="E1" s="225"/>
      <c r="F1" s="225"/>
      <c r="G1" s="225"/>
      <c r="H1" s="225"/>
      <c r="I1" s="225"/>
      <c r="J1" s="225"/>
      <c r="K1" s="226"/>
    </row>
    <row r="2" spans="1:12" s="17" customFormat="1" ht="18" customHeight="1">
      <c r="A2" s="59"/>
      <c r="B2" s="60"/>
      <c r="C2" s="227" t="s">
        <v>202</v>
      </c>
      <c r="D2" s="228"/>
      <c r="E2" s="229" t="s">
        <v>203</v>
      </c>
      <c r="F2" s="230"/>
      <c r="G2" s="230"/>
      <c r="H2" s="237"/>
      <c r="I2" s="229" t="s">
        <v>204</v>
      </c>
      <c r="J2" s="230"/>
      <c r="K2" s="231"/>
    </row>
    <row r="3" spans="1:12" s="17" customFormat="1" ht="30" customHeight="1" thickBot="1">
      <c r="A3" s="59"/>
      <c r="B3" s="60"/>
      <c r="C3" s="232" t="e">
        <f>#REF!</f>
        <v>#REF!</v>
      </c>
      <c r="D3" s="233"/>
      <c r="E3" s="238" t="e">
        <f>#REF!</f>
        <v>#REF!</v>
      </c>
      <c r="F3" s="239"/>
      <c r="G3" s="239"/>
      <c r="H3" s="240"/>
      <c r="I3" s="234" t="e">
        <f>#REF!</f>
        <v>#REF!</v>
      </c>
      <c r="J3" s="235"/>
      <c r="K3" s="236"/>
    </row>
    <row r="4" spans="1:12" s="18" customFormat="1" ht="38.25">
      <c r="A4" s="61"/>
      <c r="B4" s="62"/>
      <c r="C4" s="99" t="s">
        <v>205</v>
      </c>
      <c r="D4" s="100" t="s">
        <v>284</v>
      </c>
      <c r="E4" s="101" t="s">
        <v>207</v>
      </c>
      <c r="F4" s="102" t="s">
        <v>208</v>
      </c>
      <c r="G4" s="103" t="s">
        <v>209</v>
      </c>
      <c r="H4" s="103" t="s">
        <v>210</v>
      </c>
      <c r="I4" s="103" t="s">
        <v>211</v>
      </c>
      <c r="J4" s="104" t="s">
        <v>212</v>
      </c>
      <c r="K4" s="105" t="s">
        <v>213</v>
      </c>
    </row>
    <row r="5" spans="1:12" ht="72" customHeight="1">
      <c r="A5" s="221" t="s">
        <v>236</v>
      </c>
      <c r="B5" s="56" t="s">
        <v>237</v>
      </c>
      <c r="C5" s="50"/>
      <c r="D5" s="51" t="s">
        <v>238</v>
      </c>
      <c r="E5" s="122"/>
      <c r="F5" s="174" t="s">
        <v>259</v>
      </c>
      <c r="G5" s="175" t="s">
        <v>285</v>
      </c>
      <c r="H5" s="54" t="s">
        <v>260</v>
      </c>
      <c r="I5" s="53"/>
      <c r="J5" s="69" t="s">
        <v>220</v>
      </c>
      <c r="K5" s="74"/>
      <c r="L5" s="113"/>
    </row>
    <row r="6" spans="1:12" ht="14.25" customHeight="1">
      <c r="A6" s="222"/>
      <c r="B6" s="221" t="s">
        <v>286</v>
      </c>
      <c r="C6" s="260">
        <v>1</v>
      </c>
      <c r="D6" s="89" t="s">
        <v>287</v>
      </c>
      <c r="E6" s="271" t="s">
        <v>222</v>
      </c>
      <c r="F6" s="36" t="s">
        <v>239</v>
      </c>
      <c r="G6" s="30"/>
      <c r="H6" s="34"/>
      <c r="I6" s="40"/>
      <c r="J6" s="76"/>
      <c r="K6" s="76"/>
      <c r="L6" s="113"/>
    </row>
    <row r="7" spans="1:12" ht="15" customHeight="1">
      <c r="A7" s="222"/>
      <c r="B7" s="222"/>
      <c r="C7" s="260"/>
      <c r="D7" s="178" t="s">
        <v>288</v>
      </c>
      <c r="E7" s="272"/>
      <c r="F7" s="78" t="s">
        <v>239</v>
      </c>
      <c r="G7" s="132"/>
      <c r="H7" s="80"/>
      <c r="I7" s="79"/>
      <c r="J7" s="69"/>
      <c r="K7" s="69"/>
      <c r="L7" s="113"/>
    </row>
    <row r="8" spans="1:12" ht="15" customHeight="1">
      <c r="A8" s="222"/>
      <c r="B8" s="222"/>
      <c r="C8" s="260"/>
      <c r="D8" s="178" t="s">
        <v>289</v>
      </c>
      <c r="E8" s="272"/>
      <c r="F8" s="78" t="s">
        <v>239</v>
      </c>
      <c r="G8" s="132"/>
      <c r="H8" s="80"/>
      <c r="I8" s="79"/>
      <c r="J8" s="69"/>
      <c r="K8" s="69"/>
      <c r="L8" s="113"/>
    </row>
    <row r="9" spans="1:12" ht="15" customHeight="1">
      <c r="A9" s="222"/>
      <c r="B9" s="222"/>
      <c r="C9" s="260"/>
      <c r="D9" s="139" t="s">
        <v>290</v>
      </c>
      <c r="E9" s="272"/>
      <c r="F9" s="78" t="s">
        <v>239</v>
      </c>
      <c r="G9" s="132"/>
      <c r="H9" s="80"/>
      <c r="I9" s="79"/>
      <c r="J9" s="69"/>
      <c r="K9" s="69"/>
      <c r="L9" s="113"/>
    </row>
    <row r="10" spans="1:12" ht="43.5">
      <c r="A10" s="222"/>
      <c r="B10" s="222"/>
      <c r="C10" s="270"/>
      <c r="D10" s="83" t="s">
        <v>291</v>
      </c>
      <c r="E10" s="272"/>
      <c r="F10" s="78" t="s">
        <v>216</v>
      </c>
      <c r="G10" s="132" t="s">
        <v>292</v>
      </c>
      <c r="H10" s="80"/>
      <c r="I10" s="80" t="s">
        <v>293</v>
      </c>
      <c r="J10" s="69" t="s">
        <v>220</v>
      </c>
      <c r="K10" s="69"/>
      <c r="L10" s="113"/>
    </row>
    <row r="11" spans="1:12" ht="15" customHeight="1">
      <c r="A11" s="222"/>
      <c r="B11" s="222"/>
      <c r="C11" s="270"/>
      <c r="D11" s="140" t="s">
        <v>294</v>
      </c>
      <c r="E11" s="272"/>
      <c r="F11" s="78" t="s">
        <v>216</v>
      </c>
      <c r="G11" s="132"/>
      <c r="H11" s="80"/>
      <c r="I11" s="79"/>
      <c r="J11" s="69"/>
      <c r="K11" s="69"/>
      <c r="L11" s="113"/>
    </row>
    <row r="12" spans="1:12" ht="15" customHeight="1">
      <c r="A12" s="222"/>
      <c r="B12" s="222"/>
      <c r="C12" s="270"/>
      <c r="D12" s="140" t="s">
        <v>295</v>
      </c>
      <c r="E12" s="272"/>
      <c r="F12" s="78" t="s">
        <v>216</v>
      </c>
      <c r="G12" s="132"/>
      <c r="H12" s="80"/>
      <c r="I12" s="79"/>
      <c r="J12" s="69"/>
      <c r="K12" s="69"/>
      <c r="L12" s="113"/>
    </row>
    <row r="13" spans="1:12" ht="15" customHeight="1">
      <c r="A13" s="222"/>
      <c r="B13" s="222"/>
      <c r="C13" s="270"/>
      <c r="D13" s="140" t="s">
        <v>296</v>
      </c>
      <c r="E13" s="272"/>
      <c r="F13" s="78" t="s">
        <v>216</v>
      </c>
      <c r="G13" s="132"/>
      <c r="H13" s="80"/>
      <c r="I13" s="79"/>
      <c r="J13" s="69"/>
      <c r="K13" s="69"/>
      <c r="L13" s="113"/>
    </row>
    <row r="14" spans="1:12" ht="15" customHeight="1">
      <c r="A14" s="222"/>
      <c r="B14" s="222"/>
      <c r="C14" s="270"/>
      <c r="D14" s="140" t="s">
        <v>297</v>
      </c>
      <c r="E14" s="272"/>
      <c r="F14" s="78" t="s">
        <v>216</v>
      </c>
      <c r="G14" s="132"/>
      <c r="H14" s="80"/>
      <c r="I14" s="79"/>
      <c r="J14" s="69"/>
      <c r="K14" s="69"/>
      <c r="L14" s="113"/>
    </row>
    <row r="15" spans="1:12" ht="15" customHeight="1">
      <c r="A15" s="222"/>
      <c r="B15" s="222"/>
      <c r="C15" s="270"/>
      <c r="D15" s="140" t="s">
        <v>298</v>
      </c>
      <c r="E15" s="272"/>
      <c r="F15" s="78" t="s">
        <v>216</v>
      </c>
      <c r="G15" s="132"/>
      <c r="H15" s="80"/>
      <c r="I15" s="79"/>
      <c r="J15" s="69"/>
      <c r="K15" s="69"/>
      <c r="L15" s="113"/>
    </row>
    <row r="16" spans="1:12" ht="15" customHeight="1">
      <c r="A16" s="222"/>
      <c r="B16" s="222"/>
      <c r="C16" s="270"/>
      <c r="D16" s="140" t="s">
        <v>299</v>
      </c>
      <c r="E16" s="272"/>
      <c r="F16" s="78" t="s">
        <v>216</v>
      </c>
      <c r="G16" s="132"/>
      <c r="H16" s="80"/>
      <c r="I16" s="79"/>
      <c r="J16" s="69"/>
      <c r="K16" s="69"/>
      <c r="L16" s="113"/>
    </row>
    <row r="17" spans="1:12" ht="15" customHeight="1">
      <c r="A17" s="222"/>
      <c r="B17" s="222"/>
      <c r="C17" s="270"/>
      <c r="D17" s="140" t="s">
        <v>300</v>
      </c>
      <c r="E17" s="272"/>
      <c r="F17" s="78" t="s">
        <v>216</v>
      </c>
      <c r="G17" s="132"/>
      <c r="H17" s="80"/>
      <c r="I17" s="79"/>
      <c r="J17" s="69"/>
      <c r="K17" s="69"/>
      <c r="L17" s="113"/>
    </row>
    <row r="18" spans="1:12" ht="15" customHeight="1">
      <c r="A18" s="222"/>
      <c r="B18" s="222"/>
      <c r="C18" s="270"/>
      <c r="D18" s="140" t="s">
        <v>301</v>
      </c>
      <c r="E18" s="272"/>
      <c r="F18" s="78" t="s">
        <v>216</v>
      </c>
      <c r="G18" s="132"/>
      <c r="H18" s="80"/>
      <c r="I18" s="79"/>
      <c r="J18" s="69"/>
      <c r="K18" s="69"/>
      <c r="L18" s="113"/>
    </row>
    <row r="19" spans="1:12" ht="15" customHeight="1">
      <c r="A19" s="222"/>
      <c r="B19" s="222"/>
      <c r="C19" s="270"/>
      <c r="D19" s="140" t="s">
        <v>302</v>
      </c>
      <c r="E19" s="272"/>
      <c r="F19" s="78" t="s">
        <v>216</v>
      </c>
      <c r="G19" s="132"/>
      <c r="H19" s="80"/>
      <c r="I19" s="79"/>
      <c r="J19" s="69"/>
      <c r="K19" s="69"/>
      <c r="L19" s="113"/>
    </row>
    <row r="20" spans="1:12" ht="15" customHeight="1">
      <c r="A20" s="222"/>
      <c r="B20" s="222"/>
      <c r="C20" s="270"/>
      <c r="D20" s="140" t="s">
        <v>303</v>
      </c>
      <c r="E20" s="272"/>
      <c r="F20" s="78" t="s">
        <v>239</v>
      </c>
      <c r="G20" s="132"/>
      <c r="H20" s="80"/>
      <c r="I20" s="79"/>
      <c r="J20" s="69"/>
      <c r="K20" s="69"/>
      <c r="L20" s="113"/>
    </row>
    <row r="21" spans="1:12" ht="15" customHeight="1">
      <c r="A21" s="222"/>
      <c r="B21" s="222"/>
      <c r="C21" s="270"/>
      <c r="D21" s="140" t="s">
        <v>304</v>
      </c>
      <c r="E21" s="272"/>
      <c r="F21" s="78" t="s">
        <v>239</v>
      </c>
      <c r="G21" s="132"/>
      <c r="H21" s="80"/>
      <c r="I21" s="79"/>
      <c r="J21" s="69"/>
      <c r="K21" s="69"/>
      <c r="L21" s="113"/>
    </row>
    <row r="22" spans="1:12" ht="15" customHeight="1">
      <c r="A22" s="222"/>
      <c r="B22" s="222"/>
      <c r="C22" s="270"/>
      <c r="D22" s="140" t="s">
        <v>305</v>
      </c>
      <c r="E22" s="272"/>
      <c r="F22" s="78" t="s">
        <v>239</v>
      </c>
      <c r="G22" s="132"/>
      <c r="H22" s="80"/>
      <c r="I22" s="79"/>
      <c r="J22" s="69"/>
      <c r="K22" s="69"/>
      <c r="L22" s="113"/>
    </row>
    <row r="23" spans="1:12" ht="15" customHeight="1">
      <c r="A23" s="222"/>
      <c r="B23" s="222"/>
      <c r="C23" s="270"/>
      <c r="D23" s="140" t="s">
        <v>306</v>
      </c>
      <c r="E23" s="272"/>
      <c r="F23" s="78" t="s">
        <v>216</v>
      </c>
      <c r="G23" s="132"/>
      <c r="H23" s="80"/>
      <c r="I23" s="79"/>
      <c r="J23" s="69"/>
      <c r="K23" s="69"/>
      <c r="L23" s="113"/>
    </row>
    <row r="24" spans="1:12" ht="15" customHeight="1">
      <c r="A24" s="222"/>
      <c r="B24" s="222"/>
      <c r="C24" s="270"/>
      <c r="D24" s="140" t="s">
        <v>307</v>
      </c>
      <c r="E24" s="272"/>
      <c r="F24" s="78" t="s">
        <v>216</v>
      </c>
      <c r="G24" s="132"/>
      <c r="H24" s="80"/>
      <c r="I24" s="79"/>
      <c r="J24" s="69"/>
      <c r="K24" s="69"/>
      <c r="L24" s="113"/>
    </row>
    <row r="25" spans="1:12" ht="15" customHeight="1">
      <c r="A25" s="222"/>
      <c r="B25" s="222"/>
      <c r="C25" s="270"/>
      <c r="D25" s="140" t="s">
        <v>308</v>
      </c>
      <c r="E25" s="272"/>
      <c r="F25" s="78" t="s">
        <v>216</v>
      </c>
      <c r="G25" s="132"/>
      <c r="H25" s="80"/>
      <c r="I25" s="79"/>
      <c r="J25" s="69"/>
      <c r="K25" s="69"/>
      <c r="L25" s="113"/>
    </row>
    <row r="26" spans="1:12" ht="15" customHeight="1">
      <c r="A26" s="222"/>
      <c r="B26" s="222"/>
      <c r="C26" s="270"/>
      <c r="D26" s="140" t="s">
        <v>309</v>
      </c>
      <c r="E26" s="272"/>
      <c r="F26" s="78" t="s">
        <v>216</v>
      </c>
      <c r="G26" s="132"/>
      <c r="H26" s="80"/>
      <c r="I26" s="79"/>
      <c r="J26" s="69"/>
      <c r="K26" s="69"/>
      <c r="L26" s="113"/>
    </row>
    <row r="27" spans="1:12" ht="15" customHeight="1">
      <c r="A27" s="222"/>
      <c r="B27" s="222"/>
      <c r="C27" s="270"/>
      <c r="D27" s="140" t="s">
        <v>310</v>
      </c>
      <c r="E27" s="272"/>
      <c r="F27" s="78" t="s">
        <v>216</v>
      </c>
      <c r="G27" s="132"/>
      <c r="H27" s="80"/>
      <c r="I27" s="79"/>
      <c r="J27" s="69"/>
      <c r="K27" s="69"/>
      <c r="L27" s="113"/>
    </row>
    <row r="28" spans="1:12" ht="15" customHeight="1">
      <c r="A28" s="222"/>
      <c r="B28" s="222"/>
      <c r="C28" s="270"/>
      <c r="D28" s="82" t="s">
        <v>311</v>
      </c>
      <c r="E28" s="272"/>
      <c r="F28" s="78" t="s">
        <v>216</v>
      </c>
      <c r="G28" s="132"/>
      <c r="H28" s="80"/>
      <c r="I28" s="79"/>
      <c r="J28" s="69"/>
      <c r="K28" s="69"/>
      <c r="L28" s="113"/>
    </row>
    <row r="29" spans="1:12" ht="15" customHeight="1">
      <c r="A29" s="222"/>
      <c r="B29" s="222"/>
      <c r="C29" s="260"/>
      <c r="D29" s="89" t="s">
        <v>245</v>
      </c>
      <c r="E29" s="272"/>
      <c r="F29" s="78" t="s">
        <v>239</v>
      </c>
      <c r="G29" s="132"/>
      <c r="H29" s="80"/>
      <c r="I29" s="79"/>
      <c r="J29" s="69"/>
      <c r="K29" s="69"/>
      <c r="L29" s="113"/>
    </row>
    <row r="30" spans="1:12" ht="15" customHeight="1">
      <c r="A30" s="222"/>
      <c r="B30" s="222"/>
      <c r="C30" s="260"/>
      <c r="D30" s="178" t="s">
        <v>241</v>
      </c>
      <c r="E30" s="272"/>
      <c r="F30" s="172" t="s">
        <v>216</v>
      </c>
      <c r="G30" s="133"/>
      <c r="H30" s="80"/>
      <c r="I30" s="79"/>
      <c r="J30" s="69"/>
      <c r="K30" s="69"/>
      <c r="L30" s="113"/>
    </row>
    <row r="31" spans="1:12" ht="43.5">
      <c r="A31" s="222"/>
      <c r="B31" s="222"/>
      <c r="C31" s="260"/>
      <c r="D31" s="178" t="s">
        <v>246</v>
      </c>
      <c r="E31" s="272"/>
      <c r="F31" s="163" t="s">
        <v>259</v>
      </c>
      <c r="G31" s="133" t="s">
        <v>312</v>
      </c>
      <c r="H31" s="80" t="s">
        <v>260</v>
      </c>
      <c r="I31" s="79"/>
      <c r="J31" s="69" t="s">
        <v>220</v>
      </c>
      <c r="K31" s="69"/>
      <c r="L31" s="113"/>
    </row>
    <row r="32" spans="1:12" ht="15" customHeight="1">
      <c r="A32" s="222"/>
      <c r="B32" s="222"/>
      <c r="C32" s="261"/>
      <c r="D32" s="178" t="s">
        <v>247</v>
      </c>
      <c r="E32" s="273"/>
      <c r="F32" s="163" t="s">
        <v>259</v>
      </c>
      <c r="G32" s="133" t="s">
        <v>312</v>
      </c>
      <c r="H32" s="80" t="s">
        <v>260</v>
      </c>
      <c r="I32" s="79"/>
      <c r="J32" s="69" t="s">
        <v>220</v>
      </c>
      <c r="K32" s="69"/>
      <c r="L32" s="113"/>
    </row>
    <row r="33" spans="1:12" ht="42.75">
      <c r="A33" s="222"/>
      <c r="B33" s="222"/>
      <c r="C33" s="85">
        <v>2</v>
      </c>
      <c r="D33" s="134" t="s">
        <v>313</v>
      </c>
      <c r="E33" s="116" t="s">
        <v>314</v>
      </c>
      <c r="F33" s="78" t="s">
        <v>216</v>
      </c>
      <c r="G33" s="132" t="s">
        <v>315</v>
      </c>
      <c r="H33" s="80"/>
      <c r="I33" s="79"/>
      <c r="J33" s="69"/>
      <c r="K33" s="69"/>
      <c r="L33" s="113"/>
    </row>
    <row r="34" spans="1:12" ht="39" thickBot="1">
      <c r="A34" s="222"/>
      <c r="B34" s="223"/>
      <c r="C34" s="33">
        <v>3</v>
      </c>
      <c r="D34" s="41" t="s">
        <v>316</v>
      </c>
      <c r="E34" s="123" t="s">
        <v>317</v>
      </c>
      <c r="F34" s="42" t="s">
        <v>239</v>
      </c>
      <c r="G34" s="44" t="s">
        <v>318</v>
      </c>
      <c r="H34" s="44"/>
      <c r="I34" s="43"/>
      <c r="J34" s="71"/>
      <c r="K34" s="71"/>
      <c r="L34" s="113"/>
    </row>
    <row r="35" spans="1:12" ht="15" customHeight="1">
      <c r="A35" s="222"/>
      <c r="B35" s="274" t="s">
        <v>319</v>
      </c>
      <c r="C35" s="277">
        <v>4</v>
      </c>
      <c r="D35" s="164" t="s">
        <v>320</v>
      </c>
      <c r="E35" s="280" t="s">
        <v>222</v>
      </c>
      <c r="F35" s="165" t="s">
        <v>216</v>
      </c>
      <c r="G35" s="144"/>
      <c r="H35" s="144"/>
      <c r="I35" s="166"/>
      <c r="J35" s="167"/>
      <c r="K35" s="167"/>
      <c r="L35" s="113"/>
    </row>
    <row r="36" spans="1:12" ht="15" customHeight="1">
      <c r="A36" s="222"/>
      <c r="B36" s="275"/>
      <c r="C36" s="278"/>
      <c r="D36" s="180" t="s">
        <v>287</v>
      </c>
      <c r="E36" s="281"/>
      <c r="F36" s="165" t="s">
        <v>216</v>
      </c>
      <c r="G36" s="149"/>
      <c r="H36" s="149"/>
      <c r="I36" s="168"/>
      <c r="J36" s="181"/>
      <c r="K36" s="181"/>
      <c r="L36" s="113"/>
    </row>
    <row r="37" spans="1:12" ht="15" customHeight="1">
      <c r="A37" s="222"/>
      <c r="B37" s="275"/>
      <c r="C37" s="278"/>
      <c r="D37" s="180" t="s">
        <v>321</v>
      </c>
      <c r="E37" s="281"/>
      <c r="F37" s="165" t="s">
        <v>216</v>
      </c>
      <c r="G37" s="149"/>
      <c r="H37" s="149"/>
      <c r="I37" s="168"/>
      <c r="J37" s="181"/>
      <c r="K37" s="181"/>
      <c r="L37" s="113"/>
    </row>
    <row r="38" spans="1:12" ht="15" customHeight="1">
      <c r="A38" s="222"/>
      <c r="B38" s="275"/>
      <c r="C38" s="278"/>
      <c r="D38" s="180" t="s">
        <v>288</v>
      </c>
      <c r="E38" s="281"/>
      <c r="F38" s="165" t="s">
        <v>216</v>
      </c>
      <c r="G38" s="149"/>
      <c r="H38" s="149"/>
      <c r="I38" s="168"/>
      <c r="J38" s="181"/>
      <c r="K38" s="181"/>
      <c r="L38" s="113"/>
    </row>
    <row r="39" spans="1:12" ht="15" customHeight="1">
      <c r="A39" s="222"/>
      <c r="B39" s="275"/>
      <c r="C39" s="278"/>
      <c r="D39" s="180" t="s">
        <v>289</v>
      </c>
      <c r="E39" s="281"/>
      <c r="F39" s="165" t="s">
        <v>216</v>
      </c>
      <c r="G39" s="149"/>
      <c r="H39" s="149"/>
      <c r="I39" s="168"/>
      <c r="J39" s="181"/>
      <c r="K39" s="181"/>
      <c r="L39" s="113"/>
    </row>
    <row r="40" spans="1:12" ht="15" customHeight="1">
      <c r="A40" s="222"/>
      <c r="B40" s="275"/>
      <c r="C40" s="278"/>
      <c r="D40" s="169" t="s">
        <v>290</v>
      </c>
      <c r="E40" s="281"/>
      <c r="F40" s="165" t="s">
        <v>216</v>
      </c>
      <c r="G40" s="149"/>
      <c r="H40" s="150"/>
      <c r="I40" s="151"/>
      <c r="J40" s="152"/>
      <c r="K40" s="152"/>
      <c r="L40" s="113"/>
    </row>
    <row r="41" spans="1:12" ht="15" customHeight="1">
      <c r="A41" s="222"/>
      <c r="B41" s="275"/>
      <c r="C41" s="278"/>
      <c r="D41" s="180" t="s">
        <v>291</v>
      </c>
      <c r="E41" s="281"/>
      <c r="F41" s="165" t="s">
        <v>216</v>
      </c>
      <c r="G41" s="149"/>
      <c r="H41" s="149"/>
      <c r="I41" s="168"/>
      <c r="J41" s="181"/>
      <c r="K41" s="181"/>
      <c r="L41" s="113"/>
    </row>
    <row r="42" spans="1:12" ht="15" customHeight="1">
      <c r="A42" s="222"/>
      <c r="B42" s="275"/>
      <c r="C42" s="278"/>
      <c r="D42" s="180" t="s">
        <v>322</v>
      </c>
      <c r="E42" s="281"/>
      <c r="F42" s="165" t="s">
        <v>216</v>
      </c>
      <c r="G42" s="149"/>
      <c r="H42" s="149"/>
      <c r="I42" s="168"/>
      <c r="J42" s="181"/>
      <c r="K42" s="181"/>
      <c r="L42" s="113"/>
    </row>
    <row r="43" spans="1:12" ht="15" customHeight="1">
      <c r="A43" s="222"/>
      <c r="B43" s="275"/>
      <c r="C43" s="278"/>
      <c r="D43" s="180" t="s">
        <v>323</v>
      </c>
      <c r="E43" s="281"/>
      <c r="F43" s="165" t="s">
        <v>216</v>
      </c>
      <c r="G43" s="149"/>
      <c r="H43" s="149"/>
      <c r="I43" s="168"/>
      <c r="J43" s="181"/>
      <c r="K43" s="181"/>
      <c r="L43" s="113"/>
    </row>
    <row r="44" spans="1:12" ht="15" customHeight="1">
      <c r="A44" s="222"/>
      <c r="B44" s="275"/>
      <c r="C44" s="278"/>
      <c r="D44" s="180" t="s">
        <v>324</v>
      </c>
      <c r="E44" s="281"/>
      <c r="F44" s="165" t="s">
        <v>216</v>
      </c>
      <c r="G44" s="149"/>
      <c r="H44" s="149"/>
      <c r="I44" s="168"/>
      <c r="J44" s="181"/>
      <c r="K44" s="181"/>
      <c r="L44" s="113"/>
    </row>
    <row r="45" spans="1:12" ht="15" customHeight="1">
      <c r="A45" s="222"/>
      <c r="B45" s="275"/>
      <c r="C45" s="278"/>
      <c r="D45" s="180" t="s">
        <v>325</v>
      </c>
      <c r="E45" s="281"/>
      <c r="F45" s="165" t="s">
        <v>216</v>
      </c>
      <c r="G45" s="149"/>
      <c r="H45" s="149"/>
      <c r="I45" s="168"/>
      <c r="J45" s="181"/>
      <c r="K45" s="181"/>
      <c r="L45" s="113"/>
    </row>
    <row r="46" spans="1:12" ht="15" customHeight="1">
      <c r="A46" s="222"/>
      <c r="B46" s="275"/>
      <c r="C46" s="278"/>
      <c r="D46" s="180" t="s">
        <v>326</v>
      </c>
      <c r="E46" s="281"/>
      <c r="F46" s="165" t="s">
        <v>216</v>
      </c>
      <c r="G46" s="149"/>
      <c r="H46" s="149"/>
      <c r="I46" s="168"/>
      <c r="J46" s="181"/>
      <c r="K46" s="181"/>
      <c r="L46" s="113"/>
    </row>
    <row r="47" spans="1:12" ht="15" customHeight="1">
      <c r="A47" s="222"/>
      <c r="B47" s="275"/>
      <c r="C47" s="278"/>
      <c r="D47" s="180" t="s">
        <v>327</v>
      </c>
      <c r="E47" s="281"/>
      <c r="F47" s="165" t="s">
        <v>216</v>
      </c>
      <c r="G47" s="149"/>
      <c r="H47" s="149"/>
      <c r="I47" s="168"/>
      <c r="J47" s="181"/>
      <c r="K47" s="181"/>
      <c r="L47" s="113"/>
    </row>
    <row r="48" spans="1:12" ht="15" customHeight="1">
      <c r="A48" s="222"/>
      <c r="B48" s="275"/>
      <c r="C48" s="278"/>
      <c r="D48" s="180" t="s">
        <v>328</v>
      </c>
      <c r="E48" s="281"/>
      <c r="F48" s="165" t="s">
        <v>216</v>
      </c>
      <c r="G48" s="149"/>
      <c r="H48" s="149"/>
      <c r="I48" s="168"/>
      <c r="J48" s="181"/>
      <c r="K48" s="181"/>
      <c r="L48" s="113"/>
    </row>
    <row r="49" spans="1:12" ht="15" customHeight="1">
      <c r="A49" s="222"/>
      <c r="B49" s="275"/>
      <c r="C49" s="278"/>
      <c r="D49" s="180" t="s">
        <v>329</v>
      </c>
      <c r="E49" s="281"/>
      <c r="F49" s="165" t="s">
        <v>216</v>
      </c>
      <c r="G49" s="149"/>
      <c r="H49" s="149"/>
      <c r="I49" s="168"/>
      <c r="J49" s="181"/>
      <c r="K49" s="181"/>
      <c r="L49" s="113"/>
    </row>
    <row r="50" spans="1:12" ht="15" customHeight="1">
      <c r="A50" s="222"/>
      <c r="B50" s="275"/>
      <c r="C50" s="278"/>
      <c r="D50" s="180" t="s">
        <v>330</v>
      </c>
      <c r="E50" s="281"/>
      <c r="F50" s="165" t="s">
        <v>216</v>
      </c>
      <c r="G50" s="149"/>
      <c r="H50" s="149"/>
      <c r="I50" s="168"/>
      <c r="J50" s="181"/>
      <c r="K50" s="181"/>
      <c r="L50" s="113"/>
    </row>
    <row r="51" spans="1:12" ht="15" customHeight="1">
      <c r="A51" s="222"/>
      <c r="B51" s="275"/>
      <c r="C51" s="278"/>
      <c r="D51" s="180" t="s">
        <v>331</v>
      </c>
      <c r="E51" s="281"/>
      <c r="F51" s="165" t="s">
        <v>216</v>
      </c>
      <c r="G51" s="149"/>
      <c r="H51" s="149"/>
      <c r="I51" s="168"/>
      <c r="J51" s="181"/>
      <c r="K51" s="181"/>
      <c r="L51" s="113"/>
    </row>
    <row r="52" spans="1:12" ht="15" customHeight="1">
      <c r="A52" s="222"/>
      <c r="B52" s="275"/>
      <c r="C52" s="278"/>
      <c r="D52" s="180" t="s">
        <v>332</v>
      </c>
      <c r="E52" s="281"/>
      <c r="F52" s="165" t="s">
        <v>216</v>
      </c>
      <c r="G52" s="149"/>
      <c r="H52" s="149"/>
      <c r="I52" s="168"/>
      <c r="J52" s="181"/>
      <c r="K52" s="181"/>
      <c r="L52" s="113"/>
    </row>
    <row r="53" spans="1:12" ht="15" customHeight="1">
      <c r="A53" s="222"/>
      <c r="B53" s="275"/>
      <c r="C53" s="278"/>
      <c r="D53" s="180" t="s">
        <v>333</v>
      </c>
      <c r="E53" s="281"/>
      <c r="F53" s="165" t="s">
        <v>216</v>
      </c>
      <c r="G53" s="149"/>
      <c r="H53" s="149"/>
      <c r="I53" s="168"/>
      <c r="J53" s="181"/>
      <c r="K53" s="181"/>
      <c r="L53" s="113"/>
    </row>
    <row r="54" spans="1:12" ht="15" customHeight="1">
      <c r="A54" s="222"/>
      <c r="B54" s="275"/>
      <c r="C54" s="278"/>
      <c r="D54" s="180" t="s">
        <v>334</v>
      </c>
      <c r="E54" s="281"/>
      <c r="F54" s="165" t="s">
        <v>216</v>
      </c>
      <c r="G54" s="149"/>
      <c r="H54" s="149"/>
      <c r="I54" s="168"/>
      <c r="J54" s="181"/>
      <c r="K54" s="181"/>
      <c r="L54" s="113"/>
    </row>
    <row r="55" spans="1:12" ht="15" customHeight="1">
      <c r="A55" s="222"/>
      <c r="B55" s="275"/>
      <c r="C55" s="278"/>
      <c r="D55" s="170" t="s">
        <v>335</v>
      </c>
      <c r="E55" s="281"/>
      <c r="F55" s="165" t="s">
        <v>216</v>
      </c>
      <c r="G55" s="149"/>
      <c r="H55" s="149"/>
      <c r="I55" s="168"/>
      <c r="J55" s="181"/>
      <c r="K55" s="181"/>
      <c r="L55" s="113"/>
    </row>
    <row r="56" spans="1:12" ht="15" customHeight="1">
      <c r="A56" s="222"/>
      <c r="B56" s="275"/>
      <c r="C56" s="278"/>
      <c r="D56" s="180" t="s">
        <v>336</v>
      </c>
      <c r="E56" s="281"/>
      <c r="F56" s="165" t="s">
        <v>216</v>
      </c>
      <c r="G56" s="149"/>
      <c r="H56" s="149"/>
      <c r="I56" s="168"/>
      <c r="J56" s="181"/>
      <c r="K56" s="181"/>
      <c r="L56" s="113"/>
    </row>
    <row r="57" spans="1:12" ht="15" customHeight="1">
      <c r="A57" s="222"/>
      <c r="B57" s="275"/>
      <c r="C57" s="278"/>
      <c r="D57" s="180" t="s">
        <v>337</v>
      </c>
      <c r="E57" s="281"/>
      <c r="F57" s="165" t="s">
        <v>216</v>
      </c>
      <c r="G57" s="149"/>
      <c r="H57" s="149"/>
      <c r="I57" s="168"/>
      <c r="J57" s="181"/>
      <c r="K57" s="181"/>
      <c r="L57" s="113"/>
    </row>
    <row r="58" spans="1:12" ht="15" customHeight="1">
      <c r="A58" s="222"/>
      <c r="B58" s="275"/>
      <c r="C58" s="278"/>
      <c r="D58" s="180" t="s">
        <v>338</v>
      </c>
      <c r="E58" s="281"/>
      <c r="F58" s="165" t="s">
        <v>216</v>
      </c>
      <c r="G58" s="149"/>
      <c r="H58" s="149"/>
      <c r="I58" s="168"/>
      <c r="J58" s="181"/>
      <c r="K58" s="181"/>
      <c r="L58" s="113"/>
    </row>
    <row r="59" spans="1:12" ht="15" customHeight="1">
      <c r="A59" s="222"/>
      <c r="B59" s="275"/>
      <c r="C59" s="278"/>
      <c r="D59" s="180" t="s">
        <v>339</v>
      </c>
      <c r="E59" s="281"/>
      <c r="F59" s="165" t="s">
        <v>216</v>
      </c>
      <c r="G59" s="149"/>
      <c r="H59" s="149"/>
      <c r="I59" s="168"/>
      <c r="J59" s="181"/>
      <c r="K59" s="181"/>
      <c r="L59" s="113"/>
    </row>
    <row r="60" spans="1:12" ht="15" customHeight="1">
      <c r="A60" s="222"/>
      <c r="B60" s="275"/>
      <c r="C60" s="278"/>
      <c r="D60" s="180" t="s">
        <v>245</v>
      </c>
      <c r="E60" s="281"/>
      <c r="F60" s="165" t="s">
        <v>216</v>
      </c>
      <c r="G60" s="149"/>
      <c r="H60" s="149"/>
      <c r="I60" s="168"/>
      <c r="J60" s="181"/>
      <c r="K60" s="181"/>
      <c r="L60" s="113"/>
    </row>
    <row r="61" spans="1:12" ht="15" customHeight="1">
      <c r="A61" s="222"/>
      <c r="B61" s="275"/>
      <c r="C61" s="278"/>
      <c r="D61" s="180" t="s">
        <v>241</v>
      </c>
      <c r="E61" s="281"/>
      <c r="F61" s="165" t="s">
        <v>216</v>
      </c>
      <c r="G61" s="149"/>
      <c r="H61" s="149"/>
      <c r="I61" s="168"/>
      <c r="J61" s="181"/>
      <c r="K61" s="181"/>
      <c r="L61" s="113"/>
    </row>
    <row r="62" spans="1:12" ht="15" customHeight="1">
      <c r="A62" s="222"/>
      <c r="B62" s="275"/>
      <c r="C62" s="278"/>
      <c r="D62" s="180" t="s">
        <v>246</v>
      </c>
      <c r="E62" s="281"/>
      <c r="F62" s="165" t="s">
        <v>216</v>
      </c>
      <c r="G62" s="149"/>
      <c r="H62" s="149"/>
      <c r="I62" s="168"/>
      <c r="J62" s="181"/>
      <c r="K62" s="181"/>
      <c r="L62" s="113"/>
    </row>
    <row r="63" spans="1:12" ht="15" customHeight="1">
      <c r="A63" s="222"/>
      <c r="B63" s="275"/>
      <c r="C63" s="278"/>
      <c r="D63" s="180" t="s">
        <v>247</v>
      </c>
      <c r="E63" s="282"/>
      <c r="F63" s="165" t="s">
        <v>216</v>
      </c>
      <c r="G63" s="149"/>
      <c r="H63" s="149"/>
      <c r="I63" s="168"/>
      <c r="J63" s="181"/>
      <c r="K63" s="181"/>
      <c r="L63" s="113"/>
    </row>
    <row r="64" spans="1:12" ht="33.75" customHeight="1" thickBot="1">
      <c r="A64" s="223"/>
      <c r="B64" s="276"/>
      <c r="C64" s="279"/>
      <c r="D64" s="171" t="s">
        <v>340</v>
      </c>
      <c r="E64" s="162" t="s">
        <v>317</v>
      </c>
      <c r="F64" s="165" t="s">
        <v>216</v>
      </c>
      <c r="G64" s="155"/>
      <c r="H64" s="155"/>
      <c r="I64" s="156"/>
      <c r="J64" s="157"/>
      <c r="K64" s="157"/>
      <c r="L64" s="113"/>
    </row>
    <row r="65" spans="1:12" s="20" customFormat="1" ht="15.75" thickBot="1">
      <c r="A65" s="221" t="s">
        <v>341</v>
      </c>
      <c r="B65" s="64"/>
      <c r="C65" s="65">
        <v>5</v>
      </c>
      <c r="D65" s="68" t="s">
        <v>342</v>
      </c>
      <c r="E65" s="120"/>
      <c r="F65" s="66" t="s">
        <v>239</v>
      </c>
      <c r="G65" s="46"/>
      <c r="H65" s="67"/>
      <c r="I65" s="46"/>
      <c r="J65" s="75"/>
      <c r="K65" s="75"/>
      <c r="L65" s="114"/>
    </row>
    <row r="66" spans="1:12" s="20" customFormat="1" ht="15.75" thickBot="1">
      <c r="A66" s="222"/>
      <c r="B66" s="64"/>
      <c r="C66" s="85">
        <v>6</v>
      </c>
      <c r="D66" s="129"/>
      <c r="E66" s="130"/>
      <c r="F66" s="78"/>
      <c r="G66" s="135"/>
      <c r="H66" s="132"/>
      <c r="I66" s="135"/>
      <c r="J66" s="176"/>
      <c r="K66" s="176"/>
      <c r="L66" s="114"/>
    </row>
    <row r="67" spans="1:12" s="20" customFormat="1" ht="15.75" thickBot="1">
      <c r="A67" s="222"/>
      <c r="B67" s="64"/>
      <c r="C67" s="85">
        <v>7</v>
      </c>
      <c r="D67" s="129"/>
      <c r="E67" s="130"/>
      <c r="F67" s="78"/>
      <c r="G67" s="135"/>
      <c r="H67" s="132"/>
      <c r="I67" s="135"/>
      <c r="J67" s="176"/>
      <c r="K67" s="176"/>
      <c r="L67" s="114"/>
    </row>
    <row r="68" spans="1:12" s="20" customFormat="1" ht="15.75" thickBot="1">
      <c r="A68" s="222"/>
      <c r="B68" s="64"/>
      <c r="C68" s="85">
        <v>8</v>
      </c>
      <c r="D68" s="129"/>
      <c r="E68" s="130"/>
      <c r="F68" s="78"/>
      <c r="G68" s="135"/>
      <c r="H68" s="132"/>
      <c r="I68" s="135"/>
      <c r="J68" s="176"/>
      <c r="K68" s="176"/>
      <c r="L68" s="114"/>
    </row>
    <row r="69" spans="1:12" customFormat="1" ht="15.75" thickBot="1">
      <c r="A69" s="222"/>
      <c r="B69" s="64"/>
      <c r="C69" s="85">
        <v>9</v>
      </c>
      <c r="D69" s="129"/>
      <c r="E69" s="130"/>
      <c r="F69" s="78"/>
      <c r="G69" s="135"/>
      <c r="H69" s="132"/>
      <c r="I69" s="135"/>
      <c r="J69" s="176"/>
      <c r="K69" s="176"/>
      <c r="L69" s="115"/>
    </row>
    <row r="70" spans="1:12" customFormat="1" ht="15.75" thickBot="1">
      <c r="A70" s="222"/>
      <c r="B70" s="64"/>
      <c r="C70" s="85">
        <v>10</v>
      </c>
      <c r="D70" s="129"/>
      <c r="E70" s="130"/>
      <c r="F70" s="78"/>
      <c r="G70" s="135"/>
      <c r="H70" s="132"/>
      <c r="I70" s="135"/>
      <c r="J70" s="176"/>
      <c r="K70" s="176"/>
      <c r="L70" s="115"/>
    </row>
    <row r="71" spans="1:12" customFormat="1" ht="15.75" thickBot="1">
      <c r="A71" s="222"/>
      <c r="B71" s="64"/>
      <c r="C71" s="85">
        <v>11</v>
      </c>
      <c r="D71" s="129"/>
      <c r="E71" s="130"/>
      <c r="F71" s="78"/>
      <c r="G71" s="135"/>
      <c r="H71" s="132"/>
      <c r="I71" s="135"/>
      <c r="J71" s="176"/>
      <c r="K71" s="176"/>
      <c r="L71" s="115"/>
    </row>
    <row r="72" spans="1:12" customFormat="1" ht="15.75" thickBot="1">
      <c r="A72" s="222"/>
      <c r="B72" s="64"/>
      <c r="C72" s="85">
        <v>12</v>
      </c>
      <c r="D72" s="129"/>
      <c r="E72" s="130"/>
      <c r="F72" s="78"/>
      <c r="G72" s="135"/>
      <c r="H72" s="132"/>
      <c r="I72" s="135"/>
      <c r="J72" s="176"/>
      <c r="K72" s="176"/>
      <c r="L72" s="115"/>
    </row>
    <row r="73" spans="1:12" customFormat="1" ht="15.75" thickBot="1">
      <c r="A73" s="222"/>
      <c r="B73" s="64"/>
      <c r="C73" s="85">
        <v>13</v>
      </c>
      <c r="D73" s="129"/>
      <c r="E73" s="130"/>
      <c r="F73" s="78"/>
      <c r="G73" s="135"/>
      <c r="H73" s="132"/>
      <c r="I73" s="135"/>
      <c r="J73" s="176"/>
      <c r="K73" s="176"/>
      <c r="L73" s="115"/>
    </row>
    <row r="74" spans="1:12" customFormat="1" ht="15.75" thickBot="1">
      <c r="A74" s="223"/>
      <c r="B74" s="64"/>
      <c r="C74" s="33">
        <v>14</v>
      </c>
      <c r="D74" s="41"/>
      <c r="E74" s="118"/>
      <c r="F74" s="78"/>
      <c r="G74" s="43"/>
      <c r="H74" s="44"/>
      <c r="I74" s="43"/>
      <c r="J74" s="71"/>
      <c r="K74" s="71"/>
      <c r="L74" s="115"/>
    </row>
    <row r="75" spans="1:12" ht="15.75" thickBot="1">
      <c r="B75" s="20"/>
      <c r="C75" s="263"/>
      <c r="D75" s="264"/>
      <c r="E75" s="264"/>
      <c r="F75" s="264"/>
      <c r="G75" s="264"/>
      <c r="H75" s="264"/>
      <c r="I75" s="264"/>
      <c r="J75" s="264"/>
      <c r="K75" s="264"/>
      <c r="L75" s="113"/>
    </row>
    <row r="76" spans="1:12" ht="15" customHeight="1">
      <c r="B76" s="20"/>
      <c r="C76" s="109"/>
      <c r="D76" s="110"/>
      <c r="E76" s="109" t="s">
        <v>280</v>
      </c>
      <c r="F76" s="107">
        <f>(COUNTIF(F5:F64,"Fail"))</f>
        <v>3</v>
      </c>
      <c r="G76" s="19"/>
      <c r="H76" s="19"/>
      <c r="I76" s="19"/>
      <c r="J76" s="19"/>
      <c r="K76" s="112"/>
      <c r="L76" s="113"/>
    </row>
    <row r="77" spans="1:12" ht="15.75" customHeight="1" thickBot="1">
      <c r="B77" s="20"/>
      <c r="C77" s="108"/>
      <c r="D77" s="111"/>
      <c r="E77" s="108" t="s">
        <v>281</v>
      </c>
      <c r="F77" s="106">
        <f>IF(COUNTA(F5:F64)=0,0,(COUNTA(F5:F64)-F76)/COUNTA(F5:F64))</f>
        <v>0.95</v>
      </c>
      <c r="G77" s="138"/>
      <c r="H77" s="138"/>
      <c r="I77" s="138"/>
      <c r="J77" s="138"/>
      <c r="K77" s="182"/>
      <c r="L77" s="113"/>
    </row>
    <row r="78" spans="1:12" ht="15" customHeight="1">
      <c r="C78" s="253" t="s">
        <v>282</v>
      </c>
      <c r="D78" s="254"/>
      <c r="E78" s="254"/>
      <c r="F78" s="254"/>
      <c r="G78" s="254"/>
      <c r="H78" s="254"/>
      <c r="I78" s="254"/>
      <c r="J78" s="254"/>
      <c r="K78" s="254"/>
      <c r="L78" s="113"/>
    </row>
    <row r="79" spans="1:12" ht="15" thickBot="1">
      <c r="C79" s="256"/>
      <c r="D79" s="257"/>
      <c r="E79" s="257"/>
      <c r="F79" s="257"/>
      <c r="G79" s="257"/>
      <c r="H79" s="257"/>
      <c r="I79" s="257"/>
      <c r="J79" s="257"/>
      <c r="K79" s="257"/>
      <c r="L79" s="113"/>
    </row>
  </sheetData>
  <mergeCells count="18">
    <mergeCell ref="C1:K1"/>
    <mergeCell ref="C2:D2"/>
    <mergeCell ref="E2:H2"/>
    <mergeCell ref="I2:K2"/>
    <mergeCell ref="C3:D3"/>
    <mergeCell ref="E3:H3"/>
    <mergeCell ref="I3:K3"/>
    <mergeCell ref="C75:K75"/>
    <mergeCell ref="C78:K78"/>
    <mergeCell ref="C79:K79"/>
    <mergeCell ref="A65:A74"/>
    <mergeCell ref="A5:A64"/>
    <mergeCell ref="B6:B34"/>
    <mergeCell ref="C6:C32"/>
    <mergeCell ref="E6:E32"/>
    <mergeCell ref="B35:B64"/>
    <mergeCell ref="C35:C64"/>
    <mergeCell ref="E35:E63"/>
  </mergeCells>
  <dataValidations count="2">
    <dataValidation type="list" allowBlank="1" showInputMessage="1" showErrorMessage="1" sqref="F6:F74" xr:uid="{00000000-0002-0000-0800-000000000000}">
      <formula1>passfail</formula1>
    </dataValidation>
    <dataValidation type="list" allowBlank="1" showInputMessage="1" showErrorMessage="1" sqref="H5:H74" xr:uid="{00000000-0002-0000-0800-000001000000}">
      <formula1>Disposition</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cols>
    <col min="2" max="2" width="36.5703125" customWidth="1"/>
  </cols>
  <sheetData>
    <row r="1" spans="1:2" ht="15.75" thickBot="1">
      <c r="A1" s="5" t="s">
        <v>343</v>
      </c>
      <c r="B1" s="6" t="s">
        <v>344</v>
      </c>
    </row>
    <row r="2" spans="1:2">
      <c r="A2" s="3" t="s">
        <v>239</v>
      </c>
      <c r="B2" s="4" t="s">
        <v>260</v>
      </c>
    </row>
    <row r="3" spans="1:2" ht="15.75" thickBot="1">
      <c r="A3" s="141" t="s">
        <v>259</v>
      </c>
      <c r="B3" s="1" t="s">
        <v>218</v>
      </c>
    </row>
    <row r="4" spans="1:2" ht="15.75" thickBot="1">
      <c r="A4" s="2" t="s">
        <v>216</v>
      </c>
    </row>
  </sheetData>
  <customSheetViews>
    <customSheetView guid="{4C7EF89C-0CBB-4DA6-A049-6418E61D44B1}" state="hidden">
      <selection activeCell="C19" sqref="C19"/>
      <pageMargins left="0" right="0" top="0" bottom="0" header="0" footer="0"/>
    </customSheetView>
    <customSheetView guid="{64D97B85-D86D-491B-BDD3-67BF96A5DF35}" state="hidden">
      <selection activeCell="C19" sqref="C19"/>
      <pageMargins left="0" right="0" top="0" bottom="0" header="0" footer="0"/>
    </customSheetView>
    <customSheetView guid="{B9CAAC60-1E3D-4703-9A92-81D1170D97E8}" state="hidden">
      <selection activeCell="C19" sqref="C19"/>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ACD23B1C-AFDB-4F85-B838-CAFE5C0E9C31}"/>
</file>

<file path=customXml/itemProps2.xml><?xml version="1.0" encoding="utf-8"?>
<ds:datastoreItem xmlns:ds="http://schemas.openxmlformats.org/officeDocument/2006/customXml" ds:itemID="{5C7CCED1-8B8E-45BE-8D2F-75A4E47291A8}"/>
</file>

<file path=customXml/itemProps3.xml><?xml version="1.0" encoding="utf-8"?>
<ds:datastoreItem xmlns:ds="http://schemas.openxmlformats.org/officeDocument/2006/customXml" ds:itemID="{45A0322A-892F-4508-8059-387E5FF99C94}"/>
</file>

<file path=docProps/app.xml><?xml version="1.0" encoding="utf-8"?>
<Properties xmlns="http://schemas.openxmlformats.org/officeDocument/2006/extended-properties" xmlns:vt="http://schemas.openxmlformats.org/officeDocument/2006/docPropsVTypes">
  <Application>Microsoft Excel Online</Application>
  <Manager/>
  <Company>Dewberry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 Kalaf</dc:creator>
  <cp:keywords/>
  <dc:description/>
  <cp:lastModifiedBy>Dávila, Sara</cp:lastModifiedBy>
  <cp:revision/>
  <dcterms:created xsi:type="dcterms:W3CDTF">2013-05-07T16:53:00Z</dcterms:created>
  <dcterms:modified xsi:type="dcterms:W3CDTF">2023-10-10T15:04:37Z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_dlc_DocIdItemGuid">
    <vt:lpwstr>c7411c9c-1916-4ca1-8158-33e3c050c866</vt:lpwstr>
  </property>
  <property fmtid="{D5CDD505-2E9C-101B-9397-08002B2CF9AE}" pid="4" name="MediaServiceImageTags">
    <vt:lpwstr/>
  </property>
</Properties>
</file>