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29"/>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Brady/"/>
    </mc:Choice>
  </mc:AlternateContent>
  <xr:revisionPtr revIDLastSave="173" documentId="8_{C57E18B4-661B-4E74-AA34-E68511129E59}" xr6:coauthVersionLast="47" xr6:coauthVersionMax="47" xr10:uidLastSave="{793B15D7-1263-41EC-ABD6-7D648D5CF8B8}"/>
  <bookViews>
    <workbookView xWindow="-120" yWindow="-120" windowWidth="29040" windowHeight="17640" firstSheet="2" activeTab="2" xr2:uid="{6B47394D-03B9-41D2-AA56-ACB9E1E49D8E}"/>
  </bookViews>
  <sheets>
    <sheet name="Drop Down List" sheetId="23" r:id="rId1"/>
    <sheet name="Model Geometry" sheetId="17" r:id="rId2"/>
    <sheet name="Sign off-QC Stamp" sheetId="12" r:id="rId3"/>
    <sheet name="Unsteady Flow Data" sheetId="16" r:id="rId4"/>
    <sheet name="Model Execution and Results" sheetId="22" r:id="rId5"/>
    <sheet name="Model Validation" sheetId="20" r:id="rId6"/>
    <sheet name="Model Clean-up" sheetId="19" r:id="rId7"/>
  </sheets>
  <externalReferences>
    <externalReference r:id="rId8"/>
    <externalReference r:id="rId9"/>
    <externalReference r:id="rId10"/>
  </externalReferences>
  <definedNames>
    <definedName name="Category" localSheetId="0">#REF!</definedName>
    <definedName name="Category" localSheetId="2">#REF!</definedName>
    <definedName name="Category">#REF!</definedName>
    <definedName name="category1" localSheetId="0">#REF!</definedName>
    <definedName name="category1" localSheetId="2">#REF!</definedName>
    <definedName name="category1">#REF!</definedName>
    <definedName name="Compliance">'[1]Other Stuff'!$A$2:$A$4</definedName>
    <definedName name="Disposition" localSheetId="0">#REF!</definedName>
    <definedName name="Disposition" localSheetId="2">#REF!</definedName>
    <definedName name="Disposition">#REF!</definedName>
    <definedName name="passfail" localSheetId="0">'[2]Drop Downs'!#REF!</definedName>
    <definedName name="passfail">'[2]Drop Downs'!#REF!</definedName>
    <definedName name="Percent">'[3]Status Drop Down'!$B$2:$B$3</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<sst xmlns="http://schemas.openxmlformats.org/spreadsheetml/2006/main" count="408" uniqueCount="211">
  <si>
    <t>General</t>
  </si>
  <si>
    <t>Note:  This spreadsheet contains four review tabs.  Reviewer should fill out all tabs corresponding to the type of study as follows:</t>
  </si>
  <si>
    <t>Detailed Analysis:  Hydraulics Checklist</t>
  </si>
  <si>
    <t>Approximate Analysis:  Approx Hydraulics Checklist</t>
  </si>
  <si>
    <t>If Unsteady Analysis is used, also fill out:  RAS 1D Unsteady Checklist</t>
  </si>
  <si>
    <t>If 2D Analysis is used, also fill out:  RAS 2D Checklist</t>
  </si>
  <si>
    <t>Hydraulics Checklist</t>
  </si>
  <si>
    <r>
      <rPr>
        <b/>
        <sz val="11"/>
        <color theme="1"/>
        <rFont val="Calibri"/>
        <family val="2"/>
        <scheme val="minor"/>
      </rPr>
      <t>Row 4:</t>
    </r>
    <r>
      <rPr>
        <sz val="11"/>
        <color theme="1"/>
        <rFont val="Calibri"/>
        <family val="2"/>
        <scheme val="minor"/>
      </rPr>
      <t xml:space="preserve">  Add Job Name, Reviewer, and Date</t>
    </r>
  </si>
  <si>
    <r>
      <rPr>
        <b/>
        <sz val="11"/>
        <color theme="1"/>
        <rFont val="Calibri"/>
        <family val="2"/>
        <scheme val="minor"/>
      </rPr>
      <t>Row 6:</t>
    </r>
    <r>
      <rPr>
        <sz val="11"/>
        <color theme="1"/>
        <rFont val="Calibri"/>
        <family val="2"/>
        <scheme val="minor"/>
      </rPr>
      <t xml:space="preserve">  Project Manager should add any information in here that the reviewer should be aware of</t>
    </r>
  </si>
  <si>
    <r>
      <rPr>
        <b/>
        <sz val="11"/>
        <color theme="1"/>
        <rFont val="Calibri"/>
        <family val="2"/>
        <scheme val="minor"/>
      </rPr>
      <t xml:space="preserve">Rows 9 - 102: </t>
    </r>
    <r>
      <rPr>
        <sz val="11"/>
        <color theme="1"/>
        <rFont val="Calibri"/>
        <family val="2"/>
        <scheme val="minor"/>
      </rPr>
      <t xml:space="preserve"> The QC reviewer should review each factual statement and determine that it either is true or false.  If "true", then the drop down in column D should be used to select "</t>
    </r>
    <r>
      <rPr>
        <b/>
        <sz val="11"/>
        <color theme="1"/>
        <rFont val="Calibri"/>
        <family val="2"/>
        <scheme val="minor"/>
      </rPr>
      <t>Pass</t>
    </r>
    <r>
      <rPr>
        <sz val="11"/>
        <color theme="1"/>
        <rFont val="Calibri"/>
        <family val="2"/>
        <scheme val="minor"/>
      </rPr>
      <t>".  If not true or if the reviewer is unsure, then the reviewer should select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Comments</t>
    </r>
    <r>
      <rPr>
        <sz val="11"/>
        <color theme="1"/>
        <rFont val="Calibri"/>
        <family val="2"/>
        <scheme val="minor"/>
      </rPr>
      <t xml:space="preserve">" respectively.  </t>
    </r>
    <r>
      <rPr>
        <b/>
        <sz val="11"/>
        <color theme="1"/>
        <rFont val="Calibri"/>
        <family val="2"/>
        <scheme val="minor"/>
      </rPr>
      <t>NOTE</t>
    </r>
    <r>
      <rPr>
        <sz val="11"/>
        <color theme="1"/>
        <rFont val="Calibri"/>
        <family val="2"/>
        <scheme val="minor"/>
      </rPr>
      <t xml:space="preserve">:  the pass/fail column should not be changed after the initial review.  Anything that fails the initial review will show how the issue was resolved in subsequent columns.
The reviewer may enter any comments desired in </t>
    </r>
    <r>
      <rPr>
        <b/>
        <sz val="11"/>
        <color theme="1"/>
        <rFont val="Calibri"/>
        <family val="2"/>
        <scheme val="minor"/>
      </rPr>
      <t xml:space="preserve">column E </t>
    </r>
    <r>
      <rPr>
        <sz val="11"/>
        <color theme="1"/>
        <rFont val="Calibri"/>
        <family val="2"/>
        <scheme val="minor"/>
      </rPr>
      <t>which may be used to further clarify as needed and/or to explain why they selected either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t>
    </r>
    <r>
      <rPr>
        <sz val="11"/>
        <color theme="1"/>
        <rFont val="Calibri"/>
        <family val="2"/>
        <scheme val="minor"/>
      </rPr>
      <t xml:space="preserve">s". 
In </t>
    </r>
    <r>
      <rPr>
        <b/>
        <sz val="11"/>
        <color theme="1"/>
        <rFont val="Calibri"/>
        <family val="2"/>
        <scheme val="minor"/>
      </rPr>
      <t>column F</t>
    </r>
    <r>
      <rPr>
        <sz val="11"/>
        <color theme="1"/>
        <rFont val="Calibri"/>
        <family val="2"/>
        <scheme val="minor"/>
      </rPr>
      <t>, the producer (originator) should indicate how each QC comment identified as a failure was resolved.  If "</t>
    </r>
    <r>
      <rPr>
        <b/>
        <sz val="11"/>
        <color theme="1"/>
        <rFont val="Calibri"/>
        <family val="2"/>
        <scheme val="minor"/>
      </rPr>
      <t>Disagree, no changes made</t>
    </r>
    <r>
      <rPr>
        <sz val="11"/>
        <color theme="1"/>
        <rFont val="Calibri"/>
        <family val="2"/>
        <scheme val="minor"/>
      </rPr>
      <t>"  or "</t>
    </r>
    <r>
      <rPr>
        <b/>
        <sz val="11"/>
        <color theme="1"/>
        <rFont val="Calibri"/>
        <family val="2"/>
        <scheme val="minor"/>
      </rPr>
      <t>Other; See Originator Comments</t>
    </r>
    <r>
      <rPr>
        <sz val="11"/>
        <color theme="1"/>
        <rFont val="Calibri"/>
        <family val="2"/>
        <scheme val="minor"/>
      </rPr>
      <t>" is selected, then the originator must provide a reason in column G and the reviewers initials must be entered into column H if they agree with the resolution.   The same applies if "</t>
    </r>
    <r>
      <rPr>
        <b/>
        <sz val="11"/>
        <color theme="1"/>
        <rFont val="Calibri"/>
        <family val="2"/>
        <scheme val="minor"/>
      </rPr>
      <t>Unsure - See Reviewer Comment</t>
    </r>
    <r>
      <rPr>
        <sz val="11"/>
        <color theme="1"/>
        <rFont val="Calibri"/>
        <family val="2"/>
        <scheme val="minor"/>
      </rPr>
      <t>s" was the reviewer's citation.   
If the reviewer does not agree with the resolution or the explanation provided by the originator, then the issue must be escalated as shown on the Escalation Protocol tab of this workbook.   No failures or "</t>
    </r>
    <r>
      <rPr>
        <b/>
        <sz val="11"/>
        <color theme="1"/>
        <rFont val="Calibri"/>
        <family val="2"/>
        <scheme val="minor"/>
      </rPr>
      <t>Unsure</t>
    </r>
    <r>
      <rPr>
        <sz val="11"/>
        <color theme="1"/>
        <rFont val="Calibri"/>
        <family val="2"/>
        <scheme val="minor"/>
      </rPr>
      <t xml:space="preserve">" citations are considered resolved without the initials of the QC reviewer in </t>
    </r>
    <r>
      <rPr>
        <b/>
        <sz val="11"/>
        <color theme="1"/>
        <rFont val="Calibri"/>
        <family val="2"/>
        <scheme val="minor"/>
      </rPr>
      <t>column H</t>
    </r>
    <r>
      <rPr>
        <sz val="11"/>
        <color theme="1"/>
        <rFont val="Calibri"/>
        <family val="2"/>
        <scheme val="minor"/>
      </rPr>
      <t xml:space="preserve">.
</t>
    </r>
    <r>
      <rPr>
        <b/>
        <sz val="11"/>
        <color theme="1"/>
        <rFont val="Calibri"/>
        <family val="2"/>
        <scheme val="minor"/>
      </rPr>
      <t xml:space="preserve">Row 106: </t>
    </r>
    <r>
      <rPr>
        <sz val="11"/>
        <color theme="1"/>
        <rFont val="Calibri"/>
        <family val="2"/>
        <scheme val="minor"/>
      </rPr>
      <t xml:space="preserve"> This is reserved for any additional QC comments that may be needed.</t>
    </r>
  </si>
  <si>
    <t>Approximate Hydraulics Checklist</t>
  </si>
  <si>
    <r>
      <rPr>
        <b/>
        <sz val="11"/>
        <color theme="1"/>
        <rFont val="Calibri"/>
        <family val="2"/>
        <scheme val="minor"/>
      </rPr>
      <t>Rows 9 - 52:</t>
    </r>
    <r>
      <rPr>
        <sz val="11"/>
        <color theme="1"/>
        <rFont val="Calibri"/>
        <family val="2"/>
        <scheme val="minor"/>
      </rPr>
      <t xml:space="preserve">  The QC reviewer should review each factual statement and determine that it either is true or false.  If "true", then the drop down in</t>
    </r>
    <r>
      <rPr>
        <b/>
        <sz val="11"/>
        <color theme="1"/>
        <rFont val="Calibri"/>
        <family val="2"/>
        <scheme val="minor"/>
      </rPr>
      <t xml:space="preserve"> column D</t>
    </r>
    <r>
      <rPr>
        <sz val="11"/>
        <color theme="1"/>
        <rFont val="Calibri"/>
        <family val="2"/>
        <scheme val="minor"/>
      </rPr>
      <t xml:space="preserve"> should be used to select "Pass".  If not true, then the reviewer should select "Fail".
The reviewer may enter any comments desired in </t>
    </r>
    <r>
      <rPr>
        <b/>
        <sz val="11"/>
        <color theme="1"/>
        <rFont val="Calibri"/>
        <family val="2"/>
        <scheme val="minor"/>
      </rPr>
      <t xml:space="preserve">column </t>
    </r>
    <r>
      <rPr>
        <sz val="11"/>
        <color theme="1"/>
        <rFont val="Calibri"/>
        <family val="2"/>
        <scheme val="minor"/>
      </rPr>
      <t>E which may be used to further clarify as needed and/or to explain why they selected either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Comments</t>
    </r>
    <r>
      <rPr>
        <sz val="11"/>
        <color theme="1"/>
        <rFont val="Calibri"/>
        <family val="2"/>
        <scheme val="minor"/>
      </rPr>
      <t xml:space="preserve">". 
In </t>
    </r>
    <r>
      <rPr>
        <b/>
        <sz val="11"/>
        <color theme="1"/>
        <rFont val="Calibri"/>
        <family val="2"/>
        <scheme val="minor"/>
      </rPr>
      <t>column F</t>
    </r>
    <r>
      <rPr>
        <sz val="11"/>
        <color theme="1"/>
        <rFont val="Calibri"/>
        <family val="2"/>
        <scheme val="minor"/>
      </rPr>
      <t>, the producer (originator) should indicate how each QC comment identified as a failure was resolved.  If "</t>
    </r>
    <r>
      <rPr>
        <b/>
        <sz val="11"/>
        <color theme="1"/>
        <rFont val="Calibri"/>
        <family val="2"/>
        <scheme val="minor"/>
      </rPr>
      <t>Disagree, no changes made</t>
    </r>
    <r>
      <rPr>
        <sz val="11"/>
        <color theme="1"/>
        <rFont val="Calibri"/>
        <family val="2"/>
        <scheme val="minor"/>
      </rPr>
      <t>"  or "</t>
    </r>
    <r>
      <rPr>
        <b/>
        <sz val="11"/>
        <color theme="1"/>
        <rFont val="Calibri"/>
        <family val="2"/>
        <scheme val="minor"/>
      </rPr>
      <t>Other - See Originator Comments</t>
    </r>
    <r>
      <rPr>
        <sz val="11"/>
        <color theme="1"/>
        <rFont val="Calibri"/>
        <family val="2"/>
        <scheme val="minor"/>
      </rPr>
      <t xml:space="preserve">" is selected, then the originator must provide a reason in </t>
    </r>
    <r>
      <rPr>
        <b/>
        <sz val="11"/>
        <color theme="1"/>
        <rFont val="Calibri"/>
        <family val="2"/>
        <scheme val="minor"/>
      </rPr>
      <t xml:space="preserve">column G </t>
    </r>
    <r>
      <rPr>
        <sz val="11"/>
        <color theme="1"/>
        <rFont val="Calibri"/>
        <family val="2"/>
        <scheme val="minor"/>
      </rPr>
      <t xml:space="preserve">and the reviewers initials must be entered into </t>
    </r>
    <r>
      <rPr>
        <b/>
        <sz val="11"/>
        <color theme="1"/>
        <rFont val="Calibri"/>
        <family val="2"/>
        <scheme val="minor"/>
      </rPr>
      <t>column H</t>
    </r>
    <r>
      <rPr>
        <sz val="11"/>
        <color theme="1"/>
        <rFont val="Calibri"/>
        <family val="2"/>
        <scheme val="minor"/>
      </rPr>
      <t xml:space="preserve"> if they agree with the resolution.   The same applies if </t>
    </r>
    <r>
      <rPr>
        <b/>
        <sz val="11"/>
        <color theme="1"/>
        <rFont val="Calibri"/>
        <family val="2"/>
        <scheme val="minor"/>
      </rPr>
      <t>"Unsure - See Reviewer Comments</t>
    </r>
    <r>
      <rPr>
        <sz val="11"/>
        <color theme="1"/>
        <rFont val="Calibri"/>
        <family val="2"/>
        <scheme val="minor"/>
      </rPr>
      <t>" was the reviewer's citation.   
If the reviewer does not agree with the resolution or the explanation provided by the originator, then the issue must be escalated as shown on the Escalation Protocol tab of this workbook.   No failures or "Unsure" citations are considered resolved without the initials of the QC reviewer in column H.
For projects where a backcheck is scoped to review the corrections,</t>
    </r>
    <r>
      <rPr>
        <b/>
        <sz val="11"/>
        <color theme="1"/>
        <rFont val="Calibri"/>
        <family val="2"/>
        <scheme val="minor"/>
      </rPr>
      <t xml:space="preserve"> column I</t>
    </r>
    <r>
      <rPr>
        <sz val="11"/>
        <color theme="1"/>
        <rFont val="Calibri"/>
        <family val="2"/>
        <scheme val="minor"/>
      </rPr>
      <t xml:space="preserve"> should be used to indicate that the issue was satisfactorily corrected.
</t>
    </r>
    <r>
      <rPr>
        <b/>
        <sz val="11"/>
        <color theme="1"/>
        <rFont val="Calibri"/>
        <family val="2"/>
        <scheme val="minor"/>
      </rPr>
      <t xml:space="preserve">Row 56: </t>
    </r>
    <r>
      <rPr>
        <sz val="11"/>
        <color theme="1"/>
        <rFont val="Calibri"/>
        <family val="2"/>
        <scheme val="minor"/>
      </rPr>
      <t xml:space="preserve"> This is reserved for any additional QC comments that may be needed.</t>
    </r>
  </si>
  <si>
    <t>RAS 1D Unsteady Checklist</t>
  </si>
  <si>
    <r>
      <rPr>
        <b/>
        <sz val="11"/>
        <color theme="1"/>
        <rFont val="Calibri"/>
        <family val="2"/>
        <scheme val="minor"/>
      </rPr>
      <t>Row 4:</t>
    </r>
    <r>
      <rPr>
        <sz val="11"/>
        <color theme="1"/>
        <rFont val="Calibri"/>
        <family val="2"/>
        <scheme val="minor"/>
      </rPr>
      <t xml:space="preserve">  Add Job Name/Stream Name, Reviewer, and Date</t>
    </r>
  </si>
  <si>
    <r>
      <rPr>
        <b/>
        <sz val="11"/>
        <color theme="1"/>
        <rFont val="Calibri"/>
        <family val="2"/>
        <scheme val="minor"/>
      </rPr>
      <t>Rows 9 - 62:</t>
    </r>
    <r>
      <rPr>
        <sz val="11"/>
        <color theme="1"/>
        <rFont val="Calibri"/>
        <family val="2"/>
        <scheme val="minor"/>
      </rPr>
      <t xml:space="preserve">  The QC reviewer should review each factual statement and determine that it either is true or false.  If "true", then the drop down in</t>
    </r>
    <r>
      <rPr>
        <b/>
        <sz val="11"/>
        <color theme="1"/>
        <rFont val="Calibri"/>
        <family val="2"/>
        <scheme val="minor"/>
      </rPr>
      <t xml:space="preserve"> column D</t>
    </r>
    <r>
      <rPr>
        <sz val="11"/>
        <color theme="1"/>
        <rFont val="Calibri"/>
        <family val="2"/>
        <scheme val="minor"/>
      </rPr>
      <t xml:space="preserve"> should be used to select "Pass".  If not true, then the reviewer should select "Fail".
The reviewer may enter any comments desired in </t>
    </r>
    <r>
      <rPr>
        <b/>
        <sz val="11"/>
        <color theme="1"/>
        <rFont val="Calibri"/>
        <family val="2"/>
        <scheme val="minor"/>
      </rPr>
      <t>column E</t>
    </r>
    <r>
      <rPr>
        <sz val="11"/>
        <color theme="1"/>
        <rFont val="Calibri"/>
        <family val="2"/>
        <scheme val="minor"/>
      </rPr>
      <t xml:space="preserve"> which may be used to further clarify as needed and/or to explain why they selected either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Comments</t>
    </r>
    <r>
      <rPr>
        <sz val="11"/>
        <color theme="1"/>
        <rFont val="Calibri"/>
        <family val="2"/>
        <scheme val="minor"/>
      </rPr>
      <t xml:space="preserve">". 
In </t>
    </r>
    <r>
      <rPr>
        <b/>
        <sz val="11"/>
        <color theme="1"/>
        <rFont val="Calibri"/>
        <family val="2"/>
        <scheme val="minor"/>
      </rPr>
      <t>column F</t>
    </r>
    <r>
      <rPr>
        <sz val="11"/>
        <color theme="1"/>
        <rFont val="Calibri"/>
        <family val="2"/>
        <scheme val="minor"/>
      </rPr>
      <t>, the producer (originator) should indicate how each QC comment identified as a failure was resolved.  If "</t>
    </r>
    <r>
      <rPr>
        <b/>
        <sz val="11"/>
        <color theme="1"/>
        <rFont val="Calibri"/>
        <family val="2"/>
        <scheme val="minor"/>
      </rPr>
      <t>Disagree, no changes made</t>
    </r>
    <r>
      <rPr>
        <sz val="11"/>
        <color theme="1"/>
        <rFont val="Calibri"/>
        <family val="2"/>
        <scheme val="minor"/>
      </rPr>
      <t>"  or "</t>
    </r>
    <r>
      <rPr>
        <b/>
        <sz val="11"/>
        <color theme="1"/>
        <rFont val="Calibri"/>
        <family val="2"/>
        <scheme val="minor"/>
      </rPr>
      <t>Other; See Originator Comment</t>
    </r>
    <r>
      <rPr>
        <sz val="11"/>
        <color theme="1"/>
        <rFont val="Calibri"/>
        <family val="2"/>
        <scheme val="minor"/>
      </rPr>
      <t xml:space="preserve">s" is selected, then the originator must provide a reason in column G and the reviewers initials must be entered into column H if they agree with the resolution.   The same applies if "Unsure - </t>
    </r>
    <r>
      <rPr>
        <b/>
        <sz val="11"/>
        <color theme="1"/>
        <rFont val="Calibri"/>
        <family val="2"/>
        <scheme val="minor"/>
      </rPr>
      <t>See Reviewer Comments</t>
    </r>
    <r>
      <rPr>
        <sz val="11"/>
        <color theme="1"/>
        <rFont val="Calibri"/>
        <family val="2"/>
        <scheme val="minor"/>
      </rPr>
      <t>" was the reviewer's citation.   
If the reviewer does not agree with the resolution or the explanation provided by the originator, then the issue must be escalated as shown on the Escalation Protocol tab of this workbook.   No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Comments</t>
    </r>
    <r>
      <rPr>
        <sz val="11"/>
        <color theme="1"/>
        <rFont val="Calibri"/>
        <family val="2"/>
        <scheme val="minor"/>
      </rPr>
      <t xml:space="preserve">" citations are considered resolved without the initials of the QC reviewer in </t>
    </r>
    <r>
      <rPr>
        <b/>
        <sz val="11"/>
        <color theme="1"/>
        <rFont val="Calibri"/>
        <family val="2"/>
        <scheme val="minor"/>
      </rPr>
      <t>column H</t>
    </r>
    <r>
      <rPr>
        <sz val="11"/>
        <color theme="1"/>
        <rFont val="Calibri"/>
        <family val="2"/>
        <scheme val="minor"/>
      </rPr>
      <t>.
For projects where a backcheck is scoped to review the corrections,</t>
    </r>
    <r>
      <rPr>
        <b/>
        <sz val="11"/>
        <color theme="1"/>
        <rFont val="Calibri"/>
        <family val="2"/>
        <scheme val="minor"/>
      </rPr>
      <t xml:space="preserve"> column I</t>
    </r>
    <r>
      <rPr>
        <sz val="11"/>
        <color theme="1"/>
        <rFont val="Calibri"/>
        <family val="2"/>
        <scheme val="minor"/>
      </rPr>
      <t xml:space="preserve"> should be used to indicate that the issue was satisfactorily corrected.
</t>
    </r>
    <r>
      <rPr>
        <b/>
        <sz val="11"/>
        <color theme="1"/>
        <rFont val="Calibri"/>
        <family val="2"/>
        <scheme val="minor"/>
      </rPr>
      <t xml:space="preserve">Row 66: </t>
    </r>
    <r>
      <rPr>
        <sz val="11"/>
        <color theme="1"/>
        <rFont val="Calibri"/>
        <family val="2"/>
        <scheme val="minor"/>
      </rPr>
      <t xml:space="preserve"> This is reserved for any additional QC comments that may be needed.</t>
    </r>
  </si>
  <si>
    <t>RAS 2D Checklist</t>
  </si>
  <si>
    <t>Sign Off</t>
  </si>
  <si>
    <r>
      <rPr>
        <b/>
        <sz val="11"/>
        <color theme="1"/>
        <rFont val="Calibri"/>
        <family val="2"/>
        <scheme val="minor"/>
      </rPr>
      <t xml:space="preserve">Rows 3 - 5:  </t>
    </r>
    <r>
      <rPr>
        <sz val="11"/>
        <color theme="1"/>
        <rFont val="Calibri"/>
        <family val="2"/>
        <scheme val="minor"/>
      </rPr>
      <t xml:space="preserve">The Project Manager should fill these out
</t>
    </r>
    <r>
      <rPr>
        <b/>
        <sz val="11"/>
        <color theme="1"/>
        <rFont val="Calibri"/>
        <family val="2"/>
        <scheme val="minor"/>
      </rPr>
      <t>Rows 7 &amp; 8:</t>
    </r>
    <r>
      <rPr>
        <sz val="11"/>
        <color theme="1"/>
        <rFont val="Calibri"/>
        <family val="2"/>
        <scheme val="minor"/>
      </rPr>
      <t xml:space="preserve">  These are to be filled out by the Project Manager to certify that, to the best of his/her ability, the project meets all requirements and is ready for independent QC review.
</t>
    </r>
    <r>
      <rPr>
        <b/>
        <sz val="11"/>
        <color theme="1"/>
        <rFont val="Calibri"/>
        <family val="2"/>
        <scheme val="minor"/>
      </rPr>
      <t>Rows 10 &amp; 11</t>
    </r>
    <r>
      <rPr>
        <sz val="11"/>
        <color theme="1"/>
        <rFont val="Calibri"/>
        <family val="2"/>
        <scheme val="minor"/>
      </rPr>
      <t xml:space="preserve">:  These are to be filled out by the QC reviewer indicating that he/she has completed the review.
</t>
    </r>
    <r>
      <rPr>
        <b/>
        <sz val="11"/>
        <color theme="1"/>
        <rFont val="Calibri"/>
        <family val="2"/>
        <scheme val="minor"/>
      </rPr>
      <t>Rows 13 &amp; 14:</t>
    </r>
    <r>
      <rPr>
        <sz val="11"/>
        <color theme="1"/>
        <rFont val="Calibri"/>
        <family val="2"/>
        <scheme val="minor"/>
      </rPr>
      <t xml:space="preserve">  These are to be filled out by the Originator indicating that all changes requested by QC were resolved satisfactorily and any that could not be resolved were resolved per the STARR II Escalation Protocol.
</t>
    </r>
    <r>
      <rPr>
        <b/>
        <sz val="11"/>
        <color theme="1"/>
        <rFont val="Calibri"/>
        <family val="2"/>
        <scheme val="minor"/>
      </rPr>
      <t>Rows 16 &amp; 17:</t>
    </r>
    <r>
      <rPr>
        <sz val="11"/>
        <color theme="1"/>
        <rFont val="Calibri"/>
        <family val="2"/>
        <scheme val="minor"/>
      </rPr>
      <t xml:space="preserve">  These are to be filled out by the QC reviewer indicating that all changes made are acceptable.
</t>
    </r>
    <r>
      <rPr>
        <b/>
        <sz val="11"/>
        <color theme="1"/>
        <rFont val="Calibri"/>
        <family val="2"/>
        <scheme val="minor"/>
      </rPr>
      <t xml:space="preserve">Rows 19 &amp; 20:  </t>
    </r>
    <r>
      <rPr>
        <sz val="11"/>
        <color theme="1"/>
        <rFont val="Calibri"/>
        <family val="2"/>
        <scheme val="minor"/>
      </rPr>
      <t>These are to be filled out by the Project Manager indicating that the job is now acceptable to move on to the next phase.</t>
    </r>
  </si>
  <si>
    <t>Escalation Protocol</t>
  </si>
  <si>
    <t>If the originator and the QC reviewer do not agree on a resolution, the process shown on the Escalation Protocol tab must be followed.</t>
  </si>
  <si>
    <t>Pass</t>
  </si>
  <si>
    <t>Fail</t>
  </si>
  <si>
    <t>Unsure - See Reviewer Comments</t>
  </si>
  <si>
    <t>Not Applicable for This</t>
  </si>
  <si>
    <t>Agree, Changes Made</t>
  </si>
  <si>
    <t>Disagree, No Changes Made</t>
  </si>
  <si>
    <t>Other, See Orignator Comments</t>
  </si>
  <si>
    <t>Hydraulics</t>
  </si>
  <si>
    <t>Job Name / Stream Name</t>
  </si>
  <si>
    <t>Reviewer</t>
  </si>
  <si>
    <t>Date</t>
  </si>
  <si>
    <t>Brady_1001_A1</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</si>
  <si>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</si>
  <si>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</si>
  <si>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</si>
  <si>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</si>
  <si>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</si>
  <si>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</si>
  <si>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</si>
  <si>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</si>
  <si>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</si>
  <si>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</si>
  <si>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</si>
  <si>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</si>
  <si>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</si>
  <si>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</si>
  <si>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</si>
  <si>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</si>
  <si>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</si>
  <si>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</si>
  <si>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</si>
  <si>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</si>
  <si>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Outflow boundary condition should be added along the edge of the model boundary to account for any flows ponding along the periphery. This is especially relevant when the ponded area connects to a stream/inundated area inside the model boundary.</t>
  </si>
  <si>
    <t>Added bc lines around perimeter where there was excessive ponding.</t>
  </si>
  <si>
    <t>svk</t>
  </si>
  <si>
    <t>Comment Closed</t>
  </si>
  <si>
    <t>Are there any 2D mesh errors?</t>
  </si>
  <si>
    <t>Breaklines</t>
  </si>
  <si>
    <t>Are breaklines sufficiently detailed to capture features (thalweg, roads, banks, berms, etc.)?</t>
  </si>
  <si>
    <t>Were the breaklines limited to a certain roadway classification? Only the US, FM (maybe CR) roadway classifications should be included to create the breaklines, and all CS road classifications be avoided? The standard 100 ft with 2 repeats may not be applicable to all streams and roadways. The repeats and spacing should be varied by stream order and roadway classification, if a higher resolution is deemed appropriate for this project. If this is the level of service typically provided for BLE projects, please ignore this comment. Breaklines along the spillway for dam spillways should also be included in the models</t>
  </si>
  <si>
    <t>Road breaklines had already been removed to avoid excessive breaklines in close proximity. There are no near repeats on breaklines. Varying cell size on streams is too detailed for this type of study. Breaklines were added along dam spillways.</t>
  </si>
  <si>
    <t>Are breaklines consistent with the terrain data?</t>
  </si>
  <si>
    <t>Have sufficient offset breaklines been added to assure flow is not being restricted upstream?</t>
  </si>
  <si>
    <t>It is uncluear how/which  roadways were  selected  for breaklines. The railroad breaklines should be included in the model.</t>
  </si>
  <si>
    <t>No railroads are in this area. Roadways were all used except in areas of high density.</t>
  </si>
  <si>
    <t>Are breaklines added such that the grid is not leaking.</t>
  </si>
  <si>
    <t>Manning's n</t>
  </si>
  <si>
    <t>Is the source of the roughness coefficients or criteria for selecting default roughness coefficients documented?</t>
  </si>
  <si>
    <t>Reference should be added for the Manning's n values source. The roads are classified as medium, high or low intensity developed or open space. Roads should have their own classification and not be clubbed with the development. The high manning's n values for development may be justified by the buildings, but since the roads do not have any buildings, the manning's n values for roads should be lower.</t>
  </si>
  <si>
    <t>We use NLCD and channel polygon as a refinement to that. Its not possible to create separate land use for roads for BLE studies</t>
  </si>
  <si>
    <t xml:space="preserve">Are channel Manning's n values reasonable? Has 50pct plan been ran to delineated the channel region Polygon override for manning's n Values? </t>
  </si>
  <si>
    <t xml:space="preserve">The 50 pct plan was run but not used to delineate channel region. The channel manning's n was based on buffering the Channel. The buffer could be varied by stream order. </t>
  </si>
  <si>
    <t>Is the Manning's n dataset associated with the geometry file?</t>
  </si>
  <si>
    <t>Infiltration Layer</t>
  </si>
  <si>
    <t>Are Curve Numbers (CN) values reasonable, and sufficiently documented?</t>
  </si>
  <si>
    <t>The curve numbers for Shrub Scrub which  covers significant part of the Watershed appears to be underestimated.Source for all curve numbers should be provided.</t>
  </si>
  <si>
    <t>This will be kept in mind during the calibration phase. No change made at this time.</t>
  </si>
  <si>
    <t>Are the Curve Numbers reasonable?</t>
  </si>
  <si>
    <t>No comments made by QC reviewer, no change made.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</si>
  <si>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</si>
  <si>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</si>
  <si>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</si>
  <si>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</si>
  <si>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 Additional culverts at roadway crossing should be added to the model. Some locations are marked in points shapefile. Please check all roadway crossings for culverts and add to the model, unless a threshold has been set for culverts that will not be included in the model.</t>
  </si>
  <si>
    <t>Hydroenforcement lines were added based on QC polygon. If there is no culvert or bridge visible in aerial imagery a line will not be added.</t>
  </si>
  <si>
    <t>spot checked</t>
  </si>
  <si>
    <t>Has the Terrain.HydroEnforced.hdf file been correctly assigned to the geometry?</t>
  </si>
  <si>
    <t>Does the model account for any significant flow-regulating dams?</t>
  </si>
  <si>
    <t>Flow regulating dams exist in the study area and are accounted for in the model.</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</si>
  <si>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</si>
  <si>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</si>
  <si>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</si>
  <si>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</si>
  <si>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</si>
  <si>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</si>
  <si>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</si>
  <si>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Additional boundary conditions along the periphery of the model boundary are required.</t>
  </si>
  <si>
    <t>Added bc lines where there was excessive ponding along perimeter.</t>
  </si>
  <si>
    <t>Are boundary coniditions applied such the flow does not build up at the boundary of the 2D mesh?</t>
  </si>
  <si>
    <t>Are there any other comments related to the model geometry?</t>
  </si>
  <si>
    <t>Total QC citations for this review</t>
  </si>
  <si>
    <t>Percent Passing</t>
  </si>
  <si>
    <t>Other Comments</t>
  </si>
  <si>
    <t>ATKINS QUALITY REVIEW CHECKLIST SIGN OFF FORM</t>
  </si>
  <si>
    <t>Study / Stream Name</t>
  </si>
  <si>
    <t xml:space="preserve">Deliverable </t>
  </si>
  <si>
    <t>MIP Case #:</t>
  </si>
  <si>
    <t>PM:</t>
  </si>
  <si>
    <t>QC REVIEW ACTIVITY</t>
  </si>
  <si>
    <t>Ready for QC</t>
  </si>
  <si>
    <t>*Originator / Date :</t>
  </si>
  <si>
    <t>Jordan Taylor</t>
  </si>
  <si>
    <t xml:space="preserve">QC Review  </t>
  </si>
  <si>
    <t>Santosh Nishtala (SN)</t>
  </si>
  <si>
    <t>Changes Made</t>
  </si>
  <si>
    <t>*Originator/ Date :</t>
  </si>
  <si>
    <t>QC Verification</t>
  </si>
  <si>
    <t>*QC Reviewer:</t>
  </si>
  <si>
    <t>Shrinivas Kaulgud</t>
  </si>
  <si>
    <t>Date:</t>
  </si>
  <si>
    <t>PQM Approval</t>
  </si>
  <si>
    <t>*QA:</t>
  </si>
  <si>
    <t>Vikram Shrivastava</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</si>
  <si>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</si>
  <si>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</si>
  <si>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</si>
  <si>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</si>
  <si>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</si>
  <si>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</si>
  <si>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Model includes 100 and 500 yr events, at this stage</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</si>
  <si>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</si>
  <si>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</si>
  <si>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</si>
  <si>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</si>
  <si>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</si>
  <si>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</si>
  <si>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</si>
  <si>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</si>
  <si>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</si>
  <si>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</si>
  <si>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</si>
  <si>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</si>
  <si>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</si>
  <si>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</si>
  <si>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</si>
  <si>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</si>
  <si>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</si>
  <si>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</si>
  <si>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</si>
  <si>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</si>
  <si>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</si>
  <si>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</si>
  <si>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</si>
  <si>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</si>
  <si>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</si>
  <si>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</si>
  <si>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</si>
  <si>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</si>
  <si>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set to default values</t>
  </si>
  <si>
    <t>Are the advanced time step control tab settings selected properly ? Are Variable time step parameters reasonable / Meet project needs ?</t>
  </si>
  <si>
    <t>values used in the model not consistent with the values defined in the process document. The values are not consistent between the Brady models. Please check and update appropriately.</t>
  </si>
  <si>
    <t>Values are consistent with process document.</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</si>
  <si>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</si>
  <si>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</si>
  <si>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</si>
  <si>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</si>
  <si>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</si>
  <si>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</si>
  <si>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</si>
  <si>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</si>
  <si>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Flows are trapped along the periphery of the model, and this would be an issue at locations where the trapped areas connect to the streams on the other side of the ridge.</t>
  </si>
  <si>
    <t>BC lines were added along perimeter in areas with excessive ponding</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</si>
  <si>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</si>
  <si>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</si>
  <si>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</si>
  <si>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</si>
  <si>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</si>
  <si>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</si>
  <si>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some roadway crossings with missing culverts/bridges have been identified in a shapefile. The hydroconditioning terrain file should be updated with the changes to the embankment.</t>
  </si>
  <si>
    <t>Hydroenforcement lines added based on QC shapefile</t>
  </si>
  <si>
    <t>Spotchecked</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</si>
  <si>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</si>
  <si>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</si>
  <si>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</si>
  <si>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</si>
  <si>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</si>
  <si>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</si>
  <si>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Please add any notes in this checklist
No parameter adjustements required</t>
  </si>
  <si>
    <t>Are the modifications to the Curve Number's and/or Manning's n reasonable?</t>
  </si>
  <si>
    <t>CN and n values are reasonable, project standard values are used.</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</si>
  <si>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</si>
  <si>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</si>
  <si>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regression flows are within bounds. Confirm there are no gages</t>
  </si>
  <si>
    <t>Are there other comments related to model validation?</t>
  </si>
  <si>
    <t>Confirm there are no gages</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</si>
  <si>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</si>
  <si>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</si>
  <si>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</si>
  <si>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</si>
  <si>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</si>
  <si>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r>
      <t xml:space="preserve">Check to be performed in the next review after all runs are final 
</t>
    </r>
    <r>
      <rPr>
        <sz val="11"/>
        <color rgb="FF00B0F0"/>
        <rFont val="Calibri"/>
        <family val="2"/>
        <scheme val="minor"/>
      </rPr>
      <t xml:space="preserve">Runs  are now added. Comment closed. </t>
    </r>
  </si>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</sst>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sz val="11"/>
      <color rgb="FF00B0F0"/>
      <name val="Calibri"/>
      <family val="2"/>
      <scheme val="minor"/>
    </font>
  </fonts>
  <fills count="12">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theme="2"/>
        <bgColor indexed="64"/>
      </patternFill>
    </fill>
    <fill>
      <patternFill patternType="solid">
        <fgColor theme="0"/>
        <bgColor indexed="64"/>
      </patternFill>
    </fill>
    <fill>
      <patternFill patternType="solid">
        <fgColor rgb="FFFFFFFF"/>
        <bgColor indexed="64"/>
      </patternFill>
    </fill>
  </fills>
  <borders count="5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2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9" borderId="51" xfId="0" applyFont="1" applyFill="1" applyBorder="1" applyAlignment="1">
      <alignment vertical="center"/>
    </xf>
    <xf numFmtId="0" fontId="1" fillId="0" borderId="52" xfId="0" applyFont="1" applyBorder="1" applyAlignment="1">
      <alignment vertical="center"/>
    </xf>
    <xf numFmtId="0" fontId="0" fillId="0" borderId="52" xfId="0" applyBorder="1" applyAlignment="1">
      <alignment vertical="center"/>
    </xf>
    <xf numFmtId="0" fontId="0" fillId="0" borderId="53" xfId="0" applyBorder="1" applyAlignment="1">
      <alignment vertical="center"/>
    </xf>
    <xf numFmtId="0" fontId="0" fillId="0" borderId="0" xfId="0" applyAlignment="1">
      <alignment vertical="center"/>
    </xf>
    <xf numFmtId="0" fontId="0" fillId="0" borderId="52" xfId="0" applyBorder="1"/>
    <xf numFmtId="0" fontId="0" fillId="0" borderId="53" xfId="0" applyBorder="1" applyAlignment="1">
      <alignment wrapText="1"/>
    </xf>
    <xf numFmtId="0" fontId="0" fillId="10" borderId="54" xfId="0" applyFill="1" applyBorder="1"/>
    <xf numFmtId="0" fontId="0" fillId="10" borderId="52" xfId="0" applyFill="1" applyBorder="1"/>
    <xf numFmtId="0" fontId="0" fillId="10" borderId="53" xfId="0" applyFill="1" applyBorder="1" applyAlignment="1">
      <alignment wrapText="1"/>
    </xf>
    <xf numFmtId="0" fontId="0" fillId="0" borderId="51" xfId="0" applyBorder="1" applyAlignment="1">
      <alignment horizontal="left" vertical="center" wrapText="1"/>
    </xf>
    <xf numFmtId="0" fontId="0" fillId="0" borderId="51" xfId="0" applyBorder="1" applyAlignment="1">
      <alignment vertical="center"/>
    </xf>
    <xf numFmtId="0" fontId="12" fillId="0" borderId="19" xfId="0" applyFont="1" applyBorder="1" applyAlignment="1" applyProtection="1">
      <alignment horizontal="center" vertical="center" wrapText="1"/>
      <protection locked="0"/>
    </xf>
    <xf numFmtId="0" fontId="12" fillId="11" borderId="19" xfId="1" applyFont="1" applyFill="1" applyBorder="1" applyAlignment="1" applyProtection="1">
      <alignment horizontal="left" vertical="center" wrapText="1"/>
      <protection locked="0"/>
    </xf>
    <xf numFmtId="0" fontId="12" fillId="11" borderId="20" xfId="0" applyFont="1" applyFill="1" applyBorder="1" applyAlignment="1" applyProtection="1">
      <alignment vertical="center" wrapText="1"/>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14" fontId="8" fillId="0" borderId="10" xfId="0" applyNumberFormat="1" applyFont="1" applyBorder="1" applyAlignment="1" applyProtection="1">
      <alignment horizontal="left" vertical="center" wrapText="1"/>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D0868-CABA-4EED-9EFA-6FC9FE068606}">
  <dimension ref="B1:B72"/>
  <sheetViews>
    <sheetView topLeftCell="A47" zoomScale="90" zoomScaleNormal="90" workbookViewId="0">
      <selection activeCell="B72" sqref="B72"/>
    </sheetView>
  </sheetViews>
  <sheetFormatPr defaultRowHeight="15"/>
  <cols>
    <col min="1" max="1" width="3" customWidth="1"/>
    <col min="2" max="2" width="165.5703125" customWidth="1"/>
  </cols>
  <sheetData>
    <row r="1" spans="2:2" ht="15.75" thickBot="1">
      <c r="B1" s="56" t="s">
        <v>0</v>
      </c>
    </row>
    <row r="2" spans="2:2">
      <c r="B2" s="57" t="s">
        <v>1</v>
      </c>
    </row>
    <row r="3" spans="2:2">
      <c r="B3" s="57"/>
    </row>
    <row r="4" spans="2:2">
      <c r="B4" s="58" t="s">
        <v>2</v>
      </c>
    </row>
    <row r="5" spans="2:2">
      <c r="B5" s="58" t="s">
        <v>3</v>
      </c>
    </row>
    <row r="6" spans="2:2">
      <c r="B6" s="58" t="s">
        <v>4</v>
      </c>
    </row>
    <row r="7" spans="2:2" ht="15.75" thickBot="1">
      <c r="B7" s="59" t="s">
        <v>5</v>
      </c>
    </row>
    <row r="8" spans="2:2" ht="15.75" thickBot="1"/>
    <row r="9" spans="2:2" s="60" customFormat="1" ht="15.75" thickBot="1">
      <c r="B9" s="56" t="s">
        <v>6</v>
      </c>
    </row>
    <row r="10" spans="2:2" s="60" customFormat="1">
      <c r="B10" s="57"/>
    </row>
    <row r="11" spans="2:2">
      <c r="B11" s="61" t="s">
        <v>7</v>
      </c>
    </row>
    <row r="12" spans="2:2">
      <c r="B12" s="61"/>
    </row>
    <row r="13" spans="2:2">
      <c r="B13" s="61" t="s">
        <v>8</v>
      </c>
    </row>
    <row r="14" spans="2:2">
      <c r="B14" s="61"/>
    </row>
    <row r="15" spans="2:2" ht="230.45" customHeight="1" thickBot="1">
      <c r="B15" s="62" t="s">
        <v>9</v>
      </c>
    </row>
    <row r="16" spans="2:2" ht="15.75" thickBot="1"/>
    <row r="17" spans="2:2" ht="15.75" thickBot="1">
      <c r="B17" s="56" t="s">
        <v>10</v>
      </c>
    </row>
    <row r="18" spans="2:2">
      <c r="B18" s="63" t="s">
        <v>7</v>
      </c>
    </row>
    <row r="19" spans="2:2">
      <c r="B19" s="64"/>
    </row>
    <row r="20" spans="2:2">
      <c r="B20" s="64" t="s">
        <v>8</v>
      </c>
    </row>
    <row r="21" spans="2:2">
      <c r="B21" s="64"/>
    </row>
    <row r="22" spans="2:2" ht="247.15" customHeight="1" thickBot="1">
      <c r="B22" s="65" t="s">
        <v>11</v>
      </c>
    </row>
    <row r="23" spans="2:2" ht="15.75" thickBot="1"/>
    <row r="24" spans="2:2" ht="15.75" thickBot="1">
      <c r="B24" s="56" t="s">
        <v>12</v>
      </c>
    </row>
    <row r="25" spans="2:2">
      <c r="B25" s="63" t="s">
        <v>13</v>
      </c>
    </row>
    <row r="26" spans="2:2">
      <c r="B26" s="64"/>
    </row>
    <row r="27" spans="2:2">
      <c r="B27" s="64" t="s">
        <v>8</v>
      </c>
    </row>
    <row r="28" spans="2:2">
      <c r="B28" s="64"/>
    </row>
    <row r="29" spans="2:2" ht="240.6" customHeight="1" thickBot="1">
      <c r="B29" s="65" t="s">
        <v>14</v>
      </c>
    </row>
    <row r="30" spans="2:2" ht="15.75" thickBot="1"/>
    <row r="31" spans="2:2" ht="15.75" thickBot="1">
      <c r="B31" s="56" t="s">
        <v>15</v>
      </c>
    </row>
    <row r="32" spans="2:2" s="60" customFormat="1" ht="29.25" customHeight="1">
      <c r="B32" s="63" t="s">
        <v>13</v>
      </c>
    </row>
    <row r="33" spans="2:2" ht="30" customHeight="1">
      <c r="B33" s="64"/>
    </row>
    <row r="34" spans="2:2">
      <c r="B34" s="64" t="s">
        <v>8</v>
      </c>
    </row>
    <row r="35" spans="2:2">
      <c r="B35" s="64"/>
    </row>
    <row r="36" spans="2:2" ht="248.45" customHeight="1" thickBot="1">
      <c r="B36" s="65" t="s">
        <v>14</v>
      </c>
    </row>
    <row r="37" spans="2:2" ht="15.75" thickBot="1"/>
    <row r="38" spans="2:2" ht="15.75" thickBot="1">
      <c r="B38" s="56" t="s">
        <v>16</v>
      </c>
    </row>
    <row r="39" spans="2:2" ht="181.15" customHeight="1" thickBot="1">
      <c r="B39" s="66" t="s">
        <v>17</v>
      </c>
    </row>
    <row r="40" spans="2:2" ht="15.75" thickBot="1"/>
    <row r="41" spans="2:2" ht="15.75" thickBot="1">
      <c r="B41" s="56" t="s">
        <v>18</v>
      </c>
    </row>
    <row r="42" spans="2:2" ht="15.75" thickBot="1">
      <c r="B42" s="67" t="s">
        <v>19</v>
      </c>
    </row>
    <row r="65" spans="2:2">
      <c r="B65" t="s">
        <v>20</v>
      </c>
    </row>
    <row r="66" spans="2:2">
      <c r="B66" t="s">
        <v>21</v>
      </c>
    </row>
    <row r="67" spans="2:2">
      <c r="B67" t="s">
        <v>22</v>
      </c>
    </row>
    <row r="68" spans="2:2">
      <c r="B68" t="s">
        <v>23</v>
      </c>
    </row>
    <row r="70" spans="2:2">
      <c r="B70" t="s">
        <v>24</v>
      </c>
    </row>
    <row r="71" spans="2:2">
      <c r="B71" t="s">
        <v>25</v>
      </c>
    </row>
    <row r="72" spans="2:2">
      <c r="B72" t="s">
        <v>26</v>
      </c>
    </row>
  </sheetData>
  <sheetProtection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29" activePane="bottomRight" state="frozen"/>
      <selection pane="bottomRight" activeCell="J29" sqref="J29"/>
      <selection pane="bottomLeft" activeCell="A8" sqref="A8"/>
      <selection pane="topRight" activeCell="B1" sqref="B1"/>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01"/>
      <c r="C1" s="101"/>
      <c r="D1" s="2"/>
    </row>
    <row r="2" spans="2:54" s="4" customFormat="1" ht="21" customHeight="1" thickBot="1">
      <c r="B2" s="102" t="s">
        <v>27</v>
      </c>
      <c r="C2" s="103"/>
      <c r="D2" s="103"/>
      <c r="E2" s="103"/>
      <c r="F2" s="103"/>
      <c r="G2" s="103"/>
      <c r="H2" s="103"/>
      <c r="I2" s="103"/>
      <c r="J2" s="104"/>
    </row>
    <row r="3" spans="2:54" s="5" customFormat="1" ht="20.25" customHeight="1" thickBot="1">
      <c r="B3" s="105" t="s">
        <v>28</v>
      </c>
      <c r="C3" s="106"/>
      <c r="D3" s="106"/>
      <c r="E3" s="106"/>
      <c r="F3" s="107"/>
      <c r="G3" s="108" t="s">
        <v>29</v>
      </c>
      <c r="H3" s="107"/>
      <c r="I3" s="108" t="s">
        <v>30</v>
      </c>
      <c r="J3" s="109"/>
    </row>
    <row r="4" spans="2:54" ht="39.75" customHeight="1" thickBot="1">
      <c r="B4" s="88" t="s">
        <v>31</v>
      </c>
      <c r="C4" s="89"/>
      <c r="D4" s="89"/>
      <c r="E4" s="89"/>
      <c r="F4" s="90"/>
      <c r="G4" s="91" t="s">
        <v>32</v>
      </c>
      <c r="H4" s="92"/>
      <c r="I4" s="93">
        <v>44663</v>
      </c>
      <c r="J4" s="94"/>
    </row>
    <row r="5" spans="2:54" ht="20.25" customHeight="1" thickBot="1">
      <c r="B5" s="95" t="s">
        <v>33</v>
      </c>
      <c r="C5" s="96"/>
      <c r="D5" s="96"/>
      <c r="E5" s="96"/>
      <c r="F5" s="96"/>
      <c r="G5" s="96"/>
      <c r="H5" s="96"/>
      <c r="I5" s="96"/>
      <c r="J5" s="97"/>
    </row>
    <row r="6" spans="2:54" ht="42" customHeight="1" thickBot="1">
      <c r="B6" s="98"/>
      <c r="C6" s="99"/>
      <c r="D6" s="99"/>
      <c r="E6" s="99"/>
      <c r="F6" s="99"/>
      <c r="G6" s="99"/>
      <c r="H6" s="99"/>
      <c r="I6" s="99"/>
      <c r="J6" s="100"/>
    </row>
    <row r="7" spans="2:54" s="5" customFormat="1" ht="35.25" customHeight="1" thickBot="1">
      <c r="B7" s="6" t="s">
        <v>34</v>
      </c>
      <c r="C7" s="7" t="s">
        <v>35</v>
      </c>
      <c r="D7" s="43" t="s">
        <v>36</v>
      </c>
      <c r="E7" s="8" t="s">
        <v>37</v>
      </c>
      <c r="F7" s="8" t="s">
        <v>38</v>
      </c>
      <c r="G7" s="9" t="s">
        <v>39</v>
      </c>
      <c r="H7" s="9" t="s">
        <v>40</v>
      </c>
      <c r="I7" s="8" t="s">
        <v>41</v>
      </c>
      <c r="J7" s="10" t="s">
        <v>42</v>
      </c>
    </row>
    <row r="8" spans="2:54" ht="26.25" customHeight="1">
      <c r="B8" s="110" t="s">
        <v>43</v>
      </c>
      <c r="C8" s="111"/>
      <c r="D8" s="111"/>
      <c r="E8" s="111"/>
      <c r="F8" s="111"/>
      <c r="G8" s="111"/>
      <c r="H8" s="111"/>
      <c r="I8" s="111"/>
      <c r="J8" s="112"/>
    </row>
    <row r="9" spans="2:54" ht="15.75" customHeight="1">
      <c r="B9" s="11">
        <v>1</v>
      </c>
      <c r="C9" s="28" t="s">
        <v>44</v>
      </c>
      <c r="D9" s="28"/>
      <c r="E9" s="12" t="s">
        <v>20</v>
      </c>
      <c r="F9" s="13"/>
      <c r="G9" s="14"/>
      <c r="H9" s="14"/>
      <c r="I9" s="13"/>
      <c r="J9" s="15"/>
    </row>
    <row r="10" spans="2:54" ht="15.75" customHeight="1">
      <c r="B10" s="11">
        <v>2</v>
      </c>
      <c r="C10" s="28" t="s">
        <v>45</v>
      </c>
      <c r="D10" s="28"/>
      <c r="E10" s="12" t="s">
        <v>20</v>
      </c>
      <c r="F10" s="13"/>
      <c r="G10" s="14"/>
      <c r="H10" s="14"/>
      <c r="I10" s="13"/>
      <c r="J10" s="15"/>
    </row>
    <row r="11" spans="2:54" ht="34.5" customHeight="1">
      <c r="B11" s="11">
        <v>3</v>
      </c>
      <c r="C11" s="28" t="s">
        <v>46</v>
      </c>
      <c r="D11" s="28"/>
      <c r="E11" s="12" t="s">
        <v>20</v>
      </c>
      <c r="F11" s="13"/>
      <c r="G11" s="14"/>
      <c r="H11" s="14"/>
      <c r="I11" s="13"/>
      <c r="J11" s="15"/>
    </row>
    <row r="12" spans="2:54" ht="45" customHeight="1" thickBot="1">
      <c r="B12" s="11">
        <v>4</v>
      </c>
      <c r="C12" s="28" t="s">
        <v>47</v>
      </c>
      <c r="D12" s="28"/>
      <c r="E12" s="12" t="s">
        <v>20</v>
      </c>
      <c r="F12" s="13"/>
      <c r="G12" s="14"/>
      <c r="H12" s="14"/>
      <c r="I12" s="13"/>
      <c r="J12" s="15"/>
    </row>
    <row r="13" spans="2:54" ht="26.25" customHeight="1">
      <c r="B13" s="110" t="s">
        <v>48</v>
      </c>
      <c r="C13" s="111"/>
      <c r="D13" s="111"/>
      <c r="E13" s="111"/>
      <c r="F13" s="111"/>
      <c r="G13" s="111"/>
      <c r="H13" s="111"/>
      <c r="I13" s="111"/>
      <c r="J13" s="112"/>
    </row>
    <row r="14" spans="2:54" ht="31.5">
      <c r="B14" s="11">
        <v>1</v>
      </c>
      <c r="C14" s="28" t="s">
        <v>49</v>
      </c>
      <c r="D14" s="28"/>
      <c r="E14" s="12" t="s">
        <v>20</v>
      </c>
      <c r="F14" s="13"/>
      <c r="G14" s="14"/>
      <c r="H14" s="14"/>
      <c r="I14" s="13"/>
      <c r="J14" s="15"/>
    </row>
    <row r="15" spans="2:54" ht="31.5">
      <c r="B15" s="11">
        <v>2</v>
      </c>
      <c r="C15" s="28" t="s">
        <v>50</v>
      </c>
      <c r="D15" s="28"/>
      <c r="E15" s="12" t="s">
        <v>20</v>
      </c>
      <c r="F15" s="13"/>
      <c r="G15" s="14"/>
      <c r="H15" s="14"/>
      <c r="I15" s="13"/>
      <c r="J15" s="15"/>
    </row>
    <row r="16" spans="2:54" ht="105">
      <c r="B16" s="11">
        <v>3</v>
      </c>
      <c r="C16" s="28" t="s">
        <v>51</v>
      </c>
      <c r="D16" s="28"/>
      <c r="E16" s="12" t="s">
        <v>21</v>
      </c>
      <c r="F16" s="13" t="s">
        <v>52</v>
      </c>
      <c r="G16" s="14" t="s">
        <v>24</v>
      </c>
      <c r="H16" s="13" t="s">
        <v>53</v>
      </c>
      <c r="I16" s="13" t="s">
        <v>54</v>
      </c>
      <c r="J16" s="70" t="s">
        <v>55</v>
      </c>
      <c r="BB16" s="16"/>
    </row>
    <row r="17" spans="2:54" ht="16.5" thickBot="1">
      <c r="B17" s="11">
        <v>4</v>
      </c>
      <c r="C17" s="28" t="s">
        <v>56</v>
      </c>
      <c r="D17" s="28"/>
      <c r="E17" s="12" t="s">
        <v>20</v>
      </c>
      <c r="F17" s="13"/>
      <c r="G17" s="14"/>
      <c r="H17" s="14"/>
      <c r="I17" s="13"/>
      <c r="J17" s="15"/>
      <c r="BB17" s="16"/>
    </row>
    <row r="18" spans="2:54" ht="26.25" customHeight="1">
      <c r="B18" s="110" t="s">
        <v>57</v>
      </c>
      <c r="C18" s="111"/>
      <c r="D18" s="111"/>
      <c r="E18" s="111"/>
      <c r="F18" s="111"/>
      <c r="G18" s="111"/>
      <c r="H18" s="111"/>
      <c r="I18" s="111"/>
      <c r="J18" s="112"/>
    </row>
    <row r="19" spans="2:54" ht="237.75" customHeight="1">
      <c r="B19" s="11">
        <v>5</v>
      </c>
      <c r="C19" s="28" t="s">
        <v>58</v>
      </c>
      <c r="D19" s="28"/>
      <c r="E19" s="12" t="s">
        <v>21</v>
      </c>
      <c r="F19" s="13" t="s">
        <v>59</v>
      </c>
      <c r="G19" s="14" t="s">
        <v>26</v>
      </c>
      <c r="H19" s="13" t="s">
        <v>60</v>
      </c>
      <c r="I19" s="13" t="s">
        <v>54</v>
      </c>
      <c r="J19" s="70" t="s">
        <v>55</v>
      </c>
      <c r="BB19" s="16"/>
    </row>
    <row r="20" spans="2:54" ht="15.75">
      <c r="B20" s="11">
        <v>6</v>
      </c>
      <c r="C20" s="28" t="s">
        <v>61</v>
      </c>
      <c r="D20" s="28"/>
      <c r="E20" s="12" t="s">
        <v>20</v>
      </c>
      <c r="F20" s="13"/>
      <c r="G20" s="14"/>
      <c r="H20" s="13"/>
      <c r="I20" s="13"/>
      <c r="J20" s="15"/>
      <c r="BB20" s="16"/>
    </row>
    <row r="21" spans="2:54" ht="60">
      <c r="B21" s="11">
        <v>7</v>
      </c>
      <c r="C21" s="28" t="s">
        <v>62</v>
      </c>
      <c r="D21" s="28"/>
      <c r="E21" s="12" t="s">
        <v>21</v>
      </c>
      <c r="F21" s="13" t="s">
        <v>63</v>
      </c>
      <c r="G21" s="14" t="s">
        <v>25</v>
      </c>
      <c r="H21" s="13" t="s">
        <v>64</v>
      </c>
      <c r="I21" s="13" t="s">
        <v>54</v>
      </c>
      <c r="J21" s="70" t="s">
        <v>55</v>
      </c>
      <c r="BB21" s="16"/>
    </row>
    <row r="22" spans="2:54" ht="15.75">
      <c r="B22" s="11">
        <v>8</v>
      </c>
      <c r="C22" s="28" t="s">
        <v>65</v>
      </c>
      <c r="D22" s="28"/>
      <c r="E22" s="12" t="s">
        <v>20</v>
      </c>
      <c r="F22" s="13"/>
      <c r="G22" s="14"/>
      <c r="H22" s="13"/>
      <c r="I22" s="13"/>
      <c r="J22" s="15"/>
      <c r="BB22" s="16"/>
    </row>
    <row r="23" spans="2:54" ht="26.25" customHeight="1">
      <c r="B23" s="110" t="s">
        <v>66</v>
      </c>
      <c r="C23" s="111"/>
      <c r="D23" s="111"/>
      <c r="E23" s="111"/>
      <c r="F23" s="111"/>
      <c r="G23" s="111"/>
      <c r="H23" s="111"/>
      <c r="I23" s="111"/>
      <c r="J23" s="112"/>
    </row>
    <row r="24" spans="2:54" ht="165">
      <c r="B24" s="11">
        <v>9</v>
      </c>
      <c r="C24" s="28" t="s">
        <v>67</v>
      </c>
      <c r="D24" s="28"/>
      <c r="E24" s="12" t="s">
        <v>21</v>
      </c>
      <c r="F24" s="13" t="s">
        <v>68</v>
      </c>
      <c r="G24" s="14" t="s">
        <v>25</v>
      </c>
      <c r="H24" s="14" t="s">
        <v>69</v>
      </c>
      <c r="I24" s="13" t="s">
        <v>54</v>
      </c>
      <c r="J24" s="70" t="s">
        <v>55</v>
      </c>
      <c r="BB24" s="16"/>
    </row>
    <row r="25" spans="2:54" ht="75">
      <c r="B25" s="11">
        <v>10</v>
      </c>
      <c r="C25" s="28" t="s">
        <v>70</v>
      </c>
      <c r="D25" s="28"/>
      <c r="E25" s="12" t="s">
        <v>20</v>
      </c>
      <c r="F25" s="13" t="s">
        <v>71</v>
      </c>
      <c r="G25" s="14"/>
      <c r="H25" s="14"/>
      <c r="I25" s="13"/>
      <c r="J25" s="15"/>
      <c r="BB25" s="16"/>
    </row>
    <row r="26" spans="2:54" ht="64.5" customHeight="1" thickBot="1">
      <c r="B26" s="11">
        <v>11</v>
      </c>
      <c r="C26" s="28" t="s">
        <v>72</v>
      </c>
      <c r="D26" s="28"/>
      <c r="E26" s="12" t="s">
        <v>20</v>
      </c>
      <c r="F26" s="13"/>
      <c r="G26" s="14"/>
      <c r="H26" s="14"/>
      <c r="I26" s="13"/>
      <c r="J26" s="15"/>
      <c r="BB26" s="16"/>
    </row>
    <row r="27" spans="2:54" ht="26.25" customHeight="1">
      <c r="B27" s="110" t="s">
        <v>73</v>
      </c>
      <c r="C27" s="111"/>
      <c r="D27" s="111"/>
      <c r="E27" s="111"/>
      <c r="F27" s="111"/>
      <c r="G27" s="111"/>
      <c r="H27" s="111"/>
      <c r="I27" s="111"/>
      <c r="J27" s="112"/>
    </row>
    <row r="28" spans="2:54" ht="100.5" customHeight="1">
      <c r="B28" s="11">
        <v>12</v>
      </c>
      <c r="C28" s="28" t="s">
        <v>74</v>
      </c>
      <c r="D28" s="28"/>
      <c r="E28" s="12" t="s">
        <v>21</v>
      </c>
      <c r="F28" s="13" t="s">
        <v>75</v>
      </c>
      <c r="G28" s="14" t="s">
        <v>25</v>
      </c>
      <c r="H28" s="14" t="s">
        <v>76</v>
      </c>
      <c r="I28" s="13" t="s">
        <v>54</v>
      </c>
      <c r="J28" s="15"/>
      <c r="BB28" s="16"/>
    </row>
    <row r="29" spans="2:54" ht="30">
      <c r="B29" s="11">
        <v>13</v>
      </c>
      <c r="C29" s="28" t="s">
        <v>77</v>
      </c>
      <c r="D29" s="28"/>
      <c r="E29" s="12" t="s">
        <v>21</v>
      </c>
      <c r="F29" s="13"/>
      <c r="G29" s="14" t="s">
        <v>26</v>
      </c>
      <c r="H29" s="14" t="s">
        <v>78</v>
      </c>
      <c r="I29" s="13" t="s">
        <v>54</v>
      </c>
      <c r="J29" s="70"/>
      <c r="BB29" s="16"/>
    </row>
    <row r="30" spans="2:54" ht="33.75" customHeight="1" thickBot="1">
      <c r="B30" s="11">
        <v>14</v>
      </c>
      <c r="C30" s="28" t="s">
        <v>79</v>
      </c>
      <c r="D30" s="28"/>
      <c r="E30" s="12" t="s">
        <v>20</v>
      </c>
      <c r="F30" s="13"/>
      <c r="G30" s="14"/>
      <c r="H30" s="14"/>
      <c r="I30" s="13"/>
      <c r="J30" s="15"/>
      <c r="BB30" s="16"/>
    </row>
    <row r="31" spans="2:54" ht="26.25" customHeight="1">
      <c r="B31" s="110" t="s">
        <v>80</v>
      </c>
      <c r="C31" s="111"/>
      <c r="D31" s="111"/>
      <c r="E31" s="111"/>
      <c r="F31" s="111"/>
      <c r="G31" s="111"/>
      <c r="H31" s="111"/>
      <c r="I31" s="111"/>
      <c r="J31" s="112"/>
    </row>
    <row r="32" spans="2:54" ht="48.75" customHeight="1">
      <c r="B32" s="11">
        <v>15</v>
      </c>
      <c r="C32" s="28" t="s">
        <v>81</v>
      </c>
      <c r="D32" s="28"/>
      <c r="E32" s="12" t="s">
        <v>20</v>
      </c>
      <c r="F32" s="13"/>
      <c r="G32" s="14"/>
      <c r="H32" s="14"/>
      <c r="I32" s="13"/>
      <c r="J32" s="15"/>
      <c r="BB32" s="16"/>
    </row>
    <row r="33" spans="2:54" ht="120">
      <c r="B33" s="11">
        <v>16</v>
      </c>
      <c r="C33" s="28" t="s">
        <v>82</v>
      </c>
      <c r="D33" s="28"/>
      <c r="E33" s="12" t="s">
        <v>21</v>
      </c>
      <c r="F33" s="13" t="s">
        <v>83</v>
      </c>
      <c r="G33" s="14" t="s">
        <v>24</v>
      </c>
      <c r="H33" s="13" t="s">
        <v>84</v>
      </c>
      <c r="I33" s="13" t="s">
        <v>54</v>
      </c>
      <c r="J33" s="15" t="s">
        <v>85</v>
      </c>
      <c r="BB33" s="16"/>
    </row>
    <row r="34" spans="2:54" ht="46.5" customHeight="1">
      <c r="B34" s="11">
        <v>17</v>
      </c>
      <c r="C34" s="28" t="s">
        <v>86</v>
      </c>
      <c r="D34" s="28"/>
      <c r="E34" s="12" t="s">
        <v>20</v>
      </c>
      <c r="F34" s="13"/>
      <c r="G34" s="14"/>
      <c r="H34" s="14"/>
      <c r="I34" s="13"/>
      <c r="J34" s="15"/>
      <c r="BB34" s="16"/>
    </row>
    <row r="35" spans="2:54" ht="52.5" customHeight="1">
      <c r="B35" s="11">
        <v>18</v>
      </c>
      <c r="C35" s="28" t="s">
        <v>87</v>
      </c>
      <c r="D35" s="28"/>
      <c r="E35" s="12" t="s">
        <v>20</v>
      </c>
      <c r="F35" s="13" t="s">
        <v>88</v>
      </c>
      <c r="G35" s="14"/>
      <c r="H35" s="14"/>
      <c r="I35" s="13"/>
      <c r="J35" s="15"/>
      <c r="BB35" s="16"/>
    </row>
    <row r="36" spans="2:54" ht="52.5" customHeight="1">
      <c r="B36" s="11">
        <v>19</v>
      </c>
      <c r="C36" s="28" t="s">
        <v>89</v>
      </c>
      <c r="D36" s="28"/>
      <c r="E36" s="12" t="s">
        <v>90</v>
      </c>
      <c r="F36" s="13"/>
      <c r="G36" s="14"/>
      <c r="H36" s="14"/>
      <c r="I36" s="13"/>
      <c r="J36" s="15"/>
      <c r="BB36" s="16"/>
    </row>
    <row r="37" spans="2:54" ht="52.5" customHeight="1" thickBot="1">
      <c r="B37" s="11">
        <v>20</v>
      </c>
      <c r="C37" s="28" t="s">
        <v>91</v>
      </c>
      <c r="D37" s="28"/>
      <c r="E37" s="12" t="s">
        <v>90</v>
      </c>
      <c r="F37" s="13"/>
      <c r="G37" s="14"/>
      <c r="H37" s="14"/>
      <c r="I37" s="13"/>
      <c r="J37" s="15"/>
      <c r="BB37" s="16"/>
    </row>
    <row r="38" spans="2:54" ht="26.25" customHeight="1">
      <c r="B38" s="110" t="s">
        <v>92</v>
      </c>
      <c r="C38" s="111"/>
      <c r="D38" s="111"/>
      <c r="E38" s="111"/>
      <c r="F38" s="111"/>
      <c r="G38" s="111"/>
      <c r="H38" s="111"/>
      <c r="I38" s="111"/>
      <c r="J38" s="112"/>
    </row>
    <row r="39" spans="2:54" ht="47.25">
      <c r="B39" s="11">
        <v>21</v>
      </c>
      <c r="C39" s="28" t="s">
        <v>93</v>
      </c>
      <c r="D39" s="28"/>
      <c r="E39" s="12" t="s">
        <v>90</v>
      </c>
      <c r="F39" s="13"/>
      <c r="G39" s="14"/>
      <c r="H39" s="14"/>
      <c r="I39" s="13"/>
      <c r="J39" s="15"/>
    </row>
    <row r="40" spans="2:54" ht="31.5">
      <c r="B40" s="11">
        <v>22</v>
      </c>
      <c r="C40" s="28" t="s">
        <v>94</v>
      </c>
      <c r="D40" s="28"/>
      <c r="E40" s="12" t="s">
        <v>20</v>
      </c>
      <c r="F40" s="13"/>
      <c r="G40" s="14"/>
      <c r="H40" s="14"/>
      <c r="I40" s="13"/>
      <c r="J40" s="15"/>
    </row>
    <row r="41" spans="2:54" ht="45">
      <c r="B41" s="11">
        <v>23</v>
      </c>
      <c r="C41" s="28" t="s">
        <v>95</v>
      </c>
      <c r="D41" s="28"/>
      <c r="E41" s="12" t="s">
        <v>21</v>
      </c>
      <c r="F41" s="13" t="s">
        <v>96</v>
      </c>
      <c r="G41" s="14" t="s">
        <v>24</v>
      </c>
      <c r="H41" s="14" t="s">
        <v>97</v>
      </c>
      <c r="I41" s="13" t="s">
        <v>54</v>
      </c>
      <c r="J41" s="70" t="s">
        <v>55</v>
      </c>
    </row>
    <row r="42" spans="2:54" ht="31.5">
      <c r="B42" s="11">
        <v>24</v>
      </c>
      <c r="C42" s="28" t="s">
        <v>98</v>
      </c>
      <c r="D42" s="28"/>
      <c r="E42" s="12" t="s">
        <v>20</v>
      </c>
      <c r="F42" s="13"/>
      <c r="G42" s="14"/>
      <c r="H42" s="14"/>
      <c r="I42" s="13"/>
      <c r="J42" s="15"/>
    </row>
    <row r="43" spans="2:54" ht="15.75">
      <c r="B43" s="11">
        <v>25</v>
      </c>
      <c r="C43" s="28" t="s">
        <v>99</v>
      </c>
      <c r="D43" s="28"/>
      <c r="E43" s="12" t="s">
        <v>90</v>
      </c>
      <c r="F43" s="13"/>
      <c r="G43" s="14"/>
      <c r="H43" s="14"/>
      <c r="I43" s="13"/>
      <c r="J43" s="15"/>
    </row>
    <row r="44" spans="2:54" ht="27.75" customHeight="1" thickBot="1">
      <c r="B44" s="116" t="s">
        <v>100</v>
      </c>
      <c r="C44" s="117"/>
      <c r="D44" s="41"/>
      <c r="E44" s="17">
        <f>(COUNTIF(E15:E43,"Fail"))</f>
        <v>8</v>
      </c>
      <c r="F44" s="18"/>
      <c r="G44" s="19"/>
      <c r="H44" s="20"/>
      <c r="I44" s="21"/>
      <c r="J44" s="27"/>
    </row>
    <row r="45" spans="2:54" ht="27.75" customHeight="1" thickBot="1">
      <c r="B45" s="118" t="s">
        <v>101</v>
      </c>
      <c r="C45" s="119"/>
      <c r="D45" s="42"/>
      <c r="E45" s="22">
        <f>(25-E44)/25</f>
        <v>0.68</v>
      </c>
      <c r="F45" s="23"/>
      <c r="G45" s="24"/>
      <c r="H45" s="25"/>
      <c r="I45" s="26"/>
      <c r="J45" s="27"/>
    </row>
    <row r="46" spans="2:54" ht="115.5" customHeight="1" thickBot="1">
      <c r="B46" s="113" t="s">
        <v>102</v>
      </c>
      <c r="C46" s="114"/>
      <c r="D46" s="114"/>
      <c r="E46" s="114"/>
      <c r="F46" s="114"/>
      <c r="G46" s="114"/>
      <c r="H46" s="114"/>
      <c r="I46" s="114"/>
      <c r="J46" s="115"/>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 H24:H26 H39:H43 H15 H12 H17 H34:H37">
    <cfRule type="expression" dxfId="24" priority="10">
      <formula>E12="Not applicable for this review"</formula>
    </cfRule>
  </conditionalFormatting>
  <conditionalFormatting sqref="E15:E17 E19:E22 E24:E26 E28:E30 E32:E37 E39:E43">
    <cfRule type="expression" dxfId="23" priority="9">
      <formula>E15="Not applicable for this review"</formula>
    </cfRule>
  </conditionalFormatting>
  <conditionalFormatting sqref="H14">
    <cfRule type="expression" dxfId="22" priority="8">
      <formula>E14="Not applicable for this review"</formula>
    </cfRule>
  </conditionalFormatting>
  <conditionalFormatting sqref="E14">
    <cfRule type="expression" dxfId="21" priority="7">
      <formula>E14="Not applicable for this review"</formula>
    </cfRule>
  </conditionalFormatting>
  <conditionalFormatting sqref="E12">
    <cfRule type="expression" dxfId="20" priority="5">
      <formula>E12="Not applicable for this review"</formula>
    </cfRule>
  </conditionalFormatting>
  <conditionalFormatting sqref="H11">
    <cfRule type="expression" dxfId="19" priority="4">
      <formula>E11="Not applicable for this review"</formula>
    </cfRule>
  </conditionalFormatting>
  <conditionalFormatting sqref="E11">
    <cfRule type="expression" dxfId="18" priority="3">
      <formula>E11="Not applicable for this review"</formula>
    </cfRule>
  </conditionalFormatting>
  <conditionalFormatting sqref="H9:H10">
    <cfRule type="expression" dxfId="17" priority="2">
      <formula>E9="Not applicable for this review"</formula>
    </cfRule>
  </conditionalFormatting>
  <conditionalFormatting sqref="E9:E10">
    <cfRule type="expression" dxfId="16" priority="1">
      <formula>E9="Not applicable for this review"</formula>
    </cfRule>
  </conditionalFormatting>
  <dataValidations count="2">
    <dataValidation type="list" allowBlank="1" showInputMessage="1" showErrorMessage="1" sqref="G45:H45" xr:uid="{DDF9C4D5-059F-49BC-A4B4-2646D5943DE9}">
      <formula1>$G$535:$G$536</formula1>
    </dataValidation>
    <dataValidation type="list" allowBlank="1" showInputMessage="1" showErrorMessage="1" sqref="E1:E1048576" xr:uid="{6ECF6331-E48A-490B-A1BA-53CBA8D9D07C}">
      <formula1>#REF!</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0C638D1-0A9B-4162-83FE-ECC30A15FFE0}">
          <x14:formula1>
            <xm:f>'Drop Down List'!$B$70:$B$72</xm:f>
          </x14:formula1>
          <xm:sqref>G39:G43 G14:G17 G32:G37 G28:G30 G19:G22 G24:G26 G9:G12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5" workbookViewId="0">
      <selection activeCell="J16" sqref="J16"/>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8" t="s">
        <v>103</v>
      </c>
      <c r="C2" s="79"/>
      <c r="D2" s="80"/>
    </row>
    <row r="3" spans="2:4" s="31" customFormat="1" ht="24.75" customHeight="1">
      <c r="B3" s="30" t="s">
        <v>104</v>
      </c>
      <c r="C3" s="81" t="s">
        <v>31</v>
      </c>
      <c r="D3" s="82"/>
    </row>
    <row r="4" spans="2:4" s="31" customFormat="1" ht="24.75" customHeight="1">
      <c r="B4" s="30" t="s">
        <v>105</v>
      </c>
      <c r="C4" s="32"/>
      <c r="D4" s="33"/>
    </row>
    <row r="5" spans="2:4" s="31" customFormat="1" ht="25.5" customHeight="1">
      <c r="B5" s="30" t="s">
        <v>106</v>
      </c>
      <c r="C5" s="81"/>
      <c r="D5" s="82"/>
    </row>
    <row r="6" spans="2:4" s="31" customFormat="1" ht="25.5" customHeight="1" thickBot="1">
      <c r="B6" s="34" t="s">
        <v>107</v>
      </c>
      <c r="C6" s="83"/>
      <c r="D6" s="84"/>
    </row>
    <row r="7" spans="2:4" ht="15.75" thickBot="1">
      <c r="B7" s="85" t="s">
        <v>108</v>
      </c>
      <c r="C7" s="86"/>
      <c r="D7" s="87"/>
    </row>
    <row r="8" spans="2:4" s="31" customFormat="1" ht="81" customHeight="1">
      <c r="B8" s="76" t="s">
        <v>109</v>
      </c>
      <c r="C8" s="35" t="s">
        <v>110</v>
      </c>
      <c r="D8" s="40" t="s">
        <v>111</v>
      </c>
    </row>
    <row r="9" spans="2:4" s="31" customFormat="1" ht="23.25" customHeight="1">
      <c r="B9" s="77"/>
      <c r="C9" s="36"/>
      <c r="D9" s="37">
        <v>44662</v>
      </c>
    </row>
    <row r="10" spans="2:4" s="31" customFormat="1" ht="19.5" customHeight="1">
      <c r="B10" s="71"/>
      <c r="C10" s="72"/>
      <c r="D10" s="73"/>
    </row>
    <row r="11" spans="2:4" s="31" customFormat="1" ht="57.75" customHeight="1">
      <c r="B11" s="76" t="s">
        <v>112</v>
      </c>
      <c r="C11" s="35"/>
      <c r="D11" s="40" t="s">
        <v>113</v>
      </c>
    </row>
    <row r="12" spans="2:4" s="31" customFormat="1" ht="23.25" customHeight="1">
      <c r="B12" s="77"/>
      <c r="C12" s="36"/>
      <c r="D12" s="37">
        <v>44663</v>
      </c>
    </row>
    <row r="13" spans="2:4" s="31" customFormat="1" ht="18.75" customHeight="1">
      <c r="B13" s="71"/>
      <c r="C13" s="72"/>
      <c r="D13" s="73"/>
    </row>
    <row r="14" spans="2:4" s="31" customFormat="1" ht="67.5" customHeight="1">
      <c r="B14" s="76" t="s">
        <v>114</v>
      </c>
      <c r="C14" s="35" t="s">
        <v>115</v>
      </c>
      <c r="D14" s="40" t="s">
        <v>111</v>
      </c>
    </row>
    <row r="15" spans="2:4" s="31" customFormat="1" ht="23.25" customHeight="1">
      <c r="B15" s="77"/>
      <c r="C15" s="36"/>
      <c r="D15" s="37">
        <v>44672</v>
      </c>
    </row>
    <row r="16" spans="2:4" s="31" customFormat="1" ht="64.5" customHeight="1">
      <c r="B16" s="71"/>
      <c r="C16" s="72"/>
      <c r="D16" s="73"/>
    </row>
    <row r="17" spans="2:4" s="31" customFormat="1" ht="45.75" customHeight="1">
      <c r="B17" s="76" t="s">
        <v>116</v>
      </c>
      <c r="C17" s="35" t="s">
        <v>117</v>
      </c>
      <c r="D17" s="40" t="s">
        <v>118</v>
      </c>
    </row>
    <row r="18" spans="2:4" s="31" customFormat="1" ht="23.25" customHeight="1">
      <c r="B18" s="77"/>
      <c r="C18" s="36" t="s">
        <v>119</v>
      </c>
      <c r="D18" s="37">
        <v>44676</v>
      </c>
    </row>
    <row r="19" spans="2:4" s="31" customFormat="1" ht="18.75" customHeight="1">
      <c r="B19" s="71"/>
      <c r="C19" s="72"/>
      <c r="D19" s="73"/>
    </row>
    <row r="20" spans="2:4" s="31" customFormat="1" ht="23.25" customHeight="1">
      <c r="B20" s="74" t="s">
        <v>120</v>
      </c>
      <c r="C20" s="35" t="s">
        <v>121</v>
      </c>
      <c r="D20" s="38" t="s">
        <v>122</v>
      </c>
    </row>
    <row r="21" spans="2:4" s="31" customFormat="1" ht="23.25" customHeight="1">
      <c r="B21" s="75"/>
      <c r="C21" s="36" t="s">
        <v>119</v>
      </c>
      <c r="D21" s="39">
        <v>44680</v>
      </c>
    </row>
    <row r="22" spans="2:4" s="31" customFormat="1" ht="23.25" customHeight="1">
      <c r="B22" s="71"/>
      <c r="C22" s="72"/>
      <c r="D22" s="7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9" activePane="bottomRight" state="frozen"/>
      <selection pane="bottomRight" activeCell="E34" sqref="E34"/>
      <selection pane="bottomLeft" activeCell="D9" sqref="D9"/>
      <selection pane="topRight" activeCell="D9" sqref="D9"/>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01"/>
      <c r="C1" s="101"/>
      <c r="D1" s="2"/>
    </row>
    <row r="2" spans="2:54" s="4" customFormat="1" ht="21" customHeight="1" thickBot="1">
      <c r="B2" s="102" t="s">
        <v>123</v>
      </c>
      <c r="C2" s="103"/>
      <c r="D2" s="103"/>
      <c r="E2" s="103"/>
      <c r="F2" s="103"/>
      <c r="G2" s="103"/>
      <c r="H2" s="103"/>
      <c r="I2" s="103"/>
      <c r="J2" s="104"/>
    </row>
    <row r="3" spans="2:54" s="5" customFormat="1" ht="20.25" customHeight="1" thickBot="1">
      <c r="B3" s="105" t="s">
        <v>28</v>
      </c>
      <c r="C3" s="106"/>
      <c r="D3" s="106"/>
      <c r="E3" s="106"/>
      <c r="F3" s="107"/>
      <c r="G3" s="108" t="s">
        <v>29</v>
      </c>
      <c r="H3" s="107"/>
      <c r="I3" s="108" t="s">
        <v>30</v>
      </c>
      <c r="J3" s="109"/>
    </row>
    <row r="4" spans="2:54" ht="39.75" customHeight="1" thickBot="1">
      <c r="B4" s="88" t="s">
        <v>31</v>
      </c>
      <c r="C4" s="89"/>
      <c r="D4" s="89"/>
      <c r="E4" s="89"/>
      <c r="F4" s="90"/>
      <c r="G4" s="91" t="s">
        <v>32</v>
      </c>
      <c r="H4" s="92"/>
      <c r="I4" s="93">
        <v>44663</v>
      </c>
      <c r="J4" s="94"/>
    </row>
    <row r="5" spans="2:54" ht="20.25" customHeight="1" thickBot="1">
      <c r="B5" s="95" t="s">
        <v>33</v>
      </c>
      <c r="C5" s="96"/>
      <c r="D5" s="96"/>
      <c r="E5" s="96"/>
      <c r="F5" s="96"/>
      <c r="G5" s="96"/>
      <c r="H5" s="96"/>
      <c r="I5" s="96"/>
      <c r="J5" s="97"/>
    </row>
    <row r="6" spans="2:54" ht="42" customHeight="1" thickBot="1">
      <c r="B6" s="98"/>
      <c r="C6" s="99"/>
      <c r="D6" s="99"/>
      <c r="E6" s="99"/>
      <c r="F6" s="99"/>
      <c r="G6" s="99"/>
      <c r="H6" s="99"/>
      <c r="I6" s="99"/>
      <c r="J6" s="100"/>
    </row>
    <row r="7" spans="2:54" s="5" customFormat="1" ht="35.25" customHeight="1" thickBot="1">
      <c r="B7" s="6" t="s">
        <v>34</v>
      </c>
      <c r="C7" s="7" t="s">
        <v>35</v>
      </c>
      <c r="D7" s="44" t="s">
        <v>36</v>
      </c>
      <c r="E7" s="8" t="s">
        <v>37</v>
      </c>
      <c r="F7" s="8" t="s">
        <v>38</v>
      </c>
      <c r="G7" s="9" t="s">
        <v>39</v>
      </c>
      <c r="H7" s="9" t="s">
        <v>40</v>
      </c>
      <c r="I7" s="8" t="s">
        <v>41</v>
      </c>
      <c r="J7" s="10" t="s">
        <v>42</v>
      </c>
    </row>
    <row r="8" spans="2:54" ht="26.25" customHeight="1">
      <c r="B8" s="110"/>
      <c r="C8" s="111"/>
      <c r="D8" s="111"/>
      <c r="E8" s="111"/>
      <c r="F8" s="111"/>
      <c r="G8" s="111"/>
      <c r="H8" s="111"/>
      <c r="I8" s="111"/>
      <c r="J8" s="112"/>
    </row>
    <row r="9" spans="2:54" ht="31.5">
      <c r="B9" s="11">
        <v>1</v>
      </c>
      <c r="C9" s="28" t="s">
        <v>124</v>
      </c>
      <c r="D9" s="28"/>
      <c r="E9" s="12" t="s">
        <v>20</v>
      </c>
      <c r="F9" s="13"/>
      <c r="G9" s="14"/>
      <c r="H9" s="14"/>
      <c r="I9" s="13"/>
      <c r="J9" s="15"/>
    </row>
    <row r="10" spans="2:54" ht="15.75">
      <c r="B10" s="11">
        <v>2</v>
      </c>
      <c r="C10" s="28" t="s">
        <v>125</v>
      </c>
      <c r="D10" s="28"/>
      <c r="E10" s="12" t="s">
        <v>20</v>
      </c>
      <c r="F10" s="13"/>
      <c r="G10" s="14"/>
      <c r="H10" s="14"/>
      <c r="I10" s="13"/>
      <c r="J10" s="15"/>
      <c r="BB10" s="16"/>
    </row>
    <row r="11" spans="2:54" ht="15.75">
      <c r="B11" s="11">
        <v>3</v>
      </c>
      <c r="C11" s="28" t="s">
        <v>126</v>
      </c>
      <c r="D11" s="28"/>
      <c r="E11" s="12" t="s">
        <v>20</v>
      </c>
      <c r="F11" s="13"/>
      <c r="G11" s="14"/>
      <c r="H11" s="14"/>
      <c r="I11" s="13"/>
      <c r="J11" s="15"/>
      <c r="BB11" s="16"/>
    </row>
    <row r="12" spans="2:54" ht="31.5">
      <c r="B12" s="11">
        <v>4</v>
      </c>
      <c r="C12" s="28" t="s">
        <v>127</v>
      </c>
      <c r="D12" s="28"/>
      <c r="E12" s="12" t="s">
        <v>20</v>
      </c>
      <c r="F12" s="13"/>
      <c r="G12" s="14"/>
      <c r="H12" s="14"/>
      <c r="I12" s="13"/>
      <c r="J12" s="15"/>
    </row>
    <row r="13" spans="2:54" ht="60.75" customHeight="1">
      <c r="B13" s="11">
        <v>5</v>
      </c>
      <c r="C13" s="28" t="s">
        <v>128</v>
      </c>
      <c r="D13" s="28"/>
      <c r="E13" s="12" t="s">
        <v>20</v>
      </c>
      <c r="F13" s="13" t="s">
        <v>129</v>
      </c>
      <c r="G13" s="14"/>
      <c r="H13" s="14"/>
      <c r="I13" s="13"/>
      <c r="J13" s="15"/>
      <c r="BB13" s="16"/>
    </row>
    <row r="14" spans="2:54" ht="41.25" customHeight="1">
      <c r="B14" s="11">
        <v>6</v>
      </c>
      <c r="C14" s="28" t="s">
        <v>130</v>
      </c>
      <c r="D14" s="28"/>
      <c r="E14" s="12" t="s">
        <v>20</v>
      </c>
      <c r="F14" s="13"/>
      <c r="G14" s="14"/>
      <c r="H14" s="14"/>
      <c r="I14" s="13"/>
      <c r="J14" s="15"/>
      <c r="BB14" s="16"/>
    </row>
    <row r="15" spans="2:54" ht="31.5" customHeight="1">
      <c r="B15" s="11">
        <v>7</v>
      </c>
      <c r="C15" s="28" t="s">
        <v>131</v>
      </c>
      <c r="D15" s="28"/>
      <c r="E15" s="12" t="s">
        <v>90</v>
      </c>
      <c r="F15" s="13"/>
      <c r="G15" s="14"/>
      <c r="H15" s="14"/>
      <c r="I15" s="13"/>
      <c r="J15" s="15"/>
    </row>
    <row r="16" spans="2:54" ht="64.5" customHeight="1">
      <c r="B16" s="11">
        <v>8</v>
      </c>
      <c r="C16" s="28" t="s">
        <v>132</v>
      </c>
      <c r="D16" s="28"/>
      <c r="E16" s="12" t="s">
        <v>90</v>
      </c>
      <c r="F16" s="13"/>
      <c r="G16" s="14"/>
      <c r="H16" s="14"/>
      <c r="I16" s="13"/>
      <c r="J16" s="15"/>
    </row>
    <row r="17" spans="2:22" ht="45.75" customHeight="1">
      <c r="B17" s="11">
        <v>9</v>
      </c>
      <c r="C17" s="28" t="s">
        <v>133</v>
      </c>
      <c r="D17" s="28"/>
      <c r="E17" s="12" t="s">
        <v>90</v>
      </c>
      <c r="F17" s="13"/>
      <c r="G17" s="14"/>
      <c r="H17" s="14"/>
      <c r="I17" s="13"/>
      <c r="J17" s="15"/>
    </row>
    <row r="18" spans="2:22" ht="47.25">
      <c r="B18" s="11">
        <v>10</v>
      </c>
      <c r="C18" s="28" t="s">
        <v>134</v>
      </c>
      <c r="D18" s="28"/>
      <c r="E18" s="12" t="s">
        <v>90</v>
      </c>
      <c r="F18" s="13"/>
      <c r="G18" s="14"/>
      <c r="H18" s="14"/>
      <c r="I18" s="13"/>
      <c r="J18" s="15"/>
    </row>
    <row r="19" spans="2:22" ht="45" customHeight="1">
      <c r="B19" s="11">
        <v>11</v>
      </c>
      <c r="C19" s="28" t="s">
        <v>135</v>
      </c>
      <c r="D19" s="28"/>
      <c r="E19" s="12" t="s">
        <v>20</v>
      </c>
      <c r="F19" s="13"/>
      <c r="G19" s="14"/>
      <c r="H19" s="14"/>
      <c r="I19" s="13"/>
      <c r="J19" s="15"/>
    </row>
    <row r="20" spans="2:22" ht="31.5">
      <c r="B20" s="11">
        <v>12</v>
      </c>
      <c r="C20" s="28" t="s">
        <v>136</v>
      </c>
      <c r="D20" s="28"/>
      <c r="E20" s="12" t="s">
        <v>20</v>
      </c>
      <c r="F20" s="13"/>
      <c r="G20" s="14"/>
      <c r="H20" s="14"/>
      <c r="I20" s="13"/>
      <c r="J20" s="15"/>
    </row>
    <row r="21" spans="2:22" ht="15.75">
      <c r="B21" s="11">
        <v>13</v>
      </c>
      <c r="C21" s="28" t="s">
        <v>137</v>
      </c>
      <c r="D21" s="28"/>
      <c r="E21" s="12" t="s">
        <v>20</v>
      </c>
      <c r="F21" s="69"/>
      <c r="G21" s="14"/>
      <c r="H21" s="14"/>
      <c r="I21" s="13"/>
      <c r="J21" s="15"/>
    </row>
    <row r="22" spans="2:22" ht="26.25" customHeight="1">
      <c r="B22" s="110" t="s">
        <v>138</v>
      </c>
      <c r="C22" s="111"/>
      <c r="D22" s="111"/>
      <c r="E22" s="111"/>
      <c r="F22" s="111"/>
      <c r="G22" s="111"/>
      <c r="H22" s="111"/>
      <c r="I22" s="111"/>
      <c r="J22" s="112"/>
    </row>
    <row r="23" spans="2:22" ht="31.5">
      <c r="B23" s="11">
        <v>14</v>
      </c>
      <c r="C23" s="28" t="s">
        <v>139</v>
      </c>
      <c r="D23" s="28"/>
      <c r="E23" s="12" t="s">
        <v>90</v>
      </c>
      <c r="F23" s="13"/>
      <c r="G23" s="14"/>
      <c r="H23" s="14"/>
      <c r="I23" s="13"/>
      <c r="J23" s="15"/>
    </row>
    <row r="24" spans="2:22" ht="51.75" customHeight="1">
      <c r="B24" s="11">
        <v>15</v>
      </c>
      <c r="C24" s="28" t="s">
        <v>140</v>
      </c>
      <c r="D24" s="28"/>
      <c r="E24" s="12" t="s">
        <v>90</v>
      </c>
      <c r="F24" s="13"/>
      <c r="G24" s="14"/>
      <c r="H24" s="14"/>
      <c r="I24" s="13"/>
      <c r="J24" s="15"/>
    </row>
    <row r="25" spans="2:22" ht="31.5">
      <c r="B25" s="11">
        <v>16</v>
      </c>
      <c r="C25" s="28" t="s">
        <v>141</v>
      </c>
      <c r="D25" s="28"/>
      <c r="E25" s="12" t="s">
        <v>90</v>
      </c>
      <c r="F25" s="13"/>
      <c r="G25" s="14"/>
      <c r="H25" s="14"/>
      <c r="I25" s="13"/>
      <c r="J25" s="15"/>
      <c r="L25" s="54" t="s">
        <v>142</v>
      </c>
      <c r="Q25" s="55" t="s">
        <v>143</v>
      </c>
    </row>
    <row r="26" spans="2:22" ht="47.25">
      <c r="B26" s="11">
        <v>17</v>
      </c>
      <c r="C26" s="28" t="s">
        <v>144</v>
      </c>
      <c r="D26" s="28"/>
      <c r="E26" s="12" t="s">
        <v>90</v>
      </c>
      <c r="F26" s="13"/>
      <c r="G26" s="14"/>
      <c r="H26" s="14"/>
      <c r="I26" s="13"/>
      <c r="J26" s="15"/>
      <c r="M26" s="53"/>
      <c r="Q26" s="120" t="s">
        <v>145</v>
      </c>
      <c r="R26" s="121"/>
      <c r="S26" s="121"/>
      <c r="T26" s="121"/>
      <c r="U26" s="121"/>
      <c r="V26" s="121"/>
    </row>
    <row r="27" spans="2:22" ht="46.5" customHeight="1">
      <c r="B27" s="11">
        <v>18</v>
      </c>
      <c r="C27" s="28" t="s">
        <v>146</v>
      </c>
      <c r="D27" s="28"/>
      <c r="E27" s="12" t="s">
        <v>90</v>
      </c>
      <c r="F27" s="13"/>
      <c r="G27" s="14"/>
      <c r="H27" s="14"/>
      <c r="I27" s="13"/>
      <c r="J27" s="15"/>
    </row>
    <row r="28" spans="2:22" ht="52.5" customHeight="1">
      <c r="B28" s="11">
        <v>19</v>
      </c>
      <c r="C28" s="28" t="s">
        <v>147</v>
      </c>
      <c r="D28" s="28"/>
      <c r="E28" s="12" t="s">
        <v>90</v>
      </c>
      <c r="F28" s="13"/>
      <c r="G28" s="14"/>
      <c r="H28" s="14"/>
      <c r="I28" s="13"/>
      <c r="J28" s="15"/>
    </row>
    <row r="29" spans="2:22" ht="33.75" customHeight="1">
      <c r="B29" s="11">
        <v>20</v>
      </c>
      <c r="C29" s="28" t="s">
        <v>148</v>
      </c>
      <c r="D29" s="28"/>
      <c r="E29" s="12" t="s">
        <v>90</v>
      </c>
      <c r="F29" s="13"/>
      <c r="G29" s="14"/>
      <c r="H29" s="14"/>
      <c r="I29" s="13"/>
      <c r="J29" s="15"/>
    </row>
    <row r="30" spans="2:22" ht="37.5" customHeight="1">
      <c r="B30" s="11">
        <v>21</v>
      </c>
      <c r="C30" s="28" t="s">
        <v>149</v>
      </c>
      <c r="D30" s="28"/>
      <c r="E30" s="12" t="s">
        <v>90</v>
      </c>
      <c r="F30" s="13"/>
      <c r="G30" s="14"/>
      <c r="H30" s="14"/>
      <c r="I30" s="13"/>
      <c r="J30" s="15"/>
    </row>
    <row r="31" spans="2:22" ht="72" customHeight="1">
      <c r="B31" s="11">
        <v>22</v>
      </c>
      <c r="C31" s="28" t="s">
        <v>150</v>
      </c>
      <c r="D31" s="28"/>
      <c r="E31" s="12" t="s">
        <v>90</v>
      </c>
      <c r="F31" s="13"/>
      <c r="G31" s="14"/>
      <c r="H31" s="14"/>
      <c r="I31" s="13"/>
      <c r="J31" s="15"/>
    </row>
    <row r="32" spans="2:22" ht="45.75" customHeight="1">
      <c r="B32" s="11">
        <v>23</v>
      </c>
      <c r="C32" s="28" t="s">
        <v>151</v>
      </c>
      <c r="D32" s="28"/>
      <c r="E32" s="12" t="s">
        <v>90</v>
      </c>
      <c r="F32" s="13"/>
      <c r="G32" s="14"/>
      <c r="H32" s="14"/>
      <c r="I32" s="13"/>
      <c r="J32" s="15"/>
    </row>
    <row r="33" spans="2:10" ht="15.75">
      <c r="B33" s="11">
        <v>24</v>
      </c>
      <c r="C33" s="45" t="s">
        <v>152</v>
      </c>
      <c r="D33" s="46"/>
      <c r="E33" s="47" t="s">
        <v>90</v>
      </c>
      <c r="F33" s="48"/>
      <c r="G33" s="49"/>
      <c r="H33" s="50"/>
      <c r="I33" s="51"/>
      <c r="J33" s="52"/>
    </row>
    <row r="34" spans="2:10" ht="15.75">
      <c r="B34" s="11">
        <v>25</v>
      </c>
      <c r="C34" s="45" t="s">
        <v>153</v>
      </c>
      <c r="D34" s="46"/>
      <c r="E34" s="47" t="s">
        <v>90</v>
      </c>
      <c r="F34" s="48"/>
      <c r="G34" s="49"/>
      <c r="H34" s="50"/>
      <c r="I34" s="51"/>
      <c r="J34" s="52"/>
    </row>
    <row r="35" spans="2:10" ht="27.75" customHeight="1" thickBot="1">
      <c r="B35" s="116" t="s">
        <v>100</v>
      </c>
      <c r="C35" s="117"/>
      <c r="D35" s="41"/>
      <c r="E35" s="17">
        <f>(COUNTIF(E9:E32,"Fail"))</f>
        <v>0</v>
      </c>
      <c r="F35" s="18"/>
      <c r="G35" s="19"/>
      <c r="H35" s="20"/>
      <c r="I35" s="21"/>
      <c r="J35" s="27"/>
    </row>
    <row r="36" spans="2:10" ht="27.75" customHeight="1" thickBot="1">
      <c r="B36" s="118" t="s">
        <v>101</v>
      </c>
      <c r="C36" s="119"/>
      <c r="D36" s="42"/>
      <c r="E36" s="22">
        <f>(25-E35)/25</f>
        <v>1</v>
      </c>
      <c r="F36" s="23"/>
      <c r="G36" s="24"/>
      <c r="H36" s="25"/>
      <c r="I36" s="26"/>
      <c r="J36" s="27"/>
    </row>
    <row r="37" spans="2:10" ht="115.5" customHeight="1" thickBot="1">
      <c r="B37" s="113" t="s">
        <v>102</v>
      </c>
      <c r="C37" s="114"/>
      <c r="D37" s="114"/>
      <c r="E37" s="114"/>
      <c r="F37" s="114"/>
      <c r="G37" s="114"/>
      <c r="H37" s="114"/>
      <c r="I37" s="114"/>
      <c r="J37" s="115"/>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5" priority="6">
      <formula>E9="Not applicable for this review"</formula>
    </cfRule>
  </conditionalFormatting>
  <conditionalFormatting sqref="E24:E34 E9:E21">
    <cfRule type="expression" dxfId="14" priority="5">
      <formula>E9="Not applicable for this review"</formula>
    </cfRule>
  </conditionalFormatting>
  <conditionalFormatting sqref="H23">
    <cfRule type="expression" dxfId="13" priority="2">
      <formula>E23="Not applicable for this review"</formula>
    </cfRule>
  </conditionalFormatting>
  <conditionalFormatting sqref="E23">
    <cfRule type="expression" dxfId="12" priority="1">
      <formula>E23="Not applicable for this review"</formula>
    </cfRule>
  </conditionalFormatting>
  <dataValidations count="2">
    <dataValidation type="list" allowBlank="1" showInputMessage="1" showErrorMessage="1" sqref="G36:H36" xr:uid="{3A3AAB50-72D4-4B22-AA6E-1720A0DE8BE1}">
      <formula1>$G$526:$G$527</formula1>
    </dataValidation>
    <dataValidation type="list" allowBlank="1" showInputMessage="1" showErrorMessage="1" sqref="E1:E1048576" xr:uid="{F2CEA4ED-1EC9-4884-A37A-C27D2C9779A8}">
      <formula1>#REF!</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D33A5F3-DD28-4E40-80EB-16585D36A7AB}">
          <x14:formula1>
            <xm:f>'Drop Down List'!$B$70:$B$72</xm:f>
          </x14:formula1>
          <xm:sqref>G23:G34 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E12" activePane="bottomRight" state="frozen"/>
      <selection pane="bottomRight" activeCell="E12" sqref="E12"/>
      <selection pane="bottomLeft" activeCell="D9" sqref="D9"/>
      <selection pane="topRight" activeCell="D9" sqref="D9"/>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01"/>
      <c r="C1" s="101"/>
      <c r="D1" s="2"/>
    </row>
    <row r="2" spans="2:54" s="4" customFormat="1" ht="21" customHeight="1" thickBot="1">
      <c r="B2" s="102" t="s">
        <v>27</v>
      </c>
      <c r="C2" s="103"/>
      <c r="D2" s="103"/>
      <c r="E2" s="103"/>
      <c r="F2" s="103"/>
      <c r="G2" s="103"/>
      <c r="H2" s="103"/>
      <c r="I2" s="103"/>
      <c r="J2" s="104"/>
    </row>
    <row r="3" spans="2:54" s="5" customFormat="1" ht="20.25" customHeight="1" thickBot="1">
      <c r="B3" s="105" t="s">
        <v>28</v>
      </c>
      <c r="C3" s="106"/>
      <c r="D3" s="106"/>
      <c r="E3" s="106"/>
      <c r="F3" s="107"/>
      <c r="G3" s="108" t="s">
        <v>29</v>
      </c>
      <c r="H3" s="107"/>
      <c r="I3" s="108" t="s">
        <v>30</v>
      </c>
      <c r="J3" s="109"/>
    </row>
    <row r="4" spans="2:54" ht="39.75" customHeight="1" thickBot="1">
      <c r="B4" s="88" t="s">
        <v>31</v>
      </c>
      <c r="C4" s="89"/>
      <c r="D4" s="89"/>
      <c r="E4" s="89"/>
      <c r="F4" s="90"/>
      <c r="G4" s="91" t="s">
        <v>32</v>
      </c>
      <c r="H4" s="92"/>
      <c r="I4" s="93">
        <v>44663</v>
      </c>
      <c r="J4" s="94"/>
    </row>
    <row r="5" spans="2:54" ht="20.25" customHeight="1" thickBot="1">
      <c r="B5" s="95" t="s">
        <v>33</v>
      </c>
      <c r="C5" s="96"/>
      <c r="D5" s="96"/>
      <c r="E5" s="96"/>
      <c r="F5" s="96"/>
      <c r="G5" s="96"/>
      <c r="H5" s="96"/>
      <c r="I5" s="96"/>
      <c r="J5" s="97"/>
    </row>
    <row r="6" spans="2:54" ht="42" customHeight="1" thickBot="1">
      <c r="B6" s="98"/>
      <c r="C6" s="99"/>
      <c r="D6" s="99"/>
      <c r="E6" s="99"/>
      <c r="F6" s="99"/>
      <c r="G6" s="99"/>
      <c r="H6" s="99"/>
      <c r="I6" s="99"/>
      <c r="J6" s="100"/>
    </row>
    <row r="7" spans="2:54" s="5" customFormat="1" ht="35.25" customHeight="1" thickBot="1">
      <c r="B7" s="6" t="s">
        <v>34</v>
      </c>
      <c r="C7" s="7" t="s">
        <v>35</v>
      </c>
      <c r="D7" s="43" t="s">
        <v>36</v>
      </c>
      <c r="E7" s="8" t="s">
        <v>37</v>
      </c>
      <c r="F7" s="8" t="s">
        <v>38</v>
      </c>
      <c r="G7" s="9" t="s">
        <v>39</v>
      </c>
      <c r="H7" s="9" t="s">
        <v>40</v>
      </c>
      <c r="I7" s="8" t="s">
        <v>41</v>
      </c>
      <c r="J7" s="10" t="s">
        <v>42</v>
      </c>
    </row>
    <row r="8" spans="2:54" ht="26.25" customHeight="1">
      <c r="B8" s="110" t="s">
        <v>154</v>
      </c>
      <c r="C8" s="111"/>
      <c r="D8" s="111"/>
      <c r="E8" s="111"/>
      <c r="F8" s="111"/>
      <c r="G8" s="111"/>
      <c r="H8" s="111"/>
      <c r="I8" s="111"/>
      <c r="J8" s="112"/>
    </row>
    <row r="9" spans="2:54" ht="15.75">
      <c r="B9" s="11">
        <v>1</v>
      </c>
      <c r="C9" s="28" t="s">
        <v>155</v>
      </c>
      <c r="D9" s="28"/>
      <c r="E9" s="12" t="s">
        <v>20</v>
      </c>
      <c r="F9" s="13"/>
      <c r="G9" s="14"/>
      <c r="H9" s="14"/>
      <c r="I9" s="13"/>
      <c r="J9" s="15"/>
    </row>
    <row r="10" spans="2:54" ht="36" customHeight="1">
      <c r="B10" s="11">
        <v>2</v>
      </c>
      <c r="C10" s="28" t="s">
        <v>156</v>
      </c>
      <c r="D10" s="28"/>
      <c r="E10" s="12" t="s">
        <v>20</v>
      </c>
      <c r="F10" s="13"/>
      <c r="G10" s="14"/>
      <c r="H10" s="14"/>
      <c r="I10" s="13"/>
      <c r="J10" s="15"/>
      <c r="BB10" s="16"/>
    </row>
    <row r="11" spans="2:54" ht="31.5">
      <c r="B11" s="11">
        <v>3</v>
      </c>
      <c r="C11" s="28" t="s">
        <v>157</v>
      </c>
      <c r="D11" s="28"/>
      <c r="E11" s="12" t="s">
        <v>20</v>
      </c>
      <c r="F11" s="13" t="s">
        <v>158</v>
      </c>
      <c r="G11" s="14"/>
      <c r="H11" s="14"/>
      <c r="I11" s="13"/>
      <c r="J11" s="15"/>
      <c r="BB11" s="16"/>
    </row>
    <row r="12" spans="2:54" ht="86.25" customHeight="1">
      <c r="B12" s="11">
        <v>4</v>
      </c>
      <c r="C12" s="28" t="s">
        <v>159</v>
      </c>
      <c r="D12" s="28"/>
      <c r="E12" s="12" t="s">
        <v>21</v>
      </c>
      <c r="F12" s="13" t="s">
        <v>160</v>
      </c>
      <c r="G12" s="14" t="s">
        <v>25</v>
      </c>
      <c r="H12" s="14" t="s">
        <v>161</v>
      </c>
      <c r="I12" s="13" t="s">
        <v>54</v>
      </c>
      <c r="J12" s="15"/>
      <c r="BB12" s="16"/>
    </row>
    <row r="13" spans="2:54" ht="47.25" customHeight="1">
      <c r="B13" s="11">
        <v>5</v>
      </c>
      <c r="C13" s="28" t="s">
        <v>162</v>
      </c>
      <c r="D13" s="28"/>
      <c r="E13" s="12" t="s">
        <v>20</v>
      </c>
      <c r="F13" s="13"/>
      <c r="G13" s="14"/>
      <c r="H13" s="14"/>
      <c r="I13" s="13"/>
      <c r="J13" s="15"/>
      <c r="BB13" s="16"/>
    </row>
    <row r="14" spans="2:54" ht="47.25" customHeight="1">
      <c r="B14" s="11">
        <v>6</v>
      </c>
      <c r="C14" s="28" t="s">
        <v>163</v>
      </c>
      <c r="D14" s="28"/>
      <c r="E14" s="47" t="s">
        <v>90</v>
      </c>
      <c r="F14" s="13"/>
      <c r="G14" s="14"/>
      <c r="H14" s="14"/>
      <c r="I14" s="13"/>
      <c r="J14" s="15"/>
      <c r="BB14" s="16"/>
    </row>
    <row r="15" spans="2:54" ht="26.25" customHeight="1">
      <c r="B15" s="110" t="s">
        <v>164</v>
      </c>
      <c r="C15" s="111"/>
      <c r="D15" s="111"/>
      <c r="E15" s="111"/>
      <c r="F15" s="111"/>
      <c r="G15" s="111"/>
      <c r="H15" s="111"/>
      <c r="I15" s="111"/>
      <c r="J15" s="112"/>
    </row>
    <row r="16" spans="2:54" ht="15.75">
      <c r="B16" s="11">
        <v>7</v>
      </c>
      <c r="C16" s="28" t="s">
        <v>165</v>
      </c>
      <c r="D16" s="28"/>
      <c r="E16" s="12" t="s">
        <v>20</v>
      </c>
      <c r="F16" s="13"/>
      <c r="G16" s="14"/>
      <c r="H16" s="14"/>
      <c r="I16" s="13"/>
      <c r="J16" s="15"/>
      <c r="BB16" s="16"/>
    </row>
    <row r="17" spans="2:54" ht="15.75">
      <c r="B17" s="11">
        <v>8</v>
      </c>
      <c r="C17" s="28" t="s">
        <v>166</v>
      </c>
      <c r="D17" s="28"/>
      <c r="E17" s="12" t="s">
        <v>20</v>
      </c>
      <c r="F17" s="13"/>
      <c r="G17" s="14"/>
      <c r="H17" s="14"/>
      <c r="I17" s="13"/>
      <c r="J17" s="15"/>
      <c r="BB17" s="16"/>
    </row>
    <row r="18" spans="2:54" ht="15.75">
      <c r="B18" s="11">
        <v>9</v>
      </c>
      <c r="C18" s="28" t="s">
        <v>167</v>
      </c>
      <c r="D18" s="28"/>
      <c r="E18" s="12" t="s">
        <v>20</v>
      </c>
      <c r="F18" s="13"/>
      <c r="G18" s="14"/>
      <c r="H18" s="14"/>
      <c r="I18" s="13"/>
      <c r="J18" s="15"/>
      <c r="BB18" s="16"/>
    </row>
    <row r="19" spans="2:54" ht="64.5" customHeight="1">
      <c r="B19" s="11">
        <v>10</v>
      </c>
      <c r="C19" s="28" t="s">
        <v>168</v>
      </c>
      <c r="D19" s="28"/>
      <c r="E19" s="12" t="s">
        <v>20</v>
      </c>
      <c r="F19" s="13"/>
      <c r="G19" s="14"/>
      <c r="H19" s="14"/>
      <c r="I19" s="13"/>
      <c r="J19" s="15"/>
      <c r="BB19" s="16"/>
    </row>
    <row r="20" spans="2:54" ht="78.75" customHeight="1">
      <c r="B20" s="11">
        <v>11</v>
      </c>
      <c r="C20" s="28" t="s">
        <v>169</v>
      </c>
      <c r="D20" s="28"/>
      <c r="E20" s="12" t="s">
        <v>21</v>
      </c>
      <c r="F20" s="13" t="s">
        <v>170</v>
      </c>
      <c r="G20" s="14" t="s">
        <v>24</v>
      </c>
      <c r="H20" s="14" t="s">
        <v>171</v>
      </c>
      <c r="I20" s="13" t="s">
        <v>54</v>
      </c>
      <c r="J20" s="15"/>
      <c r="BB20" s="16"/>
    </row>
    <row r="21" spans="2:54" ht="31.5">
      <c r="B21" s="11">
        <v>12</v>
      </c>
      <c r="C21" s="28" t="s">
        <v>172</v>
      </c>
      <c r="D21" s="28"/>
      <c r="E21" s="12" t="s">
        <v>20</v>
      </c>
      <c r="F21" s="13"/>
      <c r="G21" s="14"/>
      <c r="H21" s="14"/>
      <c r="I21" s="13"/>
      <c r="J21" s="15"/>
      <c r="BB21" s="16"/>
    </row>
    <row r="22" spans="2:54" ht="31.5">
      <c r="B22" s="11">
        <v>13</v>
      </c>
      <c r="C22" s="28" t="s">
        <v>173</v>
      </c>
      <c r="D22" s="28"/>
      <c r="E22" s="12" t="s">
        <v>20</v>
      </c>
      <c r="F22" s="13"/>
      <c r="G22" s="14"/>
      <c r="H22" s="14"/>
      <c r="I22" s="13"/>
      <c r="J22" s="15"/>
      <c r="BB22" s="16"/>
    </row>
    <row r="23" spans="2:54" ht="33" customHeight="1">
      <c r="B23" s="11">
        <v>14</v>
      </c>
      <c r="C23" s="28" t="s">
        <v>174</v>
      </c>
      <c r="D23" s="28"/>
      <c r="E23" s="12" t="s">
        <v>20</v>
      </c>
      <c r="F23" s="13"/>
      <c r="G23" s="14"/>
      <c r="H23" s="14"/>
      <c r="I23" s="13"/>
      <c r="J23" s="15"/>
      <c r="BB23" s="16"/>
    </row>
    <row r="24" spans="2:54" ht="31.5">
      <c r="B24" s="11">
        <v>15</v>
      </c>
      <c r="C24" s="28" t="s">
        <v>175</v>
      </c>
      <c r="D24" s="28"/>
      <c r="E24" s="12" t="s">
        <v>20</v>
      </c>
      <c r="F24" s="13"/>
      <c r="G24" s="14"/>
      <c r="H24" s="14"/>
      <c r="I24" s="13"/>
      <c r="J24" s="15"/>
      <c r="BB24" s="16"/>
    </row>
    <row r="25" spans="2:54" ht="31.5">
      <c r="B25" s="11">
        <v>16</v>
      </c>
      <c r="C25" s="28" t="s">
        <v>176</v>
      </c>
      <c r="D25" s="28"/>
      <c r="E25" s="12" t="s">
        <v>20</v>
      </c>
      <c r="F25" s="13"/>
      <c r="G25" s="14"/>
      <c r="H25" s="14"/>
      <c r="I25" s="13"/>
      <c r="J25" s="15"/>
      <c r="BB25" s="16"/>
    </row>
    <row r="26" spans="2:54" ht="46.5" customHeight="1">
      <c r="B26" s="11">
        <v>17</v>
      </c>
      <c r="C26" s="28" t="s">
        <v>177</v>
      </c>
      <c r="D26" s="28"/>
      <c r="E26" s="12" t="s">
        <v>21</v>
      </c>
      <c r="F26" s="13" t="s">
        <v>178</v>
      </c>
      <c r="G26" s="14" t="s">
        <v>24</v>
      </c>
      <c r="H26" s="14" t="s">
        <v>179</v>
      </c>
      <c r="I26" s="13" t="s">
        <v>54</v>
      </c>
      <c r="J26" s="15" t="s">
        <v>180</v>
      </c>
      <c r="BB26" s="16"/>
    </row>
    <row r="27" spans="2:54" ht="52.5" customHeight="1">
      <c r="B27" s="11">
        <v>18</v>
      </c>
      <c r="C27" s="28" t="s">
        <v>181</v>
      </c>
      <c r="D27" s="28"/>
      <c r="E27" s="12" t="s">
        <v>20</v>
      </c>
      <c r="F27" s="13"/>
      <c r="G27" s="14"/>
      <c r="H27" s="14"/>
      <c r="I27" s="13"/>
      <c r="J27" s="15"/>
      <c r="BB27" s="16"/>
    </row>
    <row r="28" spans="2:54" ht="47.25">
      <c r="B28" s="11">
        <v>19</v>
      </c>
      <c r="C28" s="28" t="s">
        <v>182</v>
      </c>
      <c r="D28" s="28"/>
      <c r="E28" s="12" t="s">
        <v>20</v>
      </c>
      <c r="F28" s="13"/>
      <c r="G28" s="14"/>
      <c r="H28" s="14"/>
      <c r="I28" s="13"/>
      <c r="J28" s="15"/>
      <c r="BB28" s="16"/>
    </row>
    <row r="29" spans="2:54" ht="15.75">
      <c r="B29" s="11">
        <v>20</v>
      </c>
      <c r="C29" s="28" t="s">
        <v>183</v>
      </c>
      <c r="D29" s="28"/>
      <c r="E29" s="47" t="s">
        <v>90</v>
      </c>
      <c r="F29" s="13"/>
      <c r="G29" s="14"/>
      <c r="H29" s="14"/>
      <c r="I29" s="13"/>
      <c r="J29" s="15"/>
      <c r="BB29" s="16"/>
    </row>
    <row r="30" spans="2:54" ht="27.75" customHeight="1" thickBot="1">
      <c r="B30" s="116" t="s">
        <v>100</v>
      </c>
      <c r="C30" s="117"/>
      <c r="D30" s="41"/>
      <c r="E30" s="17">
        <f>(COUNTIF(E9:E29,"Fail"))</f>
        <v>3</v>
      </c>
      <c r="F30" s="18"/>
      <c r="G30" s="19"/>
      <c r="H30" s="20"/>
      <c r="I30" s="21"/>
      <c r="J30" s="27"/>
    </row>
    <row r="31" spans="2:54" ht="27.75" customHeight="1" thickBot="1">
      <c r="B31" s="118" t="s">
        <v>101</v>
      </c>
      <c r="C31" s="119"/>
      <c r="D31" s="42"/>
      <c r="E31" s="22">
        <f>(20-E30)/20</f>
        <v>0.85</v>
      </c>
      <c r="F31" s="23"/>
      <c r="G31" s="24"/>
      <c r="H31" s="25"/>
      <c r="I31" s="26"/>
      <c r="J31" s="27"/>
    </row>
    <row r="32" spans="2:54" ht="115.5" customHeight="1" thickBot="1">
      <c r="B32" s="113" t="s">
        <v>102</v>
      </c>
      <c r="C32" s="114"/>
      <c r="D32" s="114"/>
      <c r="E32" s="114"/>
      <c r="F32" s="114"/>
      <c r="G32" s="114"/>
      <c r="H32" s="114"/>
      <c r="I32" s="114"/>
      <c r="J32" s="115"/>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11" priority="6">
      <formula>E9="Not applicable for this review"</formula>
    </cfRule>
  </conditionalFormatting>
  <conditionalFormatting sqref="E9:E13 E17:E28">
    <cfRule type="expression" dxfId="10" priority="5">
      <formula>E9="Not applicable for this review"</formula>
    </cfRule>
  </conditionalFormatting>
  <conditionalFormatting sqref="H16">
    <cfRule type="expression" dxfId="9" priority="4">
      <formula>E16="Not applicable for this review"</formula>
    </cfRule>
  </conditionalFormatting>
  <conditionalFormatting sqref="E16">
    <cfRule type="expression" dxfId="8" priority="3">
      <formula>E16="Not applicable for this review"</formula>
    </cfRule>
  </conditionalFormatting>
  <conditionalFormatting sqref="E29">
    <cfRule type="expression" dxfId="7" priority="2">
      <formula>E29="Not applicable for this review"</formula>
    </cfRule>
  </conditionalFormatting>
  <conditionalFormatting sqref="E14">
    <cfRule type="expression" dxfId="6" priority="1">
      <formula>E14="Not applicable for this review"</formula>
    </cfRule>
  </conditionalFormatting>
  <dataValidations count="2">
    <dataValidation type="list" allowBlank="1" showInputMessage="1" showErrorMessage="1" sqref="G31:H31" xr:uid="{D7CD392D-7258-4DBC-8EB9-E7A3C9641FBF}">
      <formula1>$G$521:$G$522</formula1>
    </dataValidation>
    <dataValidation type="list" allowBlank="1" showInputMessage="1" showErrorMessage="1" sqref="E30:E1048576 E1:E13 E15:E28" xr:uid="{8FF0ACF4-C0D0-45B0-A774-4314296FE8AE}">
      <formula1>#REF!</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List'!$B$70:$B$72</xm:f>
          </x14:formula1>
          <xm:sqref>G16:G29 G9:G14</xm:sqref>
        </x14:dataValidation>
        <x14:dataValidation type="list" allowBlank="1" showInputMessage="1" showErrorMessage="1" xr:uid="{A0305160-AE30-4088-9F8A-CDA1547A8185}">
          <x14:formula1>
            <xm:f>'Unsteady Flow Data'!#REF!</xm:f>
          </x14:formula1>
          <xm:sqref>E29 E14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I4" sqref="I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01"/>
      <c r="C1" s="101"/>
      <c r="D1" s="2"/>
    </row>
    <row r="2" spans="2:54" s="4" customFormat="1" ht="21" customHeight="1" thickBot="1">
      <c r="B2" s="102" t="s">
        <v>184</v>
      </c>
      <c r="C2" s="103"/>
      <c r="D2" s="103"/>
      <c r="E2" s="103"/>
      <c r="F2" s="103"/>
      <c r="G2" s="103"/>
      <c r="H2" s="103"/>
      <c r="I2" s="103"/>
      <c r="J2" s="104"/>
    </row>
    <row r="3" spans="2:54" s="5" customFormat="1" ht="20.25" customHeight="1">
      <c r="B3" s="105" t="s">
        <v>28</v>
      </c>
      <c r="C3" s="106"/>
      <c r="D3" s="106"/>
      <c r="E3" s="106"/>
      <c r="F3" s="107"/>
      <c r="G3" s="108" t="s">
        <v>29</v>
      </c>
      <c r="H3" s="107"/>
      <c r="I3" s="108" t="s">
        <v>30</v>
      </c>
      <c r="J3" s="109"/>
    </row>
    <row r="4" spans="2:54" ht="39.75" customHeight="1">
      <c r="B4" s="88" t="s">
        <v>31</v>
      </c>
      <c r="C4" s="89"/>
      <c r="D4" s="89"/>
      <c r="E4" s="89"/>
      <c r="F4" s="90"/>
      <c r="G4" s="91" t="s">
        <v>118</v>
      </c>
      <c r="H4" s="92"/>
      <c r="I4" s="93">
        <v>44676</v>
      </c>
      <c r="J4" s="94"/>
    </row>
    <row r="5" spans="2:54" ht="20.25" customHeight="1">
      <c r="B5" s="95" t="s">
        <v>33</v>
      </c>
      <c r="C5" s="96"/>
      <c r="D5" s="96"/>
      <c r="E5" s="96"/>
      <c r="F5" s="96"/>
      <c r="G5" s="96"/>
      <c r="H5" s="96"/>
      <c r="I5" s="96"/>
      <c r="J5" s="97"/>
    </row>
    <row r="6" spans="2:54" ht="42" customHeight="1" thickBot="1">
      <c r="B6" s="98"/>
      <c r="C6" s="99"/>
      <c r="D6" s="99"/>
      <c r="E6" s="99"/>
      <c r="F6" s="99"/>
      <c r="G6" s="99"/>
      <c r="H6" s="99"/>
      <c r="I6" s="99"/>
      <c r="J6" s="100"/>
    </row>
    <row r="7" spans="2:54" s="5" customFormat="1" ht="35.25" customHeight="1" thickBot="1">
      <c r="B7" s="6" t="s">
        <v>34</v>
      </c>
      <c r="C7" s="7" t="s">
        <v>35</v>
      </c>
      <c r="D7" s="44" t="s">
        <v>36</v>
      </c>
      <c r="E7" s="8" t="s">
        <v>37</v>
      </c>
      <c r="F7" s="8" t="s">
        <v>38</v>
      </c>
      <c r="G7" s="9" t="s">
        <v>39</v>
      </c>
      <c r="H7" s="9" t="s">
        <v>40</v>
      </c>
      <c r="I7" s="8" t="s">
        <v>41</v>
      </c>
      <c r="J7" s="10" t="s">
        <v>42</v>
      </c>
    </row>
    <row r="8" spans="2:54" ht="26.25" customHeight="1">
      <c r="B8" s="110" t="s">
        <v>185</v>
      </c>
      <c r="C8" s="111"/>
      <c r="D8" s="111"/>
      <c r="E8" s="111"/>
      <c r="F8" s="111"/>
      <c r="G8" s="111"/>
      <c r="H8" s="111"/>
      <c r="I8" s="111"/>
      <c r="J8" s="112"/>
    </row>
    <row r="9" spans="2:54" ht="34.5" customHeight="1">
      <c r="B9" s="11">
        <v>1</v>
      </c>
      <c r="C9" s="28" t="s">
        <v>186</v>
      </c>
      <c r="D9" s="28"/>
      <c r="E9" s="12" t="s">
        <v>20</v>
      </c>
      <c r="F9" s="13" t="s">
        <v>187</v>
      </c>
      <c r="G9" s="14"/>
      <c r="H9" s="14"/>
      <c r="I9" s="13"/>
      <c r="J9" s="15"/>
    </row>
    <row r="10" spans="2:54" ht="34.5" customHeight="1">
      <c r="B10" s="11">
        <v>2</v>
      </c>
      <c r="C10" s="28" t="s">
        <v>188</v>
      </c>
      <c r="D10" s="28"/>
      <c r="E10" s="12" t="s">
        <v>20</v>
      </c>
      <c r="F10" s="13" t="s">
        <v>189</v>
      </c>
      <c r="G10" s="14"/>
      <c r="H10" s="14"/>
      <c r="I10" s="13"/>
      <c r="J10" s="15"/>
    </row>
    <row r="11" spans="2:54" ht="31.5">
      <c r="B11" s="11">
        <v>3</v>
      </c>
      <c r="C11" s="28" t="s">
        <v>190</v>
      </c>
      <c r="D11" s="28"/>
      <c r="E11" s="12" t="s">
        <v>20</v>
      </c>
      <c r="F11" s="13"/>
      <c r="G11" s="14"/>
      <c r="H11" s="14"/>
      <c r="I11" s="13"/>
      <c r="J11" s="15"/>
    </row>
    <row r="12" spans="2:54" ht="47.25">
      <c r="B12" s="11">
        <v>4</v>
      </c>
      <c r="C12" s="28" t="s">
        <v>191</v>
      </c>
      <c r="D12" s="28"/>
      <c r="E12" s="12" t="s">
        <v>20</v>
      </c>
      <c r="F12" s="13" t="s">
        <v>192</v>
      </c>
      <c r="G12" s="14"/>
      <c r="H12" s="14"/>
      <c r="I12" s="13"/>
      <c r="J12" s="15"/>
    </row>
    <row r="13" spans="2:54" ht="58.5" customHeight="1" thickBot="1">
      <c r="B13" s="11">
        <v>5</v>
      </c>
      <c r="C13" s="28" t="s">
        <v>193</v>
      </c>
      <c r="D13" s="28"/>
      <c r="E13" s="12" t="s">
        <v>20</v>
      </c>
      <c r="F13" s="13" t="s">
        <v>194</v>
      </c>
      <c r="G13" s="14"/>
      <c r="H13" s="14"/>
      <c r="I13" s="13"/>
      <c r="J13" s="15"/>
    </row>
    <row r="14" spans="2:54" ht="26.25" customHeight="1">
      <c r="B14" s="110" t="s">
        <v>195</v>
      </c>
      <c r="C14" s="111"/>
      <c r="D14" s="111"/>
      <c r="E14" s="111"/>
      <c r="F14" s="111"/>
      <c r="G14" s="111"/>
      <c r="H14" s="111"/>
      <c r="I14" s="111"/>
      <c r="J14" s="112"/>
    </row>
    <row r="15" spans="2:54" ht="31.5">
      <c r="B15" s="11">
        <v>6</v>
      </c>
      <c r="C15" s="28" t="s">
        <v>196</v>
      </c>
      <c r="D15" s="28"/>
      <c r="E15" s="12" t="s">
        <v>23</v>
      </c>
      <c r="F15" s="13"/>
      <c r="G15" s="14"/>
      <c r="H15" s="14"/>
      <c r="I15" s="13"/>
      <c r="J15" s="15"/>
      <c r="BB15" s="16"/>
    </row>
    <row r="16" spans="2:54" ht="27.75" customHeight="1" thickBot="1">
      <c r="B16" s="116" t="s">
        <v>100</v>
      </c>
      <c r="C16" s="117"/>
      <c r="D16" s="41"/>
      <c r="E16" s="17">
        <f>(COUNTIF(E12:E15,"Fail"))</f>
        <v>0</v>
      </c>
      <c r="F16" s="18"/>
      <c r="G16" s="19"/>
      <c r="H16" s="20"/>
      <c r="I16" s="21"/>
      <c r="J16" s="27"/>
    </row>
    <row r="17" spans="2:10" ht="27.75" customHeight="1" thickBot="1">
      <c r="B17" s="118" t="s">
        <v>101</v>
      </c>
      <c r="C17" s="119"/>
      <c r="D17" s="42"/>
      <c r="E17" s="22">
        <f>(6-E16)/6</f>
        <v>1</v>
      </c>
      <c r="F17" s="23"/>
      <c r="G17" s="24"/>
      <c r="H17" s="25"/>
      <c r="I17" s="26"/>
      <c r="J17" s="27"/>
    </row>
    <row r="18" spans="2:10" ht="64.5" customHeight="1" thickBot="1">
      <c r="B18" s="113" t="s">
        <v>102</v>
      </c>
      <c r="C18" s="114"/>
      <c r="D18" s="114"/>
      <c r="E18" s="114"/>
      <c r="F18" s="114"/>
      <c r="G18" s="114"/>
      <c r="H18" s="114"/>
      <c r="I18" s="114"/>
      <c r="J18" s="115"/>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4E1AD79D-E88B-4927-A830-57C76A63EBDA}">
          <x14:formula1>
            <xm:f>'Drop Down List'!$B$70:$B$72</xm:f>
          </x14:formula1>
          <xm:sqref>G15 G9:G13</xm:sqref>
        </x14:dataValidation>
        <x14:dataValidation type="list" allowBlank="1" showInputMessage="1" showErrorMessage="1" xr:uid="{FE35C193-EADD-4622-9A2D-D6ECB5D348F8}">
          <x14:formula1>
            <xm:f>'Drop Down List'!$B$65:$B$68</xm:f>
          </x14:formula1>
          <xm:sqref>E9:E13 E15</xm:sqref>
        </x14:dataValidation>
        <x14:dataValidation type="list" allowBlank="1" showInputMessage="1" showErrorMessage="1" xr:uid="{C4DAFF3D-F33F-4BF1-84A4-DB86F16C03A3}">
          <x14:formula1>
            <xm:f>'Model Execution and Results'!#REF!</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1" zoomScale="75" zoomScaleNormal="75" workbookViewId="0">
      <selection activeCell="F10" sqref="F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01"/>
      <c r="C1" s="101"/>
      <c r="D1" s="2"/>
    </row>
    <row r="2" spans="2:54" s="4" customFormat="1" ht="21" customHeight="1" thickBot="1">
      <c r="B2" s="102" t="s">
        <v>197</v>
      </c>
      <c r="C2" s="103"/>
      <c r="D2" s="103"/>
      <c r="E2" s="103"/>
      <c r="F2" s="103"/>
      <c r="G2" s="103"/>
      <c r="H2" s="103"/>
      <c r="I2" s="103"/>
      <c r="J2" s="104"/>
    </row>
    <row r="3" spans="2:54" s="5" customFormat="1" ht="20.25" customHeight="1" thickBot="1">
      <c r="B3" s="105" t="s">
        <v>28</v>
      </c>
      <c r="C3" s="106"/>
      <c r="D3" s="106"/>
      <c r="E3" s="106"/>
      <c r="F3" s="107"/>
      <c r="G3" s="108" t="s">
        <v>29</v>
      </c>
      <c r="H3" s="107"/>
      <c r="I3" s="108" t="s">
        <v>30</v>
      </c>
      <c r="J3" s="109"/>
    </row>
    <row r="4" spans="2:54" ht="39.75" customHeight="1" thickBot="1">
      <c r="B4" s="88" t="s">
        <v>32</v>
      </c>
      <c r="C4" s="89"/>
      <c r="D4" s="89"/>
      <c r="E4" s="89"/>
      <c r="F4" s="90"/>
      <c r="G4" s="122" t="s">
        <v>32</v>
      </c>
      <c r="H4" s="92"/>
      <c r="I4" s="93">
        <v>44680</v>
      </c>
      <c r="J4" s="94"/>
    </row>
    <row r="5" spans="2:54" ht="20.25" customHeight="1" thickBot="1">
      <c r="B5" s="95" t="s">
        <v>33</v>
      </c>
      <c r="C5" s="96"/>
      <c r="D5" s="96"/>
      <c r="E5" s="96"/>
      <c r="F5" s="96"/>
      <c r="G5" s="96"/>
      <c r="H5" s="96"/>
      <c r="I5" s="96"/>
      <c r="J5" s="97"/>
    </row>
    <row r="6" spans="2:54" ht="42" customHeight="1" thickBot="1">
      <c r="B6" s="98"/>
      <c r="C6" s="99"/>
      <c r="D6" s="99"/>
      <c r="E6" s="99"/>
      <c r="F6" s="99"/>
      <c r="G6" s="99"/>
      <c r="H6" s="99"/>
      <c r="I6" s="99"/>
      <c r="J6" s="100"/>
    </row>
    <row r="7" spans="2:54" s="5" customFormat="1" ht="35.25" customHeight="1" thickBot="1">
      <c r="B7" s="6" t="s">
        <v>34</v>
      </c>
      <c r="C7" s="7" t="s">
        <v>35</v>
      </c>
      <c r="D7" s="7" t="s">
        <v>36</v>
      </c>
      <c r="E7" s="8" t="s">
        <v>37</v>
      </c>
      <c r="F7" s="8" t="s">
        <v>38</v>
      </c>
      <c r="G7" s="9" t="s">
        <v>39</v>
      </c>
      <c r="H7" s="9" t="s">
        <v>40</v>
      </c>
      <c r="I7" s="8" t="s">
        <v>41</v>
      </c>
      <c r="J7" s="10" t="s">
        <v>42</v>
      </c>
    </row>
    <row r="8" spans="2:54" ht="26.25" customHeight="1">
      <c r="B8" s="110" t="s">
        <v>198</v>
      </c>
      <c r="C8" s="111"/>
      <c r="D8" s="111"/>
      <c r="E8" s="111"/>
      <c r="F8" s="111"/>
      <c r="G8" s="111"/>
      <c r="H8" s="111"/>
      <c r="I8" s="111"/>
      <c r="J8" s="112"/>
    </row>
    <row r="9" spans="2:54" ht="60">
      <c r="B9" s="11">
        <v>1</v>
      </c>
      <c r="C9" s="28" t="s">
        <v>199</v>
      </c>
      <c r="D9" s="28"/>
      <c r="E9" s="68" t="s">
        <v>20</v>
      </c>
      <c r="F9" s="13" t="s">
        <v>200</v>
      </c>
      <c r="G9" s="14"/>
      <c r="H9" s="14"/>
      <c r="I9" s="13"/>
      <c r="J9" s="15"/>
    </row>
    <row r="10" spans="2:54" ht="47.25">
      <c r="B10" s="11">
        <v>2</v>
      </c>
      <c r="C10" s="28" t="s">
        <v>201</v>
      </c>
      <c r="D10" s="28"/>
      <c r="E10" s="68" t="s">
        <v>20</v>
      </c>
      <c r="F10" s="13"/>
      <c r="G10" s="14"/>
      <c r="H10" s="14"/>
      <c r="I10" s="13"/>
      <c r="J10" s="15"/>
      <c r="BB10" s="16"/>
    </row>
    <row r="11" spans="2:54" ht="31.5">
      <c r="B11" s="11">
        <v>3</v>
      </c>
      <c r="C11" s="28" t="s">
        <v>202</v>
      </c>
      <c r="D11" s="28"/>
      <c r="E11" s="68" t="s">
        <v>20</v>
      </c>
      <c r="F11" s="13"/>
      <c r="G11" s="14"/>
      <c r="H11" s="14"/>
      <c r="I11" s="13"/>
      <c r="J11" s="15"/>
      <c r="BB11" s="16"/>
    </row>
    <row r="12" spans="2:54" ht="47.25">
      <c r="B12" s="11">
        <v>4</v>
      </c>
      <c r="C12" s="28" t="s">
        <v>203</v>
      </c>
      <c r="D12" s="28"/>
      <c r="E12" s="68" t="s">
        <v>20</v>
      </c>
      <c r="F12" s="13"/>
      <c r="G12" s="14"/>
      <c r="H12" s="14"/>
      <c r="I12" s="13"/>
      <c r="J12" s="15"/>
      <c r="BB12" s="16"/>
    </row>
    <row r="13" spans="2:54" ht="31.5">
      <c r="B13" s="11">
        <v>5</v>
      </c>
      <c r="C13" s="28" t="s">
        <v>204</v>
      </c>
      <c r="D13" s="28"/>
      <c r="E13" s="68" t="s">
        <v>20</v>
      </c>
      <c r="F13" s="13"/>
      <c r="G13" s="14"/>
      <c r="H13" s="14"/>
      <c r="I13" s="13"/>
      <c r="J13" s="15"/>
      <c r="BB13" s="16"/>
    </row>
    <row r="14" spans="2:54" ht="15.75">
      <c r="B14" s="11">
        <v>6</v>
      </c>
      <c r="C14" s="28" t="s">
        <v>205</v>
      </c>
      <c r="D14" s="28"/>
      <c r="E14" s="68" t="s">
        <v>20</v>
      </c>
      <c r="F14" s="13"/>
      <c r="G14" s="14"/>
      <c r="H14" s="14"/>
      <c r="I14" s="13"/>
      <c r="J14" s="15"/>
      <c r="BB14" s="16"/>
    </row>
    <row r="15" spans="2:54" ht="15.75">
      <c r="B15" s="11">
        <v>7</v>
      </c>
      <c r="C15" s="28" t="s">
        <v>206</v>
      </c>
      <c r="D15" s="28"/>
      <c r="E15" s="68" t="s">
        <v>20</v>
      </c>
      <c r="F15" s="13"/>
      <c r="G15" s="14"/>
      <c r="H15" s="14"/>
      <c r="I15" s="13"/>
      <c r="J15" s="15"/>
      <c r="BB15" s="16"/>
    </row>
    <row r="16" spans="2:54" ht="64.5" customHeight="1">
      <c r="B16" s="11">
        <v>8</v>
      </c>
      <c r="C16" s="28" t="s">
        <v>207</v>
      </c>
      <c r="D16" s="28"/>
      <c r="E16" s="68" t="s">
        <v>20</v>
      </c>
      <c r="F16" s="13"/>
      <c r="G16" s="14"/>
      <c r="H16" s="14"/>
      <c r="I16" s="13"/>
      <c r="J16" s="15"/>
      <c r="BB16" s="16"/>
    </row>
    <row r="17" spans="2:54" ht="45.75" customHeight="1">
      <c r="B17" s="11">
        <v>9</v>
      </c>
      <c r="C17" s="28" t="s">
        <v>208</v>
      </c>
      <c r="D17" s="28"/>
      <c r="E17" s="68" t="s">
        <v>20</v>
      </c>
      <c r="F17" s="13"/>
      <c r="G17" s="14"/>
      <c r="H17" s="14"/>
      <c r="I17" s="13"/>
      <c r="J17" s="15"/>
      <c r="BB17" s="16"/>
    </row>
    <row r="18" spans="2:54" ht="31.5">
      <c r="B18" s="11">
        <v>10</v>
      </c>
      <c r="C18" s="28" t="s">
        <v>209</v>
      </c>
      <c r="D18" s="28"/>
      <c r="E18" s="68" t="s">
        <v>20</v>
      </c>
      <c r="F18" s="13"/>
      <c r="G18" s="14"/>
      <c r="H18" s="14"/>
      <c r="I18" s="13"/>
      <c r="J18" s="15"/>
      <c r="BB18" s="16"/>
    </row>
    <row r="19" spans="2:54" ht="36" customHeight="1">
      <c r="B19" s="11">
        <v>11</v>
      </c>
      <c r="C19" s="28" t="s">
        <v>210</v>
      </c>
      <c r="D19" s="28"/>
      <c r="E19" s="68" t="s">
        <v>20</v>
      </c>
      <c r="F19" s="13"/>
      <c r="G19" s="14"/>
      <c r="H19" s="14"/>
      <c r="I19" s="13"/>
      <c r="J19" s="15"/>
      <c r="BB19" s="16"/>
    </row>
    <row r="20" spans="2:54" ht="27.75" customHeight="1" thickBot="1">
      <c r="B20" s="116" t="s">
        <v>100</v>
      </c>
      <c r="C20" s="117"/>
      <c r="D20" s="41"/>
      <c r="E20" s="17">
        <f>(COUNTIF(E9:E19,"Fail"))</f>
        <v>0</v>
      </c>
      <c r="F20" s="18"/>
      <c r="G20" s="19"/>
      <c r="H20" s="20"/>
      <c r="I20" s="21"/>
      <c r="J20" s="27"/>
    </row>
    <row r="21" spans="2:54" ht="27.75" customHeight="1" thickBot="1">
      <c r="B21" s="118" t="s">
        <v>101</v>
      </c>
      <c r="C21" s="119"/>
      <c r="D21" s="42"/>
      <c r="E21" s="22">
        <f>(11-E20)/11</f>
        <v>1</v>
      </c>
      <c r="F21" s="23"/>
      <c r="G21" s="24"/>
      <c r="H21" s="25"/>
      <c r="I21" s="26"/>
      <c r="J21" s="27"/>
    </row>
    <row r="22" spans="2:54" ht="115.5" customHeight="1" thickBot="1">
      <c r="B22" s="113" t="s">
        <v>102</v>
      </c>
      <c r="C22" s="114"/>
      <c r="D22" s="114"/>
      <c r="E22" s="114"/>
      <c r="F22" s="114"/>
      <c r="G22" s="114"/>
      <c r="H22" s="114"/>
      <c r="I22" s="114"/>
      <c r="J22" s="115"/>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List'!$B$70:$B$72</xm:f>
          </x14:formula1>
          <xm:sqref>G9:G19</xm:sqref>
        </x14:dataValidation>
        <x14:dataValidation type="list" allowBlank="1" showInputMessage="1" showErrorMessage="1" xr:uid="{B2C1A168-B9C0-44AE-A301-5F9D17197286}">
          <x14:formula1>
            <xm:f>'Drop Down List'!$B$65:$B$68</xm:f>
          </x14:formula1>
          <xm:sqref>E9:E19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5423E9-58EA-4AEF-B9CA-6627ED7E126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Arredondo, Morena</cp:lastModifiedBy>
  <cp:revision/>
  <dcterms:created xsi:type="dcterms:W3CDTF">2021-05-13T14:47:28Z</dcterms:created>
  <dcterms:modified xsi:type="dcterms:W3CDTF">2022-06-03T15:14:54Z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