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Brady/"/>
    </mc:Choice>
  </mc:AlternateContent>
  <xr:revisionPtr revIDLastSave="136" documentId="8_{D17163EF-A527-4594-808A-B350D9F964DE}" xr6:coauthVersionLast="47" xr6:coauthVersionMax="47" xr10:uidLastSave="{0C96C833-951C-467D-A293-754B47DFF160}"/>
  <bookViews>
    <workbookView xWindow="-120" yWindow="-120" windowWidth="29040" windowHeight="17640" activeTab="5" xr2:uid="{6B47394D-03B9-41D2-AA56-ACB9E1E49D8E}"/>
  </bookViews>
  <sheets>
    <sheet name="Sign off-QC Stamp" sheetId="12" r:id="rId1"/>
    <sheet name="Model Geometry" sheetId="17" r:id="rId2"/>
    <sheet name="Unsteady Flow Data" sheetId="16" r:id="rId3"/>
    <sheet name="Model Execution and Results" sheetId="22" r:id="rId4"/>
    <sheet name="Model Validation" sheetId="20" r:id="rId5"/>
    <sheet name="Model Clean-up" sheetId="19" r:id="rId6"/>
    <sheet name="Drop Down List" sheetId="23" r:id="rId7"/>
    <sheet name="DropDown List 2" sheetId="15" r:id="rId8"/>
  </sheets>
  <externalReferences>
    <externalReference r:id="rId9"/>
    <externalReference r:id="rId10"/>
    <externalReference r:id="rId11"/>
  </externalReferences>
  <definedNames>
    <definedName name="Category" localSheetId="6">#REF!</definedName>
    <definedName name="Category" localSheetId="0">#REF!</definedName>
    <definedName name="Category">#REF!</definedName>
    <definedName name="category1" localSheetId="6">#REF!</definedName>
    <definedName name="category1" localSheetId="0">#REF!</definedName>
    <definedName name="category1">#REF!</definedName>
    <definedName name="Compliance">'[1]Other Stuff'!$A$2:$A$4</definedName>
    <definedName name="Disposition" localSheetId="6">#REF!</definedName>
    <definedName name="Disposition" localSheetId="0">#REF!</definedName>
    <definedName name="Disposition">#REF!</definedName>
    <definedName name="passfail" localSheetId="6">'[2]Drop Downs'!#REF!</definedName>
    <definedName name="passfail">'[2]Drop Downs'!#REF!</definedName>
    <definedName name="passfail2">'[2]Drop Downs'!#REF!</definedName>
    <definedName name="Percent">'[3]Status Drop Down'!$B$2:$B$3</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<sst xmlns="http://schemas.openxmlformats.org/spreadsheetml/2006/main" count="409" uniqueCount="195">
  <si>
    <t>ATKINS QUALITY REVIEW CHECKLIST SIGN OFF FORM</t>
  </si>
  <si>
    <t>Study / Stream Name</t>
  </si>
  <si>
    <t>Brady_1002_A3</t>
  </si>
  <si>
    <t xml:space="preserve">Deliverable </t>
  </si>
  <si>
    <t>MIP Case #:</t>
  </si>
  <si>
    <t>PM:</t>
  </si>
  <si>
    <t>QC REVIEW ACTIVITY</t>
  </si>
  <si>
    <t>Ready for QC</t>
  </si>
  <si>
    <t>*Originator / Date :</t>
  </si>
  <si>
    <t>Jordan Taylor</t>
  </si>
  <si>
    <t xml:space="preserve">QC Review  </t>
  </si>
  <si>
    <t>Santosh Nishtala (SN)</t>
  </si>
  <si>
    <t>Changes Made</t>
  </si>
  <si>
    <t>*Originator/ Date :</t>
  </si>
  <si>
    <t>Lukas Godbout</t>
  </si>
  <si>
    <t>QC Verification</t>
  </si>
  <si>
    <t>*QC Reviewer:</t>
  </si>
  <si>
    <t>Date:</t>
  </si>
  <si>
    <t>PQM Approval</t>
  </si>
  <si>
    <t>*QA:</t>
  </si>
  <si>
    <t>Vikram Shrivastava</t>
  </si>
  <si>
    <t>Hydraulics</t>
  </si>
  <si>
    <t>Job Name / Stream Name</t>
  </si>
  <si>
    <t>Reviewer</t>
  </si>
  <si>
    <t>Date</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</si>
  <si>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</si>
  <si>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</si>
  <si>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</si>
  <si>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</si>
  <si>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</si>
  <si>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</si>
  <si>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</si>
  <si>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</si>
  <si>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</si>
  <si>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</si>
  <si>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</si>
  <si>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</si>
  <si>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</si>
  <si>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</si>
  <si>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</si>
  <si>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</si>
  <si>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</si>
  <si>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</si>
  <si>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</si>
  <si>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</si>
  <si>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</si>
  <si>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Fail</t>
  </si>
  <si>
    <t xml:space="preserve">Outflow boundary condition should be added along the edge of the model boundary to account for any flows ponding along the periphery. This is especially relevant when the ponded area connects to a stream/inundated area inside the model boundary. </t>
  </si>
  <si>
    <t>Agree, Changes Made</t>
  </si>
  <si>
    <t>Added bc lines around perimeter</t>
  </si>
  <si>
    <t>SN</t>
  </si>
  <si>
    <t>Closed Comment</t>
  </si>
  <si>
    <t>Are there any 2D mesh errors?</t>
  </si>
  <si>
    <t>Breaklines</t>
  </si>
  <si>
    <t>Are breaklines sufficiently detailed to capture features (thalweg, roads, banks, berms, etc.)?</t>
  </si>
  <si>
    <t>The standard 100 ft with 2 repeats may not be applicable to all streams and roadways if a higher resolution is deemed appropriate for this project. If this is the level of service typically provided for BLE projects, please ignore this comment. The repeats and spacing could be varied by stream order and roadway classification. Local roads do not need to be included in the breaklines.</t>
  </si>
  <si>
    <t>Disagree, No Changes Made</t>
  </si>
  <si>
    <t>Road breaklines had already been removed to avoid excessive breaklines in close proximity. There are no near repeats on breaklines. Varying cell size on streams is too detailed for this type of study. Roads were taken directly from TxDOT Roads and Highways shapefile.</t>
  </si>
  <si>
    <t>Comment Closed</t>
  </si>
  <si>
    <t>Are breaklines consistent with the terrain data?</t>
  </si>
  <si>
    <t>Have sufficient offset breaklines been added to assure flow is not being restricted upstream?</t>
  </si>
  <si>
    <t xml:space="preserve"> Breaklines along the spillway for dam spillways should also be included in the models. Breaklines for railroads should be included in the model.</t>
  </si>
  <si>
    <t>Added</t>
  </si>
  <si>
    <t>Breaklines along spillways can be added to the next submittal</t>
  </si>
  <si>
    <t>Are breaklines added such that the grid is not leaking.</t>
  </si>
  <si>
    <t>Manning's n</t>
  </si>
  <si>
    <t>Is the source of the roughness coefficients or criteria for selecting default roughness coefficients documented?</t>
  </si>
  <si>
    <t>Reference should be added for the Manning's n values source. The roads are classified as medium, high or low intensity developed or open space. Roads should have their own classification and not be clubbed with the development. The high manning's n values for development may be justified by the buildings, but since the roads do not have any buildings, the manning's n values for roads should be lower. Should ponding areas in the dams use a  Manning's n values that is different from channels?</t>
  </si>
  <si>
    <t>We use NLCD and channel polygon as a refinement to that. Its not possible to create separate land use for roads for BLE studies</t>
  </si>
  <si>
    <t xml:space="preserve">Are channel Manning's n values reasonable? Has 50pct plan been ran to delineated the channel region Polygon override for manning's n Values? </t>
  </si>
  <si>
    <t xml:space="preserve">The 50 pct plan was not used to delineate channel region. The channel manning's n was based on buffering the Channel. The buffer could be varied by stream order. </t>
  </si>
  <si>
    <t>-</t>
  </si>
  <si>
    <t>Is the Manning's n dataset associated with the geometry file?</t>
  </si>
  <si>
    <t>Infiltration Layer</t>
  </si>
  <si>
    <t>Are Curve Numbers (CN) values reasonable, and sufficiently documented?</t>
  </si>
  <si>
    <t>The curve numbers for Shrub Scrub which  covers significant part of the Watershed appears to be underestimated. Curve numbers may need to be re-visited/increased for this Land Cover based on the model results/calibration.</t>
  </si>
  <si>
    <t>Other, See Orignator Comments</t>
  </si>
  <si>
    <t>Comparison to regression flows show calibration is not required</t>
  </si>
  <si>
    <t>Are the Curve Numbers reasonable?</t>
  </si>
  <si>
    <t>Curve Numbers for Shrub Scrub appear to be underestimated. What is the source of this data?</t>
  </si>
  <si>
    <t>Comparison to regression flows show calibration is not required, source of data is NLCD 2019</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</si>
  <si>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</si>
  <si>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</si>
  <si>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</si>
  <si>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</si>
  <si>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 Additional culverts at roadway crossing can be added to the model. Some locations marked in points shapefile. Please check all roadway crossings for culverts and add to the model, unless a threshold has been set to culverts that will not be included in the model.</t>
  </si>
  <si>
    <t>Hydroenforcement lines were added based on QC polygon. If there is no culvert or bridge visible in aerial imagery a line will not be added.</t>
  </si>
  <si>
    <t>Has the Terrain.HydroEnforced.hdf file been correctly assigned to the geometry?</t>
  </si>
  <si>
    <t>Does the model account for any significant flow-regulating dams?</t>
  </si>
  <si>
    <t>Flow regulating dams exist in the study area and are accounted for in the model.</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</si>
  <si>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</si>
  <si>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</si>
  <si>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</si>
  <si>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</si>
  <si>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</si>
  <si>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</si>
  <si>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Brady_1002_A4 model could be influenced by the N ELM St Bridge in the Brady_1002_A3 model</t>
  </si>
  <si>
    <t>Model domain has been changed to not include this crossing</t>
  </si>
  <si>
    <t>Are perimieter boundary conditions applied where flow is leaving the 2D area?</t>
  </si>
  <si>
    <t>Additional boundary conditions along the periphery of the model boundary are required.</t>
  </si>
  <si>
    <t>Added perimeter BC lines</t>
  </si>
  <si>
    <t>Are boundary coniditions applied such the flow does not build up at the boundary of the 2D mesh?</t>
  </si>
  <si>
    <t>Are there any other comments related to the model geometry?</t>
  </si>
  <si>
    <t>Should the Principal outlets for the dams be included in the model by moditifying the terrain ?</t>
  </si>
  <si>
    <t>No data available for most dams. For Brady Creek Reservoir we have not modified reservoir terrain and have set downstream boundary condition to normal depth, we will be receiving reservoir data later and will update this area for final submittal.</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</si>
  <si>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</si>
  <si>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</si>
  <si>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</si>
  <si>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</si>
  <si>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</si>
  <si>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</si>
  <si>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</si>
  <si>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</si>
  <si>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</si>
  <si>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Model includes 100 and 500 yr events, at this stage</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</si>
  <si>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</si>
  <si>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</si>
  <si>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</si>
  <si>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</si>
  <si>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Boundary conditions from 1001_A2 are not at coincident locations</t>
  </si>
  <si>
    <t>Revised</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</si>
  <si>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</si>
  <si>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</si>
  <si>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</si>
  <si>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</si>
  <si>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</si>
  <si>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</si>
  <si>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</si>
  <si>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</si>
  <si>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</si>
  <si>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</si>
  <si>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</si>
  <si>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</si>
  <si>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</si>
  <si>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</si>
  <si>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</si>
  <si>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</si>
  <si>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</si>
  <si>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</si>
  <si>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</si>
  <si>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</si>
  <si>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</si>
  <si>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</si>
  <si>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</si>
  <si>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</si>
  <si>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set to default values</t>
  </si>
  <si>
    <t>Are the advanced time step control tab settings selected properly ? Are Variable time step parameters reasonable / Meet project needs ?</t>
  </si>
  <si>
    <t>values used in the model not consistent with the values defined in the process document. Parameters not consistent between various Brady models.</t>
  </si>
  <si>
    <t>Values are set correct according to updated guidance document Direct Flow Model Process</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</si>
  <si>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</si>
  <si>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</si>
  <si>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</si>
  <si>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</si>
  <si>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</si>
  <si>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</si>
  <si>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Courant Number is less than 2</t>
  </si>
  <si>
    <t>Was the model simulation long enough to pass the entire hydrograph(s) through the model?</t>
  </si>
  <si>
    <t>Is any flow trapped at the 2D boundary?</t>
  </si>
  <si>
    <t>Flows are trapped along the periphery of the model, and this would be an issue at locations where the trapped areas connect to the streams on the other side of the ridge. Some flow is trapped on the Outfall to 1002_A3 boundary</t>
  </si>
  <si>
    <t>Perimeter outflow BC lines added, outfall revised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</si>
  <si>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</si>
  <si>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</si>
  <si>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</si>
  <si>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</si>
  <si>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</si>
  <si>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</si>
  <si>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Additional Culverts/Bridges should be added to the model. Some bridges/culverts have been identified in the comments shapefile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</si>
  <si>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</si>
  <si>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</si>
  <si>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</si>
  <si>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</si>
  <si>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</si>
  <si>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</si>
  <si>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Not Applicable for This</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</si>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</sst>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color rgb="FF244062"/>
      <name val="Arial"/>
      <family val="2"/>
    </font>
    <font>
      <sz val="10"/>
      <color rgb="FF000000"/>
      <name val="Arial"/>
      <family val="2"/>
    </font>
    <font>
      <sz val="11"/>
      <name val="Calibri"/>
      <family val="2"/>
    </font>
  </fonts>
  <fills count="14">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92D050"/>
        <bgColor rgb="FF000000"/>
      </patternFill>
    </fill>
    <fill>
      <patternFill patternType="solid">
        <fgColor rgb="FFFFFF00"/>
        <bgColor rgb="FF000000"/>
      </patternFill>
    </fill>
    <fill>
      <patternFill patternType="solid">
        <fgColor rgb="FFFFFFFF"/>
        <bgColor rgb="FF000000"/>
      </patternFill>
    </fill>
    <fill>
      <patternFill patternType="solid">
        <fgColor theme="2"/>
        <bgColor indexed="64"/>
      </patternFill>
    </fill>
    <fill>
      <patternFill patternType="solid">
        <fgColor theme="0"/>
        <bgColor indexed="64"/>
      </patternFill>
    </fill>
  </fills>
  <borders count="5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3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0" fontId="0" fillId="0" borderId="37" xfId="2" applyFont="1" applyBorder="1" applyAlignment="1" applyProtection="1">
      <alignment horizontal="left" vertical="center" wrapText="1"/>
      <protection locked="0"/>
    </xf>
    <xf numFmtId="0" fontId="21" fillId="9" borderId="22" xfId="0" applyFont="1" applyFill="1" applyBorder="1" applyAlignment="1">
      <alignment horizontal="left" vertical="center" wrapText="1"/>
    </xf>
    <xf numFmtId="0" fontId="22" fillId="0" borderId="22" xfId="0" applyFont="1" applyBorder="1" applyAlignment="1">
      <alignment horizontal="left" vertical="center" wrapText="1"/>
    </xf>
    <xf numFmtId="0" fontId="10" fillId="10" borderId="22" xfId="0" applyFont="1" applyFill="1" applyBorder="1" applyAlignment="1">
      <alignment horizontal="left" vertical="center" wrapText="1"/>
    </xf>
    <xf numFmtId="0" fontId="22" fillId="10" borderId="22" xfId="0" applyFont="1" applyFill="1" applyBorder="1" applyAlignment="1">
      <alignment vertical="center" wrapText="1"/>
    </xf>
    <xf numFmtId="0" fontId="10" fillId="0" borderId="22" xfId="0" applyFont="1" applyBorder="1" applyAlignment="1">
      <alignment horizontal="left" vertical="center" wrapText="1"/>
    </xf>
    <xf numFmtId="0" fontId="10" fillId="0" borderId="30" xfId="0" applyFont="1" applyBorder="1" applyAlignment="1">
      <alignment horizontal="left" vertical="center" wrapText="1"/>
    </xf>
    <xf numFmtId="0" fontId="10" fillId="0" borderId="24" xfId="0" applyFont="1" applyBorder="1" applyAlignment="1">
      <alignment horizontal="left" vertical="center" wrapText="1"/>
    </xf>
    <xf numFmtId="0" fontId="10" fillId="0" borderId="19" xfId="0" applyFont="1" applyBorder="1" applyAlignment="1">
      <alignment horizontal="left" vertical="center" wrapText="1"/>
    </xf>
    <xf numFmtId="0" fontId="22" fillId="0" borderId="0" xfId="0" applyFont="1" applyAlignment="1">
      <alignment horizontal="left" vertical="center" wrapText="1"/>
    </xf>
    <xf numFmtId="0" fontId="22" fillId="0" borderId="30" xfId="0" applyFont="1" applyBorder="1" applyAlignment="1">
      <alignment horizontal="left" vertical="center" wrapText="1"/>
    </xf>
    <xf numFmtId="0" fontId="22" fillId="0" borderId="24" xfId="0" applyFont="1" applyBorder="1" applyAlignment="1">
      <alignment horizontal="left" vertical="center" wrapText="1"/>
    </xf>
    <xf numFmtId="0" fontId="22" fillId="0" borderId="19" xfId="0" applyFont="1" applyBorder="1" applyAlignment="1">
      <alignment horizontal="left" vertical="center" wrapText="1"/>
    </xf>
    <xf numFmtId="0" fontId="22" fillId="11" borderId="22" xfId="0" applyFont="1" applyFill="1" applyBorder="1" applyAlignment="1">
      <alignment horizontal="left" vertical="center" wrapText="1"/>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0" fontId="1" fillId="12" borderId="50" xfId="0" applyFont="1" applyFill="1" applyBorder="1" applyAlignment="1">
      <alignment vertical="center"/>
    </xf>
    <xf numFmtId="0" fontId="1" fillId="0" borderId="51" xfId="0" applyFont="1" applyBorder="1" applyAlignment="1">
      <alignment vertical="center"/>
    </xf>
    <xf numFmtId="0" fontId="0" fillId="0" borderId="51" xfId="0" applyBorder="1" applyAlignment="1">
      <alignment vertical="center"/>
    </xf>
    <xf numFmtId="0" fontId="0" fillId="0" borderId="52" xfId="0" applyBorder="1" applyAlignment="1">
      <alignment vertical="center"/>
    </xf>
    <xf numFmtId="0" fontId="0" fillId="0" borderId="0" xfId="0" applyAlignment="1">
      <alignment vertical="center"/>
    </xf>
    <xf numFmtId="0" fontId="0" fillId="0" borderId="51" xfId="0" applyBorder="1"/>
    <xf numFmtId="0" fontId="0" fillId="0" borderId="52" xfId="0" applyBorder="1" applyAlignment="1">
      <alignment wrapText="1"/>
    </xf>
    <xf numFmtId="0" fontId="0" fillId="13" borderId="53" xfId="0" applyFill="1" applyBorder="1"/>
    <xf numFmtId="0" fontId="0" fillId="13" borderId="51" xfId="0" applyFill="1" applyBorder="1"/>
    <xf numFmtId="0" fontId="0" fillId="13" borderId="52" xfId="0" applyFill="1" applyBorder="1" applyAlignment="1">
      <alignment wrapText="1"/>
    </xf>
    <xf numFmtId="0" fontId="0" fillId="0" borderId="50" xfId="0" applyBorder="1" applyAlignment="1">
      <alignment horizontal="left" vertical="center" wrapText="1"/>
    </xf>
    <xf numFmtId="0" fontId="0" fillId="0" borderId="50" xfId="0" applyBorder="1" applyAlignment="1">
      <alignment vertical="center"/>
    </xf>
    <xf numFmtId="0" fontId="23" fillId="0" borderId="19" xfId="0" applyFont="1" applyBorder="1" applyAlignment="1">
      <alignment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8" workbookViewId="0">
      <selection activeCell="H20" sqref="H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85" t="s">
        <v>0</v>
      </c>
      <c r="C2" s="86"/>
      <c r="D2" s="87"/>
    </row>
    <row r="3" spans="2:4" s="31" customFormat="1" ht="24.75" customHeight="1">
      <c r="B3" s="30" t="s">
        <v>1</v>
      </c>
      <c r="C3" s="88" t="s">
        <v>2</v>
      </c>
      <c r="D3" s="89"/>
    </row>
    <row r="4" spans="2:4" s="31" customFormat="1" ht="24.75" customHeight="1">
      <c r="B4" s="30" t="s">
        <v>3</v>
      </c>
      <c r="C4" s="32"/>
      <c r="D4" s="33"/>
    </row>
    <row r="5" spans="2:4" s="31" customFormat="1" ht="25.5" customHeight="1">
      <c r="B5" s="30" t="s">
        <v>4</v>
      </c>
      <c r="C5" s="88"/>
      <c r="D5" s="89"/>
    </row>
    <row r="6" spans="2:4" s="31" customFormat="1" ht="25.5" customHeight="1" thickBot="1">
      <c r="B6" s="34" t="s">
        <v>5</v>
      </c>
      <c r="C6" s="90"/>
      <c r="D6" s="91"/>
    </row>
    <row r="7" spans="2:4" ht="15.75" thickBot="1">
      <c r="B7" s="92" t="s">
        <v>6</v>
      </c>
      <c r="C7" s="93"/>
      <c r="D7" s="94"/>
    </row>
    <row r="8" spans="2:4" s="31" customFormat="1" ht="81" customHeight="1">
      <c r="B8" s="83" t="s">
        <v>7</v>
      </c>
      <c r="C8" s="35" t="s">
        <v>8</v>
      </c>
      <c r="D8" s="40" t="s">
        <v>9</v>
      </c>
    </row>
    <row r="9" spans="2:4" s="31" customFormat="1" ht="23.25" customHeight="1">
      <c r="B9" s="84"/>
      <c r="C9" s="36"/>
      <c r="D9" s="37">
        <v>44663</v>
      </c>
    </row>
    <row r="10" spans="2:4" s="31" customFormat="1" ht="19.5" customHeight="1" thickBot="1">
      <c r="B10" s="95"/>
      <c r="C10" s="96"/>
      <c r="D10" s="97"/>
    </row>
    <row r="11" spans="2:4" s="31" customFormat="1" ht="57.75" customHeight="1">
      <c r="B11" s="83" t="s">
        <v>10</v>
      </c>
      <c r="C11" s="35"/>
      <c r="D11" s="40" t="s">
        <v>11</v>
      </c>
    </row>
    <row r="12" spans="2:4" s="31" customFormat="1" ht="23.25" customHeight="1">
      <c r="B12" s="84"/>
      <c r="C12" s="36"/>
      <c r="D12" s="37">
        <v>44664</v>
      </c>
    </row>
    <row r="13" spans="2:4" s="31" customFormat="1" ht="18.75" customHeight="1" thickBot="1">
      <c r="B13" s="95"/>
      <c r="C13" s="96"/>
      <c r="D13" s="97"/>
    </row>
    <row r="14" spans="2:4" s="31" customFormat="1" ht="67.5" customHeight="1">
      <c r="B14" s="83" t="s">
        <v>12</v>
      </c>
      <c r="C14" s="35" t="s">
        <v>13</v>
      </c>
      <c r="D14" s="40" t="s">
        <v>14</v>
      </c>
    </row>
    <row r="15" spans="2:4" s="31" customFormat="1" ht="23.25" customHeight="1">
      <c r="B15" s="84"/>
      <c r="C15" s="36"/>
      <c r="D15" s="37">
        <v>44672</v>
      </c>
    </row>
    <row r="16" spans="2:4" s="31" customFormat="1" ht="64.5" customHeight="1" thickBot="1">
      <c r="B16" s="95"/>
      <c r="C16" s="96"/>
      <c r="D16" s="97"/>
    </row>
    <row r="17" spans="2:4" s="31" customFormat="1" ht="45.75" customHeight="1">
      <c r="B17" s="83" t="s">
        <v>15</v>
      </c>
      <c r="C17" s="35" t="s">
        <v>16</v>
      </c>
      <c r="D17" s="40" t="s">
        <v>11</v>
      </c>
    </row>
    <row r="18" spans="2:4" s="31" customFormat="1" ht="23.25" customHeight="1">
      <c r="B18" s="84"/>
      <c r="C18" s="36" t="s">
        <v>17</v>
      </c>
      <c r="D18" s="37">
        <v>44678</v>
      </c>
    </row>
    <row r="19" spans="2:4" s="31" customFormat="1" ht="18.75" customHeight="1" thickBot="1">
      <c r="B19" s="95"/>
      <c r="C19" s="96"/>
      <c r="D19" s="97"/>
    </row>
    <row r="20" spans="2:4" s="31" customFormat="1" ht="23.25" customHeight="1">
      <c r="B20" s="98" t="s">
        <v>18</v>
      </c>
      <c r="C20" s="35" t="s">
        <v>19</v>
      </c>
      <c r="D20" s="38" t="s">
        <v>20</v>
      </c>
    </row>
    <row r="21" spans="2:4" s="31" customFormat="1" ht="23.25" customHeight="1">
      <c r="B21" s="99"/>
      <c r="C21" s="36" t="s">
        <v>17</v>
      </c>
      <c r="D21" s="39">
        <v>44680</v>
      </c>
    </row>
    <row r="22" spans="2:4" s="31" customFormat="1" ht="23.25" customHeight="1" thickBot="1">
      <c r="B22" s="95"/>
      <c r="C22" s="96"/>
      <c r="D22" s="97"/>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3" activePane="bottomRight" state="frozen"/>
      <selection pane="bottomRight" activeCell="M43" sqref="M43"/>
      <selection pane="bottomLeft" activeCell="A8" sqref="A8"/>
      <selection pane="topRight" activeCell="B1" sqref="B1"/>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0"/>
      <c r="C1" s="110"/>
      <c r="D1" s="2"/>
    </row>
    <row r="2" spans="2:54" s="4" customFormat="1" ht="21" customHeight="1" thickBot="1">
      <c r="B2" s="111" t="s">
        <v>21</v>
      </c>
      <c r="C2" s="112"/>
      <c r="D2" s="112"/>
      <c r="E2" s="112"/>
      <c r="F2" s="112"/>
      <c r="G2" s="112"/>
      <c r="H2" s="112"/>
      <c r="I2" s="112"/>
      <c r="J2" s="113"/>
    </row>
    <row r="3" spans="2:54" s="5" customFormat="1" ht="20.25" customHeight="1" thickBot="1">
      <c r="B3" s="114" t="s">
        <v>22</v>
      </c>
      <c r="C3" s="115"/>
      <c r="D3" s="115"/>
      <c r="E3" s="115"/>
      <c r="F3" s="116"/>
      <c r="G3" s="117" t="s">
        <v>23</v>
      </c>
      <c r="H3" s="116"/>
      <c r="I3" s="117" t="s">
        <v>24</v>
      </c>
      <c r="J3" s="118"/>
    </row>
    <row r="4" spans="2:54" ht="39.75" customHeight="1" thickBot="1">
      <c r="B4" s="119" t="s">
        <v>2</v>
      </c>
      <c r="C4" s="120"/>
      <c r="D4" s="120"/>
      <c r="E4" s="120"/>
      <c r="F4" s="121"/>
      <c r="G4" s="122" t="s">
        <v>25</v>
      </c>
      <c r="H4" s="123"/>
      <c r="I4" s="124">
        <v>44664</v>
      </c>
      <c r="J4" s="125"/>
    </row>
    <row r="5" spans="2:54" ht="20.25" customHeight="1" thickBot="1">
      <c r="B5" s="126" t="s">
        <v>26</v>
      </c>
      <c r="C5" s="127"/>
      <c r="D5" s="127"/>
      <c r="E5" s="127"/>
      <c r="F5" s="127"/>
      <c r="G5" s="127"/>
      <c r="H5" s="127"/>
      <c r="I5" s="127"/>
      <c r="J5" s="128"/>
    </row>
    <row r="6" spans="2:54" ht="42" customHeight="1" thickBot="1">
      <c r="B6" s="129"/>
      <c r="C6" s="130"/>
      <c r="D6" s="130"/>
      <c r="E6" s="130"/>
      <c r="F6" s="130"/>
      <c r="G6" s="130"/>
      <c r="H6" s="130"/>
      <c r="I6" s="130"/>
      <c r="J6" s="131"/>
    </row>
    <row r="7" spans="2:54" s="5" customFormat="1" ht="35.25" customHeight="1" thickBot="1">
      <c r="B7" s="6" t="s">
        <v>27</v>
      </c>
      <c r="C7" s="7" t="s">
        <v>28</v>
      </c>
      <c r="D7" s="57" t="s">
        <v>29</v>
      </c>
      <c r="E7" s="8" t="s">
        <v>30</v>
      </c>
      <c r="F7" s="8" t="s">
        <v>31</v>
      </c>
      <c r="G7" s="9" t="s">
        <v>32</v>
      </c>
      <c r="H7" s="9" t="s">
        <v>33</v>
      </c>
      <c r="I7" s="8" t="s">
        <v>34</v>
      </c>
      <c r="J7" s="10" t="s">
        <v>35</v>
      </c>
    </row>
    <row r="8" spans="2:54" ht="26.25" customHeight="1">
      <c r="B8" s="100" t="s">
        <v>36</v>
      </c>
      <c r="C8" s="101"/>
      <c r="D8" s="101"/>
      <c r="E8" s="101"/>
      <c r="F8" s="101"/>
      <c r="G8" s="101"/>
      <c r="H8" s="101"/>
      <c r="I8" s="101"/>
      <c r="J8" s="102"/>
    </row>
    <row r="9" spans="2:54" ht="15.75" customHeight="1">
      <c r="B9" s="11">
        <v>1</v>
      </c>
      <c r="C9" s="28" t="s">
        <v>37</v>
      </c>
      <c r="D9" s="28"/>
      <c r="E9" s="12" t="s">
        <v>38</v>
      </c>
      <c r="F9" s="13"/>
      <c r="G9" s="14"/>
      <c r="H9" s="14"/>
      <c r="I9" s="13"/>
      <c r="J9" s="15"/>
    </row>
    <row r="10" spans="2:54" ht="15.75" customHeight="1">
      <c r="B10" s="11">
        <v>2</v>
      </c>
      <c r="C10" s="28" t="s">
        <v>39</v>
      </c>
      <c r="D10" s="28"/>
      <c r="E10" s="12" t="s">
        <v>38</v>
      </c>
      <c r="F10" s="13"/>
      <c r="G10" s="14"/>
      <c r="H10" s="14"/>
      <c r="I10" s="13"/>
      <c r="J10" s="15"/>
    </row>
    <row r="11" spans="2:54" ht="34.5" customHeight="1">
      <c r="B11" s="11">
        <v>3</v>
      </c>
      <c r="C11" s="28" t="s">
        <v>40</v>
      </c>
      <c r="D11" s="28"/>
      <c r="E11" s="12" t="s">
        <v>38</v>
      </c>
      <c r="F11" s="13"/>
      <c r="G11" s="14"/>
      <c r="H11" s="14"/>
      <c r="I11" s="13"/>
      <c r="J11" s="15"/>
    </row>
    <row r="12" spans="2:54" ht="45" customHeight="1">
      <c r="B12" s="11">
        <v>4</v>
      </c>
      <c r="C12" s="28" t="s">
        <v>41</v>
      </c>
      <c r="D12" s="28"/>
      <c r="E12" s="12" t="s">
        <v>38</v>
      </c>
      <c r="F12" s="13"/>
      <c r="G12" s="14"/>
      <c r="H12" s="14"/>
      <c r="I12" s="13"/>
      <c r="J12" s="15"/>
    </row>
    <row r="13" spans="2:54" ht="26.25" customHeight="1">
      <c r="B13" s="100" t="s">
        <v>42</v>
      </c>
      <c r="C13" s="101"/>
      <c r="D13" s="101"/>
      <c r="E13" s="101"/>
      <c r="F13" s="101"/>
      <c r="G13" s="101"/>
      <c r="H13" s="101"/>
      <c r="I13" s="101"/>
      <c r="J13" s="102"/>
    </row>
    <row r="14" spans="2:54" ht="31.5">
      <c r="B14" s="11">
        <v>1</v>
      </c>
      <c r="C14" s="28" t="s">
        <v>43</v>
      </c>
      <c r="D14" s="28"/>
      <c r="E14" s="12" t="s">
        <v>38</v>
      </c>
      <c r="F14" s="13"/>
      <c r="G14" s="14"/>
      <c r="H14" s="14"/>
      <c r="I14" s="13"/>
      <c r="J14" s="15"/>
    </row>
    <row r="15" spans="2:54" ht="31.5">
      <c r="B15" s="11">
        <v>2</v>
      </c>
      <c r="C15" s="28" t="s">
        <v>44</v>
      </c>
      <c r="D15" s="28"/>
      <c r="E15" s="12" t="s">
        <v>38</v>
      </c>
      <c r="F15" s="13"/>
      <c r="G15" s="14"/>
      <c r="H15" s="14"/>
      <c r="I15" s="13"/>
      <c r="J15" s="15"/>
    </row>
    <row r="16" spans="2:54" ht="105">
      <c r="B16" s="11">
        <v>3</v>
      </c>
      <c r="C16" s="28" t="s">
        <v>45</v>
      </c>
      <c r="D16" s="28"/>
      <c r="E16" s="12" t="s">
        <v>46</v>
      </c>
      <c r="F16" s="13" t="s">
        <v>47</v>
      </c>
      <c r="G16" s="14" t="s">
        <v>48</v>
      </c>
      <c r="H16" s="82" t="s">
        <v>49</v>
      </c>
      <c r="I16" s="13" t="s">
        <v>50</v>
      </c>
      <c r="J16" s="15" t="s">
        <v>51</v>
      </c>
      <c r="BB16" s="16"/>
    </row>
    <row r="17" spans="2:54" ht="15.75">
      <c r="B17" s="11">
        <v>4</v>
      </c>
      <c r="C17" s="28" t="s">
        <v>52</v>
      </c>
      <c r="D17" s="28"/>
      <c r="E17" s="12" t="s">
        <v>38</v>
      </c>
      <c r="F17" s="13"/>
      <c r="G17" s="14"/>
      <c r="H17" s="14"/>
      <c r="I17" s="13"/>
      <c r="J17" s="15"/>
      <c r="BB17" s="16"/>
    </row>
    <row r="18" spans="2:54" ht="26.25" customHeight="1">
      <c r="B18" s="100" t="s">
        <v>53</v>
      </c>
      <c r="C18" s="101"/>
      <c r="D18" s="101"/>
      <c r="E18" s="101"/>
      <c r="F18" s="101"/>
      <c r="G18" s="101"/>
      <c r="H18" s="101"/>
      <c r="I18" s="101"/>
      <c r="J18" s="102"/>
    </row>
    <row r="19" spans="2:54" ht="147" customHeight="1">
      <c r="B19" s="11">
        <v>5</v>
      </c>
      <c r="C19" s="28" t="s">
        <v>54</v>
      </c>
      <c r="D19" s="28"/>
      <c r="E19" s="12" t="s">
        <v>46</v>
      </c>
      <c r="F19" s="13" t="s">
        <v>55</v>
      </c>
      <c r="G19" s="14" t="s">
        <v>56</v>
      </c>
      <c r="H19" s="82" t="s">
        <v>57</v>
      </c>
      <c r="I19" s="13" t="s">
        <v>50</v>
      </c>
      <c r="J19" s="15" t="s">
        <v>58</v>
      </c>
      <c r="BB19" s="16"/>
    </row>
    <row r="20" spans="2:54" ht="15.75">
      <c r="B20" s="11">
        <v>6</v>
      </c>
      <c r="C20" s="28" t="s">
        <v>59</v>
      </c>
      <c r="D20" s="28"/>
      <c r="E20" s="12" t="s">
        <v>38</v>
      </c>
      <c r="F20" s="13"/>
      <c r="G20" s="14"/>
      <c r="H20" s="14"/>
      <c r="I20" s="13"/>
      <c r="J20" s="15"/>
      <c r="BB20" s="16"/>
    </row>
    <row r="21" spans="2:54" ht="60">
      <c r="B21" s="11">
        <v>7</v>
      </c>
      <c r="C21" s="28" t="s">
        <v>60</v>
      </c>
      <c r="D21" s="28"/>
      <c r="E21" s="12" t="s">
        <v>46</v>
      </c>
      <c r="F21" s="13" t="s">
        <v>61</v>
      </c>
      <c r="G21" s="14" t="s">
        <v>48</v>
      </c>
      <c r="H21" s="82" t="s">
        <v>62</v>
      </c>
      <c r="I21" s="13" t="s">
        <v>50</v>
      </c>
      <c r="J21" s="15" t="s">
        <v>63</v>
      </c>
      <c r="BB21" s="16"/>
    </row>
    <row r="22" spans="2:54" ht="15.75">
      <c r="B22" s="11">
        <v>8</v>
      </c>
      <c r="C22" s="28" t="s">
        <v>64</v>
      </c>
      <c r="D22" s="28"/>
      <c r="E22" s="12" t="s">
        <v>38</v>
      </c>
      <c r="F22" s="13"/>
      <c r="G22" s="14"/>
      <c r="H22" s="14"/>
      <c r="I22" s="13"/>
      <c r="J22" s="15"/>
      <c r="BB22" s="16"/>
    </row>
    <row r="23" spans="2:54" ht="26.25" customHeight="1">
      <c r="B23" s="100" t="s">
        <v>65</v>
      </c>
      <c r="C23" s="101"/>
      <c r="D23" s="101"/>
      <c r="E23" s="101"/>
      <c r="F23" s="101"/>
      <c r="G23" s="101"/>
      <c r="H23" s="101"/>
      <c r="I23" s="101"/>
      <c r="J23" s="102"/>
    </row>
    <row r="24" spans="2:54" ht="210">
      <c r="B24" s="11">
        <v>9</v>
      </c>
      <c r="C24" s="28" t="s">
        <v>66</v>
      </c>
      <c r="D24" s="28"/>
      <c r="E24" s="12" t="s">
        <v>46</v>
      </c>
      <c r="F24" s="13" t="s">
        <v>67</v>
      </c>
      <c r="G24" s="14" t="s">
        <v>56</v>
      </c>
      <c r="H24" s="82" t="s">
        <v>68</v>
      </c>
      <c r="I24" s="13" t="s">
        <v>50</v>
      </c>
      <c r="J24" s="15" t="s">
        <v>58</v>
      </c>
      <c r="BB24" s="16"/>
    </row>
    <row r="25" spans="2:54" ht="75">
      <c r="B25" s="11">
        <v>10</v>
      </c>
      <c r="C25" s="28" t="s">
        <v>69</v>
      </c>
      <c r="D25" s="28"/>
      <c r="E25" s="12" t="s">
        <v>38</v>
      </c>
      <c r="F25" s="13" t="s">
        <v>70</v>
      </c>
      <c r="G25" s="14"/>
      <c r="H25" s="14" t="s">
        <v>71</v>
      </c>
      <c r="I25" s="13"/>
      <c r="J25" s="15"/>
      <c r="BB25" s="16"/>
    </row>
    <row r="26" spans="2:54" ht="64.5" customHeight="1">
      <c r="B26" s="11">
        <v>11</v>
      </c>
      <c r="C26" s="28" t="s">
        <v>72</v>
      </c>
      <c r="D26" s="28"/>
      <c r="E26" s="12" t="s">
        <v>38</v>
      </c>
      <c r="F26" s="13"/>
      <c r="G26" s="14"/>
      <c r="H26" s="14"/>
      <c r="I26" s="13"/>
      <c r="J26" s="15"/>
      <c r="BB26" s="16"/>
    </row>
    <row r="27" spans="2:54" ht="26.25" customHeight="1">
      <c r="B27" s="100" t="s">
        <v>73</v>
      </c>
      <c r="C27" s="101"/>
      <c r="D27" s="101"/>
      <c r="E27" s="101"/>
      <c r="F27" s="101"/>
      <c r="G27" s="101"/>
      <c r="H27" s="101"/>
      <c r="I27" s="101"/>
      <c r="J27" s="102"/>
    </row>
    <row r="28" spans="2:54" ht="108.75" customHeight="1">
      <c r="B28" s="11">
        <v>12</v>
      </c>
      <c r="C28" s="28" t="s">
        <v>74</v>
      </c>
      <c r="D28" s="28"/>
      <c r="E28" s="12" t="s">
        <v>46</v>
      </c>
      <c r="F28" s="13" t="s">
        <v>75</v>
      </c>
      <c r="G28" s="14" t="s">
        <v>76</v>
      </c>
      <c r="H28" s="82" t="s">
        <v>77</v>
      </c>
      <c r="I28" s="13" t="s">
        <v>50</v>
      </c>
      <c r="J28" s="15" t="s">
        <v>58</v>
      </c>
      <c r="BB28" s="16"/>
    </row>
    <row r="29" spans="2:54" ht="45">
      <c r="B29" s="11">
        <v>13</v>
      </c>
      <c r="C29" s="28" t="s">
        <v>78</v>
      </c>
      <c r="D29" s="28"/>
      <c r="E29" s="12" t="s">
        <v>46</v>
      </c>
      <c r="F29" s="13" t="s">
        <v>79</v>
      </c>
      <c r="G29" s="14" t="s">
        <v>76</v>
      </c>
      <c r="H29" s="82" t="s">
        <v>80</v>
      </c>
      <c r="I29" s="13" t="s">
        <v>50</v>
      </c>
      <c r="J29" s="15" t="s">
        <v>58</v>
      </c>
      <c r="BB29" s="16"/>
    </row>
    <row r="30" spans="2:54" ht="33.75" customHeight="1">
      <c r="B30" s="11">
        <v>14</v>
      </c>
      <c r="C30" s="28" t="s">
        <v>81</v>
      </c>
      <c r="D30" s="28"/>
      <c r="E30" s="12" t="s">
        <v>38</v>
      </c>
      <c r="F30" s="13"/>
      <c r="G30" s="14"/>
      <c r="H30" s="14"/>
      <c r="I30" s="13"/>
      <c r="J30" s="15"/>
      <c r="BB30" s="16"/>
    </row>
    <row r="31" spans="2:54" ht="26.25" customHeight="1">
      <c r="B31" s="100" t="s">
        <v>82</v>
      </c>
      <c r="C31" s="101"/>
      <c r="D31" s="101"/>
      <c r="E31" s="101"/>
      <c r="F31" s="101"/>
      <c r="G31" s="101"/>
      <c r="H31" s="101"/>
      <c r="I31" s="101"/>
      <c r="J31" s="102"/>
    </row>
    <row r="32" spans="2:54" ht="48.75" customHeight="1">
      <c r="B32" s="11">
        <v>15</v>
      </c>
      <c r="C32" s="28" t="s">
        <v>83</v>
      </c>
      <c r="D32" s="28"/>
      <c r="E32" s="12" t="s">
        <v>38</v>
      </c>
      <c r="F32" s="13"/>
      <c r="G32" s="14"/>
      <c r="H32" s="14"/>
      <c r="I32" s="13"/>
      <c r="J32" s="15"/>
      <c r="BB32" s="16"/>
    </row>
    <row r="33" spans="2:54" ht="105">
      <c r="B33" s="11">
        <v>16</v>
      </c>
      <c r="C33" s="28" t="s">
        <v>84</v>
      </c>
      <c r="D33" s="28"/>
      <c r="E33" s="12" t="s">
        <v>46</v>
      </c>
      <c r="F33" s="13" t="s">
        <v>85</v>
      </c>
      <c r="G33" s="14" t="s">
        <v>48</v>
      </c>
      <c r="H33" s="82" t="s">
        <v>86</v>
      </c>
      <c r="I33" s="13" t="s">
        <v>50</v>
      </c>
      <c r="J33" s="15" t="s">
        <v>58</v>
      </c>
      <c r="BB33" s="16"/>
    </row>
    <row r="34" spans="2:54" ht="46.5" customHeight="1">
      <c r="B34" s="11">
        <v>17</v>
      </c>
      <c r="C34" s="28" t="s">
        <v>87</v>
      </c>
      <c r="D34" s="28"/>
      <c r="E34" s="12" t="s">
        <v>38</v>
      </c>
      <c r="F34" s="13"/>
      <c r="G34" s="14"/>
      <c r="H34" s="14"/>
      <c r="I34" s="13"/>
      <c r="J34" s="15"/>
      <c r="BB34" s="16"/>
    </row>
    <row r="35" spans="2:54" ht="52.5" customHeight="1">
      <c r="B35" s="11">
        <v>18</v>
      </c>
      <c r="C35" s="28" t="s">
        <v>88</v>
      </c>
      <c r="D35" s="28"/>
      <c r="E35" s="12" t="s">
        <v>38</v>
      </c>
      <c r="F35" s="13" t="s">
        <v>89</v>
      </c>
      <c r="G35" s="14"/>
      <c r="H35" s="14" t="s">
        <v>71</v>
      </c>
      <c r="I35" s="13"/>
      <c r="J35" s="15"/>
      <c r="BB35" s="16"/>
    </row>
    <row r="36" spans="2:54" ht="52.5" customHeight="1">
      <c r="B36" s="11">
        <v>19</v>
      </c>
      <c r="C36" s="28" t="s">
        <v>90</v>
      </c>
      <c r="D36" s="28"/>
      <c r="E36" s="12" t="s">
        <v>91</v>
      </c>
      <c r="F36" s="13"/>
      <c r="G36" s="14"/>
      <c r="H36" s="14"/>
      <c r="I36" s="13"/>
      <c r="J36" s="15"/>
      <c r="BB36" s="16"/>
    </row>
    <row r="37" spans="2:54" ht="52.5" customHeight="1">
      <c r="B37" s="11">
        <v>20</v>
      </c>
      <c r="C37" s="28" t="s">
        <v>92</v>
      </c>
      <c r="D37" s="28"/>
      <c r="E37" s="12" t="s">
        <v>91</v>
      </c>
      <c r="F37" s="13"/>
      <c r="G37" s="14"/>
      <c r="H37" s="14"/>
      <c r="I37" s="13"/>
      <c r="J37" s="15"/>
      <c r="BB37" s="16"/>
    </row>
    <row r="38" spans="2:54" ht="26.25" customHeight="1">
      <c r="B38" s="100" t="s">
        <v>93</v>
      </c>
      <c r="C38" s="101"/>
      <c r="D38" s="101"/>
      <c r="E38" s="101"/>
      <c r="F38" s="101"/>
      <c r="G38" s="101"/>
      <c r="H38" s="101"/>
      <c r="I38" s="101"/>
      <c r="J38" s="102"/>
    </row>
    <row r="39" spans="2:54" ht="47.25">
      <c r="B39" s="11">
        <v>21</v>
      </c>
      <c r="C39" s="28" t="s">
        <v>94</v>
      </c>
      <c r="D39" s="28"/>
      <c r="E39" s="12" t="s">
        <v>91</v>
      </c>
      <c r="F39" s="13"/>
      <c r="G39" s="14"/>
      <c r="H39" s="14"/>
      <c r="I39" s="13"/>
      <c r="J39" s="15"/>
    </row>
    <row r="40" spans="2:54" ht="45">
      <c r="B40" s="11">
        <v>22</v>
      </c>
      <c r="C40" s="28" t="s">
        <v>95</v>
      </c>
      <c r="D40" s="28"/>
      <c r="E40" s="12" t="s">
        <v>46</v>
      </c>
      <c r="F40" s="13" t="s">
        <v>96</v>
      </c>
      <c r="G40" s="14" t="s">
        <v>48</v>
      </c>
      <c r="H40" s="14" t="s">
        <v>97</v>
      </c>
      <c r="I40" s="13" t="s">
        <v>50</v>
      </c>
      <c r="J40" s="15" t="s">
        <v>58</v>
      </c>
    </row>
    <row r="41" spans="2:54" ht="45">
      <c r="B41" s="11">
        <v>23</v>
      </c>
      <c r="C41" s="28" t="s">
        <v>98</v>
      </c>
      <c r="D41" s="28"/>
      <c r="E41" s="12" t="s">
        <v>46</v>
      </c>
      <c r="F41" s="13" t="s">
        <v>99</v>
      </c>
      <c r="G41" s="14" t="s">
        <v>48</v>
      </c>
      <c r="H41" s="14" t="s">
        <v>100</v>
      </c>
      <c r="I41" s="13" t="s">
        <v>50</v>
      </c>
      <c r="J41" s="15" t="s">
        <v>58</v>
      </c>
    </row>
    <row r="42" spans="2:54" ht="31.5">
      <c r="B42" s="11">
        <v>24</v>
      </c>
      <c r="C42" s="28" t="s">
        <v>101</v>
      </c>
      <c r="D42" s="28"/>
      <c r="E42" s="12" t="s">
        <v>38</v>
      </c>
      <c r="F42" s="13"/>
      <c r="G42" s="14"/>
      <c r="H42" s="14"/>
      <c r="I42" s="13"/>
      <c r="J42" s="15"/>
    </row>
    <row r="43" spans="2:54" ht="105">
      <c r="B43" s="11">
        <v>25</v>
      </c>
      <c r="C43" s="28" t="s">
        <v>102</v>
      </c>
      <c r="D43" s="28"/>
      <c r="E43" s="12" t="s">
        <v>46</v>
      </c>
      <c r="F43" s="13" t="s">
        <v>103</v>
      </c>
      <c r="G43" s="14"/>
      <c r="H43" s="14" t="s">
        <v>104</v>
      </c>
      <c r="I43" s="13" t="s">
        <v>50</v>
      </c>
      <c r="J43" s="15" t="s">
        <v>58</v>
      </c>
    </row>
    <row r="44" spans="2:54" ht="27.75" customHeight="1" thickBot="1">
      <c r="B44" s="106" t="s">
        <v>105</v>
      </c>
      <c r="C44" s="107"/>
      <c r="D44" s="55"/>
      <c r="E44" s="17">
        <f>(COUNTIF(E15:E43,"Fail"))</f>
        <v>10</v>
      </c>
      <c r="F44" s="18"/>
      <c r="G44" s="19"/>
      <c r="H44" s="20"/>
      <c r="I44" s="21"/>
      <c r="J44" s="27"/>
    </row>
    <row r="45" spans="2:54" ht="27.75" customHeight="1" thickBot="1">
      <c r="B45" s="108" t="s">
        <v>106</v>
      </c>
      <c r="C45" s="109"/>
      <c r="D45" s="56"/>
      <c r="E45" s="22">
        <f>(25-E44)/25</f>
        <v>0.6</v>
      </c>
      <c r="F45" s="23"/>
      <c r="G45" s="24"/>
      <c r="H45" s="25"/>
      <c r="I45" s="26"/>
      <c r="J45" s="27"/>
    </row>
    <row r="46" spans="2:54" ht="115.5" customHeight="1" thickBot="1">
      <c r="B46" s="103" t="s">
        <v>107</v>
      </c>
      <c r="C46" s="104"/>
      <c r="D46" s="104"/>
      <c r="E46" s="104"/>
      <c r="F46" s="104"/>
      <c r="G46" s="104"/>
      <c r="H46" s="104"/>
      <c r="I46" s="104"/>
      <c r="J46" s="105"/>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30 H32 H20 H25:H26 H39:H43 H15 H12 H17 H22 H34:H37">
    <cfRule type="expression" dxfId="24" priority="10">
      <formula>E12="Not applicable for this review"</formula>
    </cfRule>
  </conditionalFormatting>
  <conditionalFormatting sqref="E15:E17 E19:E22 E24:E26 E28:E30 E32:E37 E39:E43">
    <cfRule type="expression" dxfId="23" priority="9">
      <formula>E15="Not applicable for this review"</formula>
    </cfRule>
  </conditionalFormatting>
  <conditionalFormatting sqref="H14">
    <cfRule type="expression" dxfId="22" priority="8">
      <formula>E14="Not applicable for this review"</formula>
    </cfRule>
  </conditionalFormatting>
  <conditionalFormatting sqref="E14">
    <cfRule type="expression" dxfId="21" priority="7">
      <formula>E14="Not applicable for this review"</formula>
    </cfRule>
  </conditionalFormatting>
  <conditionalFormatting sqref="E12">
    <cfRule type="expression" dxfId="20" priority="5">
      <formula>E12="Not applicable for this review"</formula>
    </cfRule>
  </conditionalFormatting>
  <conditionalFormatting sqref="H11">
    <cfRule type="expression" dxfId="19" priority="4">
      <formula>E11="Not applicable for this review"</formula>
    </cfRule>
  </conditionalFormatting>
  <conditionalFormatting sqref="E11">
    <cfRule type="expression" dxfId="18" priority="3">
      <formula>E11="Not applicable for this review"</formula>
    </cfRule>
  </conditionalFormatting>
  <conditionalFormatting sqref="H9:H10">
    <cfRule type="expression" dxfId="17" priority="2">
      <formula>E9="Not applicable for this review"</formula>
    </cfRule>
  </conditionalFormatting>
  <conditionalFormatting sqref="E9:E10">
    <cfRule type="expression" dxfId="16"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List'!$B$70:$B$72</xm:f>
          </x14:formula1>
          <xm:sqref>G39:G43 G14:G17 G9:G12 G28:G30 G19:G22 G24:G26 G32:G37</xm:sqref>
        </x14:dataValidation>
        <x14:dataValidation type="list" allowBlank="1" showInputMessage="1" showErrorMessage="1" xr:uid="{A3F70EAA-C852-4C70-8EF7-122705BAA802}">
          <x14:formula1>
            <xm:f>'DropDown List 2'!$A$106:$A$109</xm:f>
          </x14:formula1>
          <xm:sqref>E1:E1048576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9" activePane="bottomRight" state="frozen"/>
      <selection pane="bottomRight" activeCell="F19" sqref="F19"/>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0"/>
      <c r="C1" s="110"/>
      <c r="D1" s="2"/>
    </row>
    <row r="2" spans="2:54" s="4" customFormat="1" ht="21" customHeight="1" thickBot="1">
      <c r="B2" s="111" t="s">
        <v>108</v>
      </c>
      <c r="C2" s="112"/>
      <c r="D2" s="112"/>
      <c r="E2" s="112"/>
      <c r="F2" s="112"/>
      <c r="G2" s="112"/>
      <c r="H2" s="112"/>
      <c r="I2" s="112"/>
      <c r="J2" s="113"/>
    </row>
    <row r="3" spans="2:54" s="5" customFormat="1" ht="20.25" customHeight="1" thickBot="1">
      <c r="B3" s="114" t="s">
        <v>22</v>
      </c>
      <c r="C3" s="115"/>
      <c r="D3" s="115"/>
      <c r="E3" s="115"/>
      <c r="F3" s="116"/>
      <c r="G3" s="117" t="s">
        <v>23</v>
      </c>
      <c r="H3" s="116"/>
      <c r="I3" s="117" t="s">
        <v>24</v>
      </c>
      <c r="J3" s="118"/>
    </row>
    <row r="4" spans="2:54" ht="39.75" customHeight="1" thickBot="1">
      <c r="B4" s="119" t="s">
        <v>2</v>
      </c>
      <c r="C4" s="120"/>
      <c r="D4" s="120"/>
      <c r="E4" s="120"/>
      <c r="F4" s="121"/>
      <c r="G4" s="122" t="s">
        <v>25</v>
      </c>
      <c r="H4" s="123"/>
      <c r="I4" s="124">
        <v>44664</v>
      </c>
      <c r="J4" s="125"/>
    </row>
    <row r="5" spans="2:54" ht="20.25" customHeight="1" thickBot="1">
      <c r="B5" s="126" t="s">
        <v>26</v>
      </c>
      <c r="C5" s="127"/>
      <c r="D5" s="127"/>
      <c r="E5" s="127"/>
      <c r="F5" s="127"/>
      <c r="G5" s="127"/>
      <c r="H5" s="127"/>
      <c r="I5" s="127"/>
      <c r="J5" s="128"/>
    </row>
    <row r="6" spans="2:54" ht="42" customHeight="1" thickBot="1">
      <c r="B6" s="129"/>
      <c r="C6" s="130"/>
      <c r="D6" s="130"/>
      <c r="E6" s="130"/>
      <c r="F6" s="130"/>
      <c r="G6" s="130"/>
      <c r="H6" s="130"/>
      <c r="I6" s="130"/>
      <c r="J6" s="131"/>
    </row>
    <row r="7" spans="2:54" s="5" customFormat="1" ht="35.25" customHeight="1" thickBot="1">
      <c r="B7" s="6" t="s">
        <v>27</v>
      </c>
      <c r="C7" s="7" t="s">
        <v>28</v>
      </c>
      <c r="D7" s="58" t="s">
        <v>29</v>
      </c>
      <c r="E7" s="8" t="s">
        <v>30</v>
      </c>
      <c r="F7" s="8" t="s">
        <v>31</v>
      </c>
      <c r="G7" s="9" t="s">
        <v>32</v>
      </c>
      <c r="H7" s="9" t="s">
        <v>33</v>
      </c>
      <c r="I7" s="8" t="s">
        <v>34</v>
      </c>
      <c r="J7" s="10" t="s">
        <v>35</v>
      </c>
    </row>
    <row r="8" spans="2:54" ht="26.25" customHeight="1">
      <c r="B8" s="100"/>
      <c r="C8" s="101"/>
      <c r="D8" s="101"/>
      <c r="E8" s="101"/>
      <c r="F8" s="101"/>
      <c r="G8" s="101"/>
      <c r="H8" s="101"/>
      <c r="I8" s="101"/>
      <c r="J8" s="102"/>
    </row>
    <row r="9" spans="2:54" ht="31.5">
      <c r="B9" s="11">
        <v>1</v>
      </c>
      <c r="C9" s="28" t="s">
        <v>109</v>
      </c>
      <c r="D9" s="28"/>
      <c r="E9" s="12" t="s">
        <v>38</v>
      </c>
      <c r="F9" s="13"/>
      <c r="G9" s="14"/>
      <c r="H9" s="14" t="s">
        <v>71</v>
      </c>
      <c r="I9" s="13"/>
      <c r="J9" s="15"/>
    </row>
    <row r="10" spans="2:54" ht="15.75">
      <c r="B10" s="11">
        <v>2</v>
      </c>
      <c r="C10" s="28" t="s">
        <v>110</v>
      </c>
      <c r="D10" s="28"/>
      <c r="E10" s="12" t="s">
        <v>38</v>
      </c>
      <c r="F10" s="13"/>
      <c r="G10" s="14"/>
      <c r="H10" s="14"/>
      <c r="I10" s="13"/>
      <c r="J10" s="15"/>
      <c r="BB10" s="16"/>
    </row>
    <row r="11" spans="2:54" ht="15.75">
      <c r="B11" s="11">
        <v>3</v>
      </c>
      <c r="C11" s="28" t="s">
        <v>111</v>
      </c>
      <c r="D11" s="28"/>
      <c r="E11" s="12" t="s">
        <v>38</v>
      </c>
      <c r="F11" s="13"/>
      <c r="G11" s="14"/>
      <c r="H11" s="14"/>
      <c r="I11" s="13"/>
      <c r="J11" s="15"/>
      <c r="BB11" s="16"/>
    </row>
    <row r="12" spans="2:54" ht="31.5">
      <c r="B12" s="11">
        <v>4</v>
      </c>
      <c r="C12" s="28" t="s">
        <v>112</v>
      </c>
      <c r="D12" s="28"/>
      <c r="E12" s="12" t="s">
        <v>38</v>
      </c>
      <c r="F12" s="13"/>
      <c r="G12" s="14"/>
      <c r="H12" s="14"/>
      <c r="I12" s="13"/>
      <c r="J12" s="15"/>
    </row>
    <row r="13" spans="2:54" ht="30" customHeight="1">
      <c r="B13" s="11">
        <v>5</v>
      </c>
      <c r="C13" s="28" t="s">
        <v>113</v>
      </c>
      <c r="D13" s="28"/>
      <c r="E13" s="12" t="s">
        <v>38</v>
      </c>
      <c r="F13" s="13" t="s">
        <v>114</v>
      </c>
      <c r="G13" s="14"/>
      <c r="H13" s="14" t="s">
        <v>71</v>
      </c>
      <c r="I13" s="13"/>
      <c r="J13" s="15"/>
      <c r="BB13" s="16"/>
    </row>
    <row r="14" spans="2:54" ht="41.25" customHeight="1">
      <c r="B14" s="11">
        <v>6</v>
      </c>
      <c r="C14" s="28" t="s">
        <v>115</v>
      </c>
      <c r="D14" s="28"/>
      <c r="E14" s="12" t="s">
        <v>38</v>
      </c>
      <c r="F14" s="13"/>
      <c r="G14" s="14"/>
      <c r="H14" s="14"/>
      <c r="I14" s="13"/>
      <c r="J14" s="15"/>
      <c r="BB14" s="16"/>
    </row>
    <row r="15" spans="2:54" ht="31.5" customHeight="1">
      <c r="B15" s="11">
        <v>7</v>
      </c>
      <c r="C15" s="28" t="s">
        <v>116</v>
      </c>
      <c r="D15" s="28"/>
      <c r="E15" s="12" t="s">
        <v>91</v>
      </c>
      <c r="F15" s="13"/>
      <c r="G15" s="14"/>
      <c r="H15" s="14"/>
      <c r="I15" s="13"/>
      <c r="J15" s="15"/>
    </row>
    <row r="16" spans="2:54" ht="64.5" customHeight="1">
      <c r="B16" s="11">
        <v>8</v>
      </c>
      <c r="C16" s="28" t="s">
        <v>117</v>
      </c>
      <c r="D16" s="28"/>
      <c r="E16" s="12" t="s">
        <v>38</v>
      </c>
      <c r="F16" s="13"/>
      <c r="G16" s="14"/>
      <c r="H16" s="14"/>
      <c r="I16" s="13"/>
      <c r="J16" s="15"/>
    </row>
    <row r="17" spans="2:22" ht="45.75" customHeight="1">
      <c r="B17" s="11">
        <v>9</v>
      </c>
      <c r="C17" s="28" t="s">
        <v>118</v>
      </c>
      <c r="D17" s="28"/>
      <c r="E17" s="12" t="s">
        <v>46</v>
      </c>
      <c r="F17" s="13" t="s">
        <v>119</v>
      </c>
      <c r="G17" s="14" t="s">
        <v>48</v>
      </c>
      <c r="H17" s="14" t="s">
        <v>120</v>
      </c>
      <c r="I17" s="13" t="s">
        <v>50</v>
      </c>
      <c r="J17" s="15" t="s">
        <v>58</v>
      </c>
    </row>
    <row r="18" spans="2:22" ht="47.25">
      <c r="B18" s="11">
        <v>10</v>
      </c>
      <c r="C18" s="28" t="s">
        <v>121</v>
      </c>
      <c r="D18" s="28"/>
      <c r="E18" s="12" t="s">
        <v>38</v>
      </c>
      <c r="F18" s="13"/>
      <c r="G18" s="14"/>
      <c r="H18" s="14"/>
      <c r="I18" s="13"/>
      <c r="J18" s="15"/>
    </row>
    <row r="19" spans="2:22" ht="45" customHeight="1">
      <c r="B19" s="11">
        <v>11</v>
      </c>
      <c r="C19" s="28" t="s">
        <v>122</v>
      </c>
      <c r="D19" s="28"/>
      <c r="E19" s="12" t="s">
        <v>38</v>
      </c>
      <c r="F19" s="13"/>
      <c r="G19" s="14"/>
      <c r="H19" s="14"/>
      <c r="I19" s="13"/>
      <c r="J19" s="15"/>
    </row>
    <row r="20" spans="2:22" ht="31.5">
      <c r="B20" s="11">
        <v>12</v>
      </c>
      <c r="C20" s="28" t="s">
        <v>123</v>
      </c>
      <c r="D20" s="28"/>
      <c r="E20" s="12" t="s">
        <v>38</v>
      </c>
      <c r="F20" s="13"/>
      <c r="G20" s="14"/>
      <c r="H20" s="14"/>
      <c r="I20" s="13"/>
      <c r="J20" s="15"/>
    </row>
    <row r="21" spans="2:22" ht="15.75">
      <c r="B21" s="11">
        <v>13</v>
      </c>
      <c r="C21" s="28" t="s">
        <v>124</v>
      </c>
      <c r="D21" s="28"/>
      <c r="E21" s="12" t="s">
        <v>91</v>
      </c>
      <c r="F21" s="13"/>
      <c r="G21" s="14"/>
      <c r="H21" s="14" t="s">
        <v>71</v>
      </c>
      <c r="I21" s="13"/>
      <c r="J21" s="15"/>
    </row>
    <row r="22" spans="2:22" ht="26.25" customHeight="1">
      <c r="B22" s="100" t="s">
        <v>125</v>
      </c>
      <c r="C22" s="101"/>
      <c r="D22" s="101"/>
      <c r="E22" s="101"/>
      <c r="F22" s="101"/>
      <c r="G22" s="101"/>
      <c r="H22" s="101"/>
      <c r="I22" s="101"/>
      <c r="J22" s="102"/>
    </row>
    <row r="23" spans="2:22" ht="31.5">
      <c r="B23" s="11">
        <v>14</v>
      </c>
      <c r="C23" s="28" t="s">
        <v>126</v>
      </c>
      <c r="D23" s="28"/>
      <c r="E23" s="12" t="s">
        <v>91</v>
      </c>
      <c r="F23" s="13"/>
      <c r="G23" s="14"/>
      <c r="H23" s="14"/>
      <c r="I23" s="13"/>
      <c r="J23" s="15"/>
    </row>
    <row r="24" spans="2:22" ht="51.75" customHeight="1">
      <c r="B24" s="11">
        <v>15</v>
      </c>
      <c r="C24" s="28" t="s">
        <v>127</v>
      </c>
      <c r="D24" s="28"/>
      <c r="E24" s="12" t="s">
        <v>91</v>
      </c>
      <c r="F24" s="13"/>
      <c r="G24" s="14"/>
      <c r="H24" s="14"/>
      <c r="I24" s="13"/>
      <c r="J24" s="15"/>
    </row>
    <row r="25" spans="2:22" ht="31.5">
      <c r="B25" s="11">
        <v>16</v>
      </c>
      <c r="C25" s="28" t="s">
        <v>128</v>
      </c>
      <c r="D25" s="28"/>
      <c r="E25" s="12" t="s">
        <v>91</v>
      </c>
      <c r="F25" s="13"/>
      <c r="G25" s="14"/>
      <c r="H25" s="14"/>
      <c r="I25" s="13"/>
      <c r="J25" s="15"/>
      <c r="L25" s="67" t="s">
        <v>129</v>
      </c>
      <c r="Q25" s="68" t="s">
        <v>130</v>
      </c>
    </row>
    <row r="26" spans="2:22" ht="47.25">
      <c r="B26" s="11">
        <v>17</v>
      </c>
      <c r="C26" s="28" t="s">
        <v>131</v>
      </c>
      <c r="D26" s="28"/>
      <c r="E26" s="12" t="s">
        <v>91</v>
      </c>
      <c r="F26" s="13"/>
      <c r="G26" s="14"/>
      <c r="H26" s="14"/>
      <c r="I26" s="13"/>
      <c r="J26" s="15"/>
      <c r="M26" s="66"/>
      <c r="Q26" s="132" t="s">
        <v>132</v>
      </c>
      <c r="R26" s="133"/>
      <c r="S26" s="133"/>
      <c r="T26" s="133"/>
      <c r="U26" s="133"/>
      <c r="V26" s="133"/>
    </row>
    <row r="27" spans="2:22" ht="46.5" customHeight="1">
      <c r="B27" s="11">
        <v>18</v>
      </c>
      <c r="C27" s="28" t="s">
        <v>133</v>
      </c>
      <c r="D27" s="28"/>
      <c r="E27" s="12" t="s">
        <v>91</v>
      </c>
      <c r="F27" s="13"/>
      <c r="G27" s="14"/>
      <c r="H27" s="14"/>
      <c r="I27" s="13"/>
      <c r="J27" s="15"/>
    </row>
    <row r="28" spans="2:22" ht="52.5" customHeight="1">
      <c r="B28" s="11">
        <v>19</v>
      </c>
      <c r="C28" s="28" t="s">
        <v>134</v>
      </c>
      <c r="D28" s="28"/>
      <c r="E28" s="12" t="s">
        <v>91</v>
      </c>
      <c r="F28" s="13"/>
      <c r="G28" s="14"/>
      <c r="H28" s="14"/>
      <c r="I28" s="13"/>
      <c r="J28" s="15"/>
    </row>
    <row r="29" spans="2:22" ht="33.75" customHeight="1">
      <c r="B29" s="11">
        <v>20</v>
      </c>
      <c r="C29" s="28" t="s">
        <v>135</v>
      </c>
      <c r="D29" s="28"/>
      <c r="E29" s="12" t="s">
        <v>91</v>
      </c>
      <c r="F29" s="13"/>
      <c r="G29" s="14"/>
      <c r="H29" s="14"/>
      <c r="I29" s="13"/>
      <c r="J29" s="15"/>
    </row>
    <row r="30" spans="2:22" ht="37.5" customHeight="1">
      <c r="B30" s="11">
        <v>21</v>
      </c>
      <c r="C30" s="28" t="s">
        <v>136</v>
      </c>
      <c r="D30" s="28"/>
      <c r="E30" s="12" t="s">
        <v>91</v>
      </c>
      <c r="F30" s="13"/>
      <c r="G30" s="14"/>
      <c r="H30" s="14"/>
      <c r="I30" s="13"/>
      <c r="J30" s="15"/>
    </row>
    <row r="31" spans="2:22" ht="72" customHeight="1">
      <c r="B31" s="11">
        <v>22</v>
      </c>
      <c r="C31" s="28" t="s">
        <v>137</v>
      </c>
      <c r="D31" s="28"/>
      <c r="E31" s="12" t="s">
        <v>91</v>
      </c>
      <c r="F31" s="13"/>
      <c r="G31" s="14"/>
      <c r="H31" s="14"/>
      <c r="I31" s="13"/>
      <c r="J31" s="15"/>
    </row>
    <row r="32" spans="2:22" ht="45.75" customHeight="1">
      <c r="B32" s="11">
        <v>23</v>
      </c>
      <c r="C32" s="28" t="s">
        <v>138</v>
      </c>
      <c r="D32" s="28"/>
      <c r="E32" s="12" t="s">
        <v>91</v>
      </c>
      <c r="F32" s="13"/>
      <c r="G32" s="14"/>
      <c r="H32" s="14"/>
      <c r="I32" s="13"/>
      <c r="J32" s="15"/>
    </row>
    <row r="33" spans="2:10" ht="15.75">
      <c r="B33" s="11">
        <v>24</v>
      </c>
      <c r="C33" s="59" t="s">
        <v>139</v>
      </c>
      <c r="D33" s="60"/>
      <c r="E33" s="12" t="s">
        <v>91</v>
      </c>
      <c r="F33" s="61"/>
      <c r="G33" s="62"/>
      <c r="H33" s="63"/>
      <c r="I33" s="64"/>
      <c r="J33" s="65"/>
    </row>
    <row r="34" spans="2:10" ht="15.75">
      <c r="B34" s="11">
        <v>25</v>
      </c>
      <c r="C34" s="59" t="s">
        <v>140</v>
      </c>
      <c r="D34" s="60"/>
      <c r="E34" s="12" t="s">
        <v>91</v>
      </c>
      <c r="F34" s="61"/>
      <c r="G34" s="62"/>
      <c r="H34" s="63"/>
      <c r="I34" s="64"/>
      <c r="J34" s="65"/>
    </row>
    <row r="35" spans="2:10" ht="27.75" customHeight="1" thickBot="1">
      <c r="B35" s="106" t="s">
        <v>105</v>
      </c>
      <c r="C35" s="107"/>
      <c r="D35" s="55"/>
      <c r="E35" s="17">
        <f>(COUNTIF(E9:E32,"Fail"))</f>
        <v>1</v>
      </c>
      <c r="F35" s="18"/>
      <c r="G35" s="19"/>
      <c r="H35" s="20"/>
      <c r="I35" s="21"/>
      <c r="J35" s="27"/>
    </row>
    <row r="36" spans="2:10" ht="27.75" customHeight="1" thickBot="1">
      <c r="B36" s="108" t="s">
        <v>106</v>
      </c>
      <c r="C36" s="109"/>
      <c r="D36" s="56"/>
      <c r="E36" s="22">
        <f>(25-E35)/25</f>
        <v>0.96</v>
      </c>
      <c r="F36" s="23"/>
      <c r="G36" s="24"/>
      <c r="H36" s="25"/>
      <c r="I36" s="26"/>
      <c r="J36" s="27"/>
    </row>
    <row r="37" spans="2:10" ht="115.5" customHeight="1" thickBot="1">
      <c r="B37" s="103" t="s">
        <v>107</v>
      </c>
      <c r="C37" s="104"/>
      <c r="D37" s="104"/>
      <c r="E37" s="104"/>
      <c r="F37" s="104"/>
      <c r="G37" s="104"/>
      <c r="H37" s="104"/>
      <c r="I37" s="104"/>
      <c r="J37" s="105"/>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5" priority="7">
      <formula>E9="Not applicable for this review"</formula>
    </cfRule>
  </conditionalFormatting>
  <conditionalFormatting sqref="E9:E21">
    <cfRule type="expression" dxfId="14" priority="6">
      <formula>E9="Not applicable for this review"</formula>
    </cfRule>
  </conditionalFormatting>
  <conditionalFormatting sqref="H23">
    <cfRule type="expression" dxfId="13" priority="3">
      <formula>E23="Not applicable for this review"</formula>
    </cfRule>
  </conditionalFormatting>
  <conditionalFormatting sqref="E23">
    <cfRule type="expression" dxfId="12" priority="2">
      <formula>E23="Not applicable for this review"</formula>
    </cfRule>
  </conditionalFormatting>
  <conditionalFormatting sqref="E24:E34">
    <cfRule type="expression" dxfId="11"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List'!$B$70:$B$72</xm:f>
          </x14:formula1>
          <xm:sqref>G23:G34 G9:G21</xm:sqref>
        </x14:dataValidation>
        <x14:dataValidation type="list" allowBlank="1" showInputMessage="1" showErrorMessage="1" xr:uid="{023CB66B-1ADE-4E9D-9E6B-C29B11CED0F6}">
          <x14:formula1>
            <xm:f>'DropDown List 2'!$A$106:$A$109</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0" activePane="bottomRight" state="frozen"/>
      <selection pane="bottomRight" activeCell="F17" sqref="F17"/>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0"/>
      <c r="C1" s="110"/>
      <c r="D1" s="2"/>
    </row>
    <row r="2" spans="2:54" s="4" customFormat="1" ht="21" customHeight="1" thickBot="1">
      <c r="B2" s="111" t="s">
        <v>21</v>
      </c>
      <c r="C2" s="112"/>
      <c r="D2" s="112"/>
      <c r="E2" s="112"/>
      <c r="F2" s="112"/>
      <c r="G2" s="112"/>
      <c r="H2" s="112"/>
      <c r="I2" s="112"/>
      <c r="J2" s="113"/>
    </row>
    <row r="3" spans="2:54" s="5" customFormat="1" ht="20.25" customHeight="1" thickBot="1">
      <c r="B3" s="114" t="s">
        <v>22</v>
      </c>
      <c r="C3" s="115"/>
      <c r="D3" s="115"/>
      <c r="E3" s="115"/>
      <c r="F3" s="116"/>
      <c r="G3" s="117" t="s">
        <v>23</v>
      </c>
      <c r="H3" s="116"/>
      <c r="I3" s="117" t="s">
        <v>24</v>
      </c>
      <c r="J3" s="118"/>
    </row>
    <row r="4" spans="2:54" ht="39.75" customHeight="1" thickBot="1">
      <c r="B4" s="119" t="s">
        <v>2</v>
      </c>
      <c r="C4" s="120"/>
      <c r="D4" s="120"/>
      <c r="E4" s="120"/>
      <c r="F4" s="121"/>
      <c r="G4" s="122" t="s">
        <v>25</v>
      </c>
      <c r="H4" s="123"/>
      <c r="I4" s="124">
        <v>44664</v>
      </c>
      <c r="J4" s="125"/>
    </row>
    <row r="5" spans="2:54" ht="20.25" customHeight="1" thickBot="1">
      <c r="B5" s="126" t="s">
        <v>26</v>
      </c>
      <c r="C5" s="127"/>
      <c r="D5" s="127"/>
      <c r="E5" s="127"/>
      <c r="F5" s="127"/>
      <c r="G5" s="127"/>
      <c r="H5" s="127"/>
      <c r="I5" s="127"/>
      <c r="J5" s="128"/>
    </row>
    <row r="6" spans="2:54" ht="42" customHeight="1" thickBot="1">
      <c r="B6" s="129"/>
      <c r="C6" s="130"/>
      <c r="D6" s="130"/>
      <c r="E6" s="130"/>
      <c r="F6" s="130"/>
      <c r="G6" s="130"/>
      <c r="H6" s="130"/>
      <c r="I6" s="130"/>
      <c r="J6" s="131"/>
    </row>
    <row r="7" spans="2:54" s="5" customFormat="1" ht="35.25" customHeight="1" thickBot="1">
      <c r="B7" s="6" t="s">
        <v>27</v>
      </c>
      <c r="C7" s="7" t="s">
        <v>28</v>
      </c>
      <c r="D7" s="57" t="s">
        <v>29</v>
      </c>
      <c r="E7" s="8" t="s">
        <v>30</v>
      </c>
      <c r="F7" s="8" t="s">
        <v>31</v>
      </c>
      <c r="G7" s="9" t="s">
        <v>32</v>
      </c>
      <c r="H7" s="9" t="s">
        <v>33</v>
      </c>
      <c r="I7" s="8" t="s">
        <v>34</v>
      </c>
      <c r="J7" s="10" t="s">
        <v>35</v>
      </c>
    </row>
    <row r="8" spans="2:54" ht="26.25" customHeight="1">
      <c r="B8" s="100" t="s">
        <v>141</v>
      </c>
      <c r="C8" s="101"/>
      <c r="D8" s="101"/>
      <c r="E8" s="101"/>
      <c r="F8" s="101"/>
      <c r="G8" s="101"/>
      <c r="H8" s="101"/>
      <c r="I8" s="101"/>
      <c r="J8" s="102"/>
    </row>
    <row r="9" spans="2:54" ht="15.75">
      <c r="B9" s="11">
        <v>1</v>
      </c>
      <c r="C9" s="28" t="s">
        <v>142</v>
      </c>
      <c r="D9" s="28"/>
      <c r="E9" s="12" t="s">
        <v>38</v>
      </c>
      <c r="F9" s="13"/>
      <c r="G9" s="14"/>
      <c r="H9" s="14"/>
      <c r="I9" s="13"/>
      <c r="J9" s="15"/>
    </row>
    <row r="10" spans="2:54" ht="36" customHeight="1">
      <c r="B10" s="11">
        <v>2</v>
      </c>
      <c r="C10" s="28" t="s">
        <v>143</v>
      </c>
      <c r="D10" s="28"/>
      <c r="E10" s="12" t="s">
        <v>38</v>
      </c>
      <c r="F10" s="13"/>
      <c r="G10" s="14"/>
      <c r="H10" s="14"/>
      <c r="I10" s="13"/>
      <c r="J10" s="15"/>
      <c r="BB10" s="16"/>
    </row>
    <row r="11" spans="2:54" ht="31.5">
      <c r="B11" s="11">
        <v>3</v>
      </c>
      <c r="C11" s="28" t="s">
        <v>144</v>
      </c>
      <c r="D11" s="28"/>
      <c r="E11" s="12" t="s">
        <v>38</v>
      </c>
      <c r="F11" s="13" t="s">
        <v>145</v>
      </c>
      <c r="G11" s="14"/>
      <c r="H11" s="14" t="s">
        <v>71</v>
      </c>
      <c r="I11" s="13"/>
      <c r="J11" s="15"/>
      <c r="BB11" s="16"/>
    </row>
    <row r="12" spans="2:54" ht="47.25" customHeight="1">
      <c r="B12" s="11">
        <v>4</v>
      </c>
      <c r="C12" s="28" t="s">
        <v>146</v>
      </c>
      <c r="D12" s="28"/>
      <c r="E12" s="12" t="s">
        <v>46</v>
      </c>
      <c r="F12" s="13" t="s">
        <v>147</v>
      </c>
      <c r="G12" s="14" t="s">
        <v>56</v>
      </c>
      <c r="H12" s="82" t="s">
        <v>148</v>
      </c>
      <c r="I12" s="13" t="s">
        <v>50</v>
      </c>
      <c r="J12" s="15" t="s">
        <v>58</v>
      </c>
      <c r="BB12" s="16"/>
    </row>
    <row r="13" spans="2:54" ht="47.25" customHeight="1">
      <c r="B13" s="11">
        <v>5</v>
      </c>
      <c r="C13" s="28" t="s">
        <v>149</v>
      </c>
      <c r="D13" s="28"/>
      <c r="E13" s="12" t="s">
        <v>38</v>
      </c>
      <c r="F13" s="13"/>
      <c r="G13" s="14"/>
      <c r="H13" s="14"/>
      <c r="I13" s="13"/>
      <c r="J13" s="15"/>
      <c r="BB13" s="16"/>
    </row>
    <row r="14" spans="2:54" ht="47.25" customHeight="1">
      <c r="B14" s="11">
        <v>6</v>
      </c>
      <c r="C14" s="28" t="s">
        <v>150</v>
      </c>
      <c r="D14" s="28"/>
      <c r="E14" s="12" t="s">
        <v>91</v>
      </c>
      <c r="F14" s="13"/>
      <c r="G14" s="14"/>
      <c r="H14" s="14"/>
      <c r="I14" s="13"/>
      <c r="J14" s="15"/>
      <c r="BB14" s="16"/>
    </row>
    <row r="15" spans="2:54" ht="26.25" customHeight="1">
      <c r="B15" s="100" t="s">
        <v>151</v>
      </c>
      <c r="C15" s="101"/>
      <c r="D15" s="101"/>
      <c r="E15" s="101"/>
      <c r="F15" s="101"/>
      <c r="G15" s="101"/>
      <c r="H15" s="101"/>
      <c r="I15" s="101"/>
      <c r="J15" s="102"/>
    </row>
    <row r="16" spans="2:54" ht="15.75">
      <c r="B16" s="11">
        <v>7</v>
      </c>
      <c r="C16" s="28" t="s">
        <v>152</v>
      </c>
      <c r="D16" s="28"/>
      <c r="E16" s="12" t="s">
        <v>38</v>
      </c>
      <c r="F16" s="13"/>
      <c r="G16" s="14"/>
      <c r="H16" s="14"/>
      <c r="I16" s="13"/>
      <c r="J16" s="15"/>
      <c r="BB16" s="16"/>
    </row>
    <row r="17" spans="2:54" ht="15.75">
      <c r="B17" s="11">
        <v>8</v>
      </c>
      <c r="C17" s="28" t="s">
        <v>153</v>
      </c>
      <c r="D17" s="28"/>
      <c r="E17" s="12" t="s">
        <v>38</v>
      </c>
      <c r="F17" s="13"/>
      <c r="G17" s="14"/>
      <c r="H17" s="14" t="s">
        <v>71</v>
      </c>
      <c r="I17" s="13"/>
      <c r="J17" s="15"/>
      <c r="BB17" s="16"/>
    </row>
    <row r="18" spans="2:54" ht="15.75">
      <c r="B18" s="11">
        <v>9</v>
      </c>
      <c r="C18" s="28" t="s">
        <v>154</v>
      </c>
      <c r="D18" s="28"/>
      <c r="E18" s="12" t="s">
        <v>38</v>
      </c>
      <c r="F18" s="13" t="s">
        <v>155</v>
      </c>
      <c r="G18" s="14"/>
      <c r="H18" s="14" t="s">
        <v>71</v>
      </c>
      <c r="I18" s="13"/>
      <c r="J18" s="15"/>
      <c r="BB18" s="16"/>
    </row>
    <row r="19" spans="2:54" ht="64.5" customHeight="1">
      <c r="B19" s="11">
        <v>10</v>
      </c>
      <c r="C19" s="28" t="s">
        <v>156</v>
      </c>
      <c r="D19" s="28"/>
      <c r="E19" s="12" t="s">
        <v>38</v>
      </c>
      <c r="F19" s="13"/>
      <c r="G19" s="14"/>
      <c r="H19" s="14"/>
      <c r="I19" s="13"/>
      <c r="J19" s="15"/>
      <c r="BB19" s="16"/>
    </row>
    <row r="20" spans="2:54" ht="96" customHeight="1">
      <c r="B20" s="11">
        <v>11</v>
      </c>
      <c r="C20" s="28" t="s">
        <v>157</v>
      </c>
      <c r="D20" s="28"/>
      <c r="E20" s="12" t="s">
        <v>46</v>
      </c>
      <c r="F20" s="13" t="s">
        <v>158</v>
      </c>
      <c r="G20" s="14" t="s">
        <v>48</v>
      </c>
      <c r="H20" s="82" t="s">
        <v>159</v>
      </c>
      <c r="I20" s="13" t="s">
        <v>50</v>
      </c>
      <c r="J20" s="15" t="s">
        <v>58</v>
      </c>
      <c r="BB20" s="16"/>
    </row>
    <row r="21" spans="2:54" ht="31.5">
      <c r="B21" s="11">
        <v>12</v>
      </c>
      <c r="C21" s="28" t="s">
        <v>160</v>
      </c>
      <c r="D21" s="28"/>
      <c r="E21" s="12" t="s">
        <v>38</v>
      </c>
      <c r="F21" s="13"/>
      <c r="G21" s="14"/>
      <c r="H21" s="14"/>
      <c r="I21" s="13"/>
      <c r="J21" s="15"/>
      <c r="BB21" s="16"/>
    </row>
    <row r="22" spans="2:54" ht="31.5">
      <c r="B22" s="11">
        <v>13</v>
      </c>
      <c r="C22" s="28" t="s">
        <v>161</v>
      </c>
      <c r="D22" s="28"/>
      <c r="E22" s="12" t="s">
        <v>91</v>
      </c>
      <c r="F22" s="13"/>
      <c r="G22" s="14"/>
      <c r="H22" s="14"/>
      <c r="I22" s="13"/>
      <c r="J22" s="15"/>
      <c r="BB22" s="16"/>
    </row>
    <row r="23" spans="2:54" ht="33" customHeight="1">
      <c r="B23" s="11">
        <v>14</v>
      </c>
      <c r="C23" s="28" t="s">
        <v>162</v>
      </c>
      <c r="D23" s="28"/>
      <c r="E23" s="12" t="s">
        <v>38</v>
      </c>
      <c r="F23" s="13"/>
      <c r="G23" s="14"/>
      <c r="H23" s="14"/>
      <c r="I23" s="13"/>
      <c r="J23" s="15"/>
      <c r="BB23" s="16"/>
    </row>
    <row r="24" spans="2:54" ht="31.5">
      <c r="B24" s="11">
        <v>15</v>
      </c>
      <c r="C24" s="28" t="s">
        <v>163</v>
      </c>
      <c r="D24" s="28"/>
      <c r="E24" s="12" t="s">
        <v>38</v>
      </c>
      <c r="F24" s="13"/>
      <c r="G24" s="14"/>
      <c r="H24" s="14"/>
      <c r="I24" s="13"/>
      <c r="J24" s="15"/>
      <c r="BB24" s="16"/>
    </row>
    <row r="25" spans="2:54" ht="31.5">
      <c r="B25" s="11">
        <v>16</v>
      </c>
      <c r="C25" s="28" t="s">
        <v>164</v>
      </c>
      <c r="D25" s="28"/>
      <c r="E25" s="12" t="s">
        <v>38</v>
      </c>
      <c r="F25" s="13"/>
      <c r="G25" s="14"/>
      <c r="H25" s="14"/>
      <c r="I25" s="13"/>
      <c r="J25" s="15"/>
      <c r="BB25" s="16"/>
    </row>
    <row r="26" spans="2:54" ht="61.5" customHeight="1">
      <c r="B26" s="11">
        <v>17</v>
      </c>
      <c r="C26" s="28" t="s">
        <v>165</v>
      </c>
      <c r="D26" s="28"/>
      <c r="E26" s="12" t="s">
        <v>46</v>
      </c>
      <c r="F26" s="13" t="s">
        <v>166</v>
      </c>
      <c r="G26" s="14" t="s">
        <v>48</v>
      </c>
      <c r="H26" s="82" t="s">
        <v>120</v>
      </c>
      <c r="I26" s="13" t="s">
        <v>50</v>
      </c>
      <c r="J26" s="15" t="s">
        <v>58</v>
      </c>
      <c r="BB26" s="16"/>
    </row>
    <row r="27" spans="2:54" ht="68.25" customHeight="1">
      <c r="B27" s="11">
        <v>18</v>
      </c>
      <c r="C27" s="28" t="s">
        <v>167</v>
      </c>
      <c r="D27" s="28"/>
      <c r="E27" s="12" t="s">
        <v>38</v>
      </c>
      <c r="F27" s="13"/>
      <c r="G27" s="14"/>
      <c r="H27" s="14"/>
      <c r="I27" s="13"/>
      <c r="J27" s="15"/>
      <c r="BB27" s="16"/>
    </row>
    <row r="28" spans="2:54" ht="47.25">
      <c r="B28" s="11">
        <v>19</v>
      </c>
      <c r="C28" s="28" t="s">
        <v>168</v>
      </c>
      <c r="D28" s="28"/>
      <c r="E28" s="12" t="s">
        <v>38</v>
      </c>
      <c r="F28" s="13"/>
      <c r="G28" s="14"/>
      <c r="H28" s="14"/>
      <c r="I28" s="13"/>
      <c r="J28" s="15"/>
      <c r="BB28" s="16"/>
    </row>
    <row r="29" spans="2:54" ht="15.75">
      <c r="B29" s="11">
        <v>20</v>
      </c>
      <c r="C29" s="28" t="s">
        <v>169</v>
      </c>
      <c r="D29" s="28"/>
      <c r="E29" s="12" t="s">
        <v>91</v>
      </c>
      <c r="F29" s="13"/>
      <c r="G29" s="14"/>
      <c r="H29" s="14"/>
      <c r="I29" s="13"/>
      <c r="J29" s="15"/>
      <c r="BB29" s="16"/>
    </row>
    <row r="30" spans="2:54" ht="27.75" customHeight="1" thickBot="1">
      <c r="B30" s="106" t="s">
        <v>105</v>
      </c>
      <c r="C30" s="107"/>
      <c r="D30" s="55"/>
      <c r="E30" s="17">
        <f>(COUNTIF(E9:E29,"Fail"))</f>
        <v>3</v>
      </c>
      <c r="F30" s="18"/>
      <c r="G30" s="19"/>
      <c r="H30" s="20"/>
      <c r="I30" s="21"/>
      <c r="J30" s="27"/>
    </row>
    <row r="31" spans="2:54" ht="27.75" customHeight="1" thickBot="1">
      <c r="B31" s="108" t="s">
        <v>106</v>
      </c>
      <c r="C31" s="109"/>
      <c r="D31" s="56"/>
      <c r="E31" s="22">
        <f>(20-E30)/20</f>
        <v>0.85</v>
      </c>
      <c r="F31" s="23"/>
      <c r="G31" s="24"/>
      <c r="H31" s="25"/>
      <c r="I31" s="26"/>
      <c r="J31" s="27"/>
    </row>
    <row r="32" spans="2:54" ht="115.5" customHeight="1" thickBot="1">
      <c r="B32" s="103" t="s">
        <v>107</v>
      </c>
      <c r="C32" s="104"/>
      <c r="D32" s="104"/>
      <c r="E32" s="104"/>
      <c r="F32" s="104"/>
      <c r="G32" s="104"/>
      <c r="H32" s="104"/>
      <c r="I32" s="104"/>
      <c r="J32" s="10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1 H17:H19 H13:H14 H21:H25 H27:H29">
    <cfRule type="expression" dxfId="10" priority="5">
      <formula>E9="Not applicable for this review"</formula>
    </cfRule>
  </conditionalFormatting>
  <conditionalFormatting sqref="E9:E14 E20:E29">
    <cfRule type="expression" dxfId="9" priority="4">
      <formula>E9="Not applicable for this review"</formula>
    </cfRule>
  </conditionalFormatting>
  <conditionalFormatting sqref="H16">
    <cfRule type="expression" dxfId="8" priority="3">
      <formula>E16="Not applicable for this review"</formula>
    </cfRule>
  </conditionalFormatting>
  <conditionalFormatting sqref="E16">
    <cfRule type="expression" dxfId="7" priority="2">
      <formula>E16="Not applicable for this review"</formula>
    </cfRule>
  </conditionalFormatting>
  <conditionalFormatting sqref="E17:E19">
    <cfRule type="expression" dxfId="6" priority="1">
      <formula>E17="Not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List'!$B$70:$B$72</xm:f>
          </x14:formula1>
          <xm:sqref>G16:G29 G9:G14</xm:sqref>
        </x14:dataValidation>
        <x14:dataValidation type="list" allowBlank="1" showInputMessage="1" showErrorMessage="1" xr:uid="{368C6A58-4B6A-48FC-BCE4-71BE335566E5}">
          <x14:formula1>
            <xm:f>'DropDown List 2'!$A$106:$A$109</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0"/>
      <c r="C1" s="110"/>
      <c r="D1" s="2"/>
    </row>
    <row r="2" spans="2:54" s="4" customFormat="1" ht="21" customHeight="1" thickBot="1">
      <c r="B2" s="111" t="s">
        <v>170</v>
      </c>
      <c r="C2" s="112"/>
      <c r="D2" s="112"/>
      <c r="E2" s="112"/>
      <c r="F2" s="112"/>
      <c r="G2" s="112"/>
      <c r="H2" s="112"/>
      <c r="I2" s="112"/>
      <c r="J2" s="113"/>
    </row>
    <row r="3" spans="2:54" s="5" customFormat="1" ht="20.25" customHeight="1">
      <c r="B3" s="114" t="s">
        <v>22</v>
      </c>
      <c r="C3" s="115"/>
      <c r="D3" s="115"/>
      <c r="E3" s="115"/>
      <c r="F3" s="116"/>
      <c r="G3" s="117" t="s">
        <v>23</v>
      </c>
      <c r="H3" s="116"/>
      <c r="I3" s="117" t="s">
        <v>24</v>
      </c>
      <c r="J3" s="118"/>
    </row>
    <row r="4" spans="2:54" ht="39.75" customHeight="1">
      <c r="B4" s="119" t="s">
        <v>2</v>
      </c>
      <c r="C4" s="120"/>
      <c r="D4" s="120"/>
      <c r="E4" s="120"/>
      <c r="F4" s="121"/>
      <c r="G4" s="122" t="s">
        <v>25</v>
      </c>
      <c r="H4" s="123"/>
      <c r="I4" s="124">
        <v>44678</v>
      </c>
      <c r="J4" s="125"/>
    </row>
    <row r="5" spans="2:54" ht="20.25" customHeight="1">
      <c r="B5" s="126" t="s">
        <v>26</v>
      </c>
      <c r="C5" s="127"/>
      <c r="D5" s="127"/>
      <c r="E5" s="127"/>
      <c r="F5" s="127"/>
      <c r="G5" s="127"/>
      <c r="H5" s="127"/>
      <c r="I5" s="127"/>
      <c r="J5" s="128"/>
    </row>
    <row r="6" spans="2:54" ht="42" customHeight="1" thickBot="1">
      <c r="B6" s="129"/>
      <c r="C6" s="130"/>
      <c r="D6" s="130"/>
      <c r="E6" s="130"/>
      <c r="F6" s="130"/>
      <c r="G6" s="130"/>
      <c r="H6" s="130"/>
      <c r="I6" s="130"/>
      <c r="J6" s="131"/>
    </row>
    <row r="7" spans="2:54" s="5" customFormat="1" ht="35.25" customHeight="1" thickBot="1">
      <c r="B7" s="6" t="s">
        <v>27</v>
      </c>
      <c r="C7" s="7" t="s">
        <v>28</v>
      </c>
      <c r="D7" s="58" t="s">
        <v>29</v>
      </c>
      <c r="E7" s="8" t="s">
        <v>30</v>
      </c>
      <c r="F7" s="8" t="s">
        <v>31</v>
      </c>
      <c r="G7" s="9" t="s">
        <v>32</v>
      </c>
      <c r="H7" s="9" t="s">
        <v>33</v>
      </c>
      <c r="I7" s="8" t="s">
        <v>34</v>
      </c>
      <c r="J7" s="10" t="s">
        <v>35</v>
      </c>
    </row>
    <row r="8" spans="2:54" ht="26.25" customHeight="1">
      <c r="B8" s="100" t="s">
        <v>171</v>
      </c>
      <c r="C8" s="101"/>
      <c r="D8" s="101"/>
      <c r="E8" s="101"/>
      <c r="F8" s="101"/>
      <c r="G8" s="101"/>
      <c r="H8" s="101"/>
      <c r="I8" s="101"/>
      <c r="J8" s="102"/>
    </row>
    <row r="9" spans="2:54" ht="34.5" customHeight="1">
      <c r="B9" s="11">
        <v>1</v>
      </c>
      <c r="C9" s="28" t="s">
        <v>172</v>
      </c>
      <c r="D9" s="28"/>
      <c r="E9" s="12" t="s">
        <v>173</v>
      </c>
      <c r="F9" s="13"/>
      <c r="G9" s="14"/>
      <c r="H9" s="14"/>
      <c r="I9" s="13"/>
      <c r="J9" s="15"/>
    </row>
    <row r="10" spans="2:54" ht="34.5" customHeight="1">
      <c r="B10" s="11">
        <v>2</v>
      </c>
      <c r="C10" s="28" t="s">
        <v>174</v>
      </c>
      <c r="D10" s="28"/>
      <c r="E10" s="12" t="s">
        <v>173</v>
      </c>
      <c r="F10" s="13"/>
      <c r="G10" s="14"/>
      <c r="H10" s="14"/>
      <c r="I10" s="13"/>
      <c r="J10" s="15"/>
    </row>
    <row r="11" spans="2:54" ht="31.5">
      <c r="B11" s="11">
        <v>3</v>
      </c>
      <c r="C11" s="28" t="s">
        <v>175</v>
      </c>
      <c r="D11" s="28"/>
      <c r="E11" s="12" t="s">
        <v>38</v>
      </c>
      <c r="F11" s="13"/>
      <c r="G11" s="14"/>
      <c r="H11" s="14"/>
      <c r="I11" s="13"/>
      <c r="J11" s="15"/>
    </row>
    <row r="12" spans="2:54" ht="47.25">
      <c r="B12" s="11">
        <v>4</v>
      </c>
      <c r="C12" s="28" t="s">
        <v>176</v>
      </c>
      <c r="D12" s="28"/>
      <c r="E12" s="12" t="s">
        <v>38</v>
      </c>
      <c r="F12" s="13"/>
      <c r="G12" s="14"/>
      <c r="H12" s="14"/>
      <c r="I12" s="13"/>
      <c r="J12" s="15"/>
    </row>
    <row r="13" spans="2:54" ht="16.5" thickBot="1">
      <c r="B13" s="11">
        <v>5</v>
      </c>
      <c r="C13" s="28" t="s">
        <v>177</v>
      </c>
      <c r="D13" s="28"/>
      <c r="E13" s="12" t="s">
        <v>173</v>
      </c>
      <c r="F13" s="13"/>
      <c r="G13" s="14"/>
      <c r="H13" s="14"/>
      <c r="I13" s="13"/>
      <c r="J13" s="15"/>
    </row>
    <row r="14" spans="2:54" ht="26.25" customHeight="1">
      <c r="B14" s="100" t="s">
        <v>178</v>
      </c>
      <c r="C14" s="101"/>
      <c r="D14" s="101"/>
      <c r="E14" s="101"/>
      <c r="F14" s="101"/>
      <c r="G14" s="101"/>
      <c r="H14" s="101"/>
      <c r="I14" s="101"/>
      <c r="J14" s="102"/>
    </row>
    <row r="15" spans="2:54" ht="31.5">
      <c r="B15" s="11">
        <v>6</v>
      </c>
      <c r="C15" s="28" t="s">
        <v>179</v>
      </c>
      <c r="D15" s="28"/>
      <c r="E15" s="12" t="s">
        <v>173</v>
      </c>
      <c r="F15" s="13"/>
      <c r="G15" s="14"/>
      <c r="H15" s="14"/>
      <c r="I15" s="13"/>
      <c r="J15" s="15"/>
      <c r="BB15" s="16"/>
    </row>
    <row r="16" spans="2:54" ht="27.75" customHeight="1" thickBot="1">
      <c r="B16" s="106" t="s">
        <v>105</v>
      </c>
      <c r="C16" s="107"/>
      <c r="D16" s="55"/>
      <c r="E16" s="17">
        <f>(COUNTIF(E12:E15,"Fail"))</f>
        <v>0</v>
      </c>
      <c r="F16" s="18"/>
      <c r="G16" s="19"/>
      <c r="H16" s="20"/>
      <c r="I16" s="21"/>
      <c r="J16" s="27"/>
    </row>
    <row r="17" spans="2:10" ht="27.75" customHeight="1" thickBot="1">
      <c r="B17" s="108" t="s">
        <v>106</v>
      </c>
      <c r="C17" s="109"/>
      <c r="D17" s="56"/>
      <c r="E17" s="22">
        <f>(6-E16)/6</f>
        <v>1</v>
      </c>
      <c r="F17" s="23"/>
      <c r="G17" s="24"/>
      <c r="H17" s="25"/>
      <c r="I17" s="26"/>
      <c r="J17" s="27"/>
    </row>
    <row r="18" spans="2:10" ht="64.5" customHeight="1" thickBot="1">
      <c r="B18" s="103" t="s">
        <v>107</v>
      </c>
      <c r="C18" s="104"/>
      <c r="D18" s="104"/>
      <c r="E18" s="104"/>
      <c r="F18" s="104"/>
      <c r="G18" s="104"/>
      <c r="H18" s="104"/>
      <c r="I18" s="104"/>
      <c r="J18" s="105"/>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DD57BA8E-7151-44B0-A995-5D85C7FB196E}">
          <x14:formula1>
            <xm:f>'Drop Down List'!$B$65:$B$68</xm:f>
          </x14:formula1>
          <xm:sqref>E9:E13 E15</xm:sqref>
        </x14:dataValidation>
        <x14:dataValidation type="list" allowBlank="1" showInputMessage="1" showErrorMessage="1" xr:uid="{E5642F1A-FE50-40E7-9F00-796A31F6637B}">
          <x14:formula1>
            <xm:f>'Drop Down List'!$B$70:$B$72</xm:f>
          </x14:formula1>
          <xm:sqref>G9:G13 G15</xm:sqref>
        </x14:dataValidation>
        <x14:dataValidation type="list" allowBlank="1" showInputMessage="1" showErrorMessage="1" xr:uid="{B1028F95-7DAE-4841-B29E-FB950629CDD0}">
          <x14:formula1>
            <xm:f>'DropDown List 2'!$A$106:$A$109</xm:f>
          </x14:formula1>
          <xm:sqref>E4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abSelected="1"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0"/>
      <c r="C1" s="110"/>
      <c r="D1" s="2"/>
    </row>
    <row r="2" spans="2:54" s="4" customFormat="1" ht="21" customHeight="1" thickBot="1">
      <c r="B2" s="111" t="s">
        <v>180</v>
      </c>
      <c r="C2" s="112"/>
      <c r="D2" s="112"/>
      <c r="E2" s="112"/>
      <c r="F2" s="112"/>
      <c r="G2" s="112"/>
      <c r="H2" s="112"/>
      <c r="I2" s="112"/>
      <c r="J2" s="113"/>
    </row>
    <row r="3" spans="2:54" s="5" customFormat="1" ht="20.25" customHeight="1">
      <c r="B3" s="114" t="s">
        <v>22</v>
      </c>
      <c r="C3" s="115"/>
      <c r="D3" s="115"/>
      <c r="E3" s="115"/>
      <c r="F3" s="116"/>
      <c r="G3" s="117" t="s">
        <v>23</v>
      </c>
      <c r="H3" s="116"/>
      <c r="I3" s="117" t="s">
        <v>24</v>
      </c>
      <c r="J3" s="118"/>
    </row>
    <row r="4" spans="2:54" ht="39.75" customHeight="1">
      <c r="B4" s="119" t="s">
        <v>2</v>
      </c>
      <c r="C4" s="120"/>
      <c r="D4" s="120"/>
      <c r="E4" s="120"/>
      <c r="F4" s="121"/>
      <c r="G4" s="122" t="s">
        <v>25</v>
      </c>
      <c r="H4" s="123"/>
      <c r="I4" s="124">
        <v>44678</v>
      </c>
      <c r="J4" s="125"/>
    </row>
    <row r="5" spans="2:54" ht="20.25" customHeight="1">
      <c r="B5" s="126" t="s">
        <v>26</v>
      </c>
      <c r="C5" s="127"/>
      <c r="D5" s="127"/>
      <c r="E5" s="127"/>
      <c r="F5" s="127"/>
      <c r="G5" s="127"/>
      <c r="H5" s="127"/>
      <c r="I5" s="127"/>
      <c r="J5" s="128"/>
    </row>
    <row r="6" spans="2:54" ht="42" customHeight="1" thickBot="1">
      <c r="B6" s="129"/>
      <c r="C6" s="130"/>
      <c r="D6" s="130"/>
      <c r="E6" s="130"/>
      <c r="F6" s="130"/>
      <c r="G6" s="130"/>
      <c r="H6" s="130"/>
      <c r="I6" s="130"/>
      <c r="J6" s="131"/>
    </row>
    <row r="7" spans="2:54" s="5" customFormat="1" ht="35.25" customHeight="1" thickBot="1">
      <c r="B7" s="6" t="s">
        <v>27</v>
      </c>
      <c r="C7" s="7" t="s">
        <v>28</v>
      </c>
      <c r="D7" s="7" t="s">
        <v>29</v>
      </c>
      <c r="E7" s="8" t="s">
        <v>30</v>
      </c>
      <c r="F7" s="8" t="s">
        <v>31</v>
      </c>
      <c r="G7" s="9" t="s">
        <v>32</v>
      </c>
      <c r="H7" s="9" t="s">
        <v>33</v>
      </c>
      <c r="I7" s="8" t="s">
        <v>34</v>
      </c>
      <c r="J7" s="10" t="s">
        <v>35</v>
      </c>
    </row>
    <row r="8" spans="2:54" ht="26.25" customHeight="1">
      <c r="B8" s="100" t="s">
        <v>181</v>
      </c>
      <c r="C8" s="101"/>
      <c r="D8" s="101"/>
      <c r="E8" s="101"/>
      <c r="F8" s="101"/>
      <c r="G8" s="101"/>
      <c r="H8" s="101"/>
      <c r="I8" s="101"/>
      <c r="J8" s="102"/>
    </row>
    <row r="9" spans="2:54" ht="31.5">
      <c r="B9" s="11">
        <v>1</v>
      </c>
      <c r="C9" s="28" t="s">
        <v>182</v>
      </c>
      <c r="D9" s="28"/>
      <c r="E9" s="12" t="s">
        <v>38</v>
      </c>
      <c r="F9" s="13"/>
      <c r="G9" s="14"/>
      <c r="H9" s="14"/>
      <c r="I9" s="13"/>
      <c r="J9" s="15"/>
    </row>
    <row r="10" spans="2:54" ht="47.25">
      <c r="B10" s="11">
        <v>2</v>
      </c>
      <c r="C10" s="28" t="s">
        <v>183</v>
      </c>
      <c r="D10" s="28"/>
      <c r="E10" s="12" t="s">
        <v>38</v>
      </c>
      <c r="F10" s="13"/>
      <c r="G10" s="14"/>
      <c r="H10" s="14"/>
      <c r="I10" s="13"/>
      <c r="J10" s="15"/>
      <c r="BB10" s="16"/>
    </row>
    <row r="11" spans="2:54" ht="31.5">
      <c r="B11" s="11">
        <v>3</v>
      </c>
      <c r="C11" s="28" t="s">
        <v>184</v>
      </c>
      <c r="D11" s="28"/>
      <c r="E11" s="12" t="s">
        <v>38</v>
      </c>
      <c r="F11" s="13"/>
      <c r="G11" s="14"/>
      <c r="H11" s="14"/>
      <c r="I11" s="13"/>
      <c r="J11" s="15"/>
      <c r="BB11" s="16"/>
    </row>
    <row r="12" spans="2:54" ht="47.25">
      <c r="B12" s="11">
        <v>4</v>
      </c>
      <c r="C12" s="28" t="s">
        <v>185</v>
      </c>
      <c r="D12" s="28"/>
      <c r="E12" s="12" t="s">
        <v>38</v>
      </c>
      <c r="F12" s="13"/>
      <c r="G12" s="14"/>
      <c r="H12" s="14"/>
      <c r="I12" s="13"/>
      <c r="J12" s="15"/>
      <c r="BB12" s="16"/>
    </row>
    <row r="13" spans="2:54" ht="31.5">
      <c r="B13" s="11">
        <v>5</v>
      </c>
      <c r="C13" s="28" t="s">
        <v>186</v>
      </c>
      <c r="D13" s="28"/>
      <c r="E13" s="12" t="s">
        <v>38</v>
      </c>
      <c r="F13" s="13"/>
      <c r="G13" s="14"/>
      <c r="H13" s="14"/>
      <c r="I13" s="13"/>
      <c r="J13" s="15"/>
      <c r="BB13" s="16"/>
    </row>
    <row r="14" spans="2:54" ht="15.75">
      <c r="B14" s="11">
        <v>6</v>
      </c>
      <c r="C14" s="28" t="s">
        <v>187</v>
      </c>
      <c r="D14" s="28"/>
      <c r="E14" s="12" t="s">
        <v>38</v>
      </c>
      <c r="F14" s="13"/>
      <c r="G14" s="14"/>
      <c r="H14" s="14"/>
      <c r="I14" s="13"/>
      <c r="J14" s="15"/>
      <c r="BB14" s="16"/>
    </row>
    <row r="15" spans="2:54" ht="15.75">
      <c r="B15" s="11">
        <v>7</v>
      </c>
      <c r="C15" s="28" t="s">
        <v>188</v>
      </c>
      <c r="D15" s="28"/>
      <c r="E15" s="12" t="s">
        <v>38</v>
      </c>
      <c r="F15" s="13"/>
      <c r="G15" s="14"/>
      <c r="H15" s="14"/>
      <c r="I15" s="13"/>
      <c r="J15" s="15"/>
      <c r="BB15" s="16"/>
    </row>
    <row r="16" spans="2:54" ht="64.5" customHeight="1">
      <c r="B16" s="11">
        <v>8</v>
      </c>
      <c r="C16" s="28" t="s">
        <v>189</v>
      </c>
      <c r="D16" s="28"/>
      <c r="E16" s="12" t="s">
        <v>38</v>
      </c>
      <c r="F16" s="13"/>
      <c r="G16" s="14"/>
      <c r="H16" s="14"/>
      <c r="I16" s="13"/>
      <c r="J16" s="15"/>
      <c r="BB16" s="16"/>
    </row>
    <row r="17" spans="2:54" ht="45.75" customHeight="1">
      <c r="B17" s="11">
        <v>9</v>
      </c>
      <c r="C17" s="28" t="s">
        <v>190</v>
      </c>
      <c r="D17" s="28"/>
      <c r="E17" s="12" t="s">
        <v>38</v>
      </c>
      <c r="F17" s="13"/>
      <c r="G17" s="14"/>
      <c r="H17" s="14"/>
      <c r="I17" s="13"/>
      <c r="J17" s="15"/>
      <c r="BB17" s="16"/>
    </row>
    <row r="18" spans="2:54" ht="31.5">
      <c r="B18" s="11">
        <v>10</v>
      </c>
      <c r="C18" s="28" t="s">
        <v>191</v>
      </c>
      <c r="D18" s="28"/>
      <c r="E18" s="12" t="s">
        <v>38</v>
      </c>
      <c r="F18" s="13"/>
      <c r="G18" s="14"/>
      <c r="H18" s="14"/>
      <c r="I18" s="13"/>
      <c r="J18" s="15"/>
      <c r="BB18" s="16"/>
    </row>
    <row r="19" spans="2:54" ht="36" customHeight="1">
      <c r="B19" s="11">
        <v>11</v>
      </c>
      <c r="C19" s="28" t="s">
        <v>192</v>
      </c>
      <c r="D19" s="28"/>
      <c r="E19" s="12" t="s">
        <v>38</v>
      </c>
      <c r="F19" s="13"/>
      <c r="G19" s="14"/>
      <c r="H19" s="14"/>
      <c r="I19" s="13"/>
      <c r="J19" s="15"/>
      <c r="BB19" s="16"/>
    </row>
    <row r="20" spans="2:54" ht="27.75" customHeight="1" thickBot="1">
      <c r="B20" s="106" t="s">
        <v>105</v>
      </c>
      <c r="C20" s="107"/>
      <c r="D20" s="55"/>
      <c r="E20" s="17">
        <f>(COUNTIF(E9:E19,"Fail"))</f>
        <v>0</v>
      </c>
      <c r="F20" s="18"/>
      <c r="G20" s="19"/>
      <c r="H20" s="20"/>
      <c r="I20" s="21"/>
      <c r="J20" s="27"/>
    </row>
    <row r="21" spans="2:54" ht="27.75" customHeight="1" thickBot="1">
      <c r="B21" s="108" t="s">
        <v>106</v>
      </c>
      <c r="C21" s="109"/>
      <c r="D21" s="56"/>
      <c r="E21" s="22">
        <f>(11-E20)/11</f>
        <v>1</v>
      </c>
      <c r="F21" s="23"/>
      <c r="G21" s="24"/>
      <c r="H21" s="25"/>
      <c r="I21" s="26"/>
      <c r="J21" s="27"/>
    </row>
    <row r="22" spans="2:54" ht="115.5" customHeight="1" thickBot="1">
      <c r="B22" s="103" t="s">
        <v>107</v>
      </c>
      <c r="C22" s="104"/>
      <c r="D22" s="104"/>
      <c r="E22" s="104"/>
      <c r="F22" s="104"/>
      <c r="G22" s="104"/>
      <c r="H22" s="104"/>
      <c r="I22" s="104"/>
      <c r="J22" s="105"/>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List'!$B$70:$B$72</xm:f>
          </x14:formula1>
          <xm:sqref>G9:G19</xm:sqref>
        </x14:dataValidation>
        <x14:dataValidation type="list" allowBlank="1" showInputMessage="1" showErrorMessage="1" xr:uid="{C95D28C0-83FB-4983-8987-238D36C62DB8}">
          <x14:formula1>
            <xm:f>'Drop Down List'!$B$65:$B$68</xm:f>
          </x14:formula1>
          <xm:sqref>E9:E19</xm:sqref>
        </x14:dataValidation>
        <x14:dataValidation type="list" allowBlank="1" showInputMessage="1" showErrorMessage="1" xr:uid="{C474026F-2116-4710-868A-324648663E6A}">
          <x14:formula1>
            <xm:f>'DropDown List 2'!$A$106:$A$109</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00132-2100-4EC8-94BF-26711DABEBBD}">
  <dimension ref="B1:B72"/>
  <sheetViews>
    <sheetView topLeftCell="A46" zoomScale="90" zoomScaleNormal="90" workbookViewId="0">
      <selection activeCell="B63" sqref="B63"/>
    </sheetView>
  </sheetViews>
  <sheetFormatPr defaultRowHeight="15"/>
  <cols>
    <col min="1" max="1" width="3" customWidth="1"/>
    <col min="2" max="2" width="165.5703125" customWidth="1"/>
  </cols>
  <sheetData>
    <row r="1" spans="2:2" ht="15.75" thickBot="1">
      <c r="B1" s="70"/>
    </row>
    <row r="2" spans="2:2">
      <c r="B2" s="71"/>
    </row>
    <row r="3" spans="2:2">
      <c r="B3" s="71"/>
    </row>
    <row r="4" spans="2:2">
      <c r="B4" s="72"/>
    </row>
    <row r="5" spans="2:2">
      <c r="B5" s="72"/>
    </row>
    <row r="6" spans="2:2">
      <c r="B6" s="72"/>
    </row>
    <row r="7" spans="2:2" ht="15.75" thickBot="1">
      <c r="B7" s="73"/>
    </row>
    <row r="8" spans="2:2" ht="15.75" thickBot="1"/>
    <row r="9" spans="2:2" s="74" customFormat="1" ht="15.75" thickBot="1">
      <c r="B9" s="70"/>
    </row>
    <row r="10" spans="2:2" s="74" customFormat="1">
      <c r="B10" s="71"/>
    </row>
    <row r="11" spans="2:2">
      <c r="B11" s="75"/>
    </row>
    <row r="12" spans="2:2">
      <c r="B12" s="75"/>
    </row>
    <row r="13" spans="2:2">
      <c r="B13" s="75"/>
    </row>
    <row r="14" spans="2:2">
      <c r="B14" s="75"/>
    </row>
    <row r="15" spans="2:2" ht="230.45" customHeight="1" thickBot="1">
      <c r="B15" s="76"/>
    </row>
    <row r="16" spans="2:2" ht="15.75" thickBot="1"/>
    <row r="17" spans="2:2" ht="15.75" thickBot="1">
      <c r="B17" s="70"/>
    </row>
    <row r="18" spans="2:2">
      <c r="B18" s="77"/>
    </row>
    <row r="19" spans="2:2">
      <c r="B19" s="78"/>
    </row>
    <row r="20" spans="2:2">
      <c r="B20" s="78"/>
    </row>
    <row r="21" spans="2:2">
      <c r="B21" s="78"/>
    </row>
    <row r="22" spans="2:2" ht="247.15" customHeight="1" thickBot="1">
      <c r="B22" s="79"/>
    </row>
    <row r="23" spans="2:2" ht="15.75" thickBot="1"/>
    <row r="24" spans="2:2" ht="15.75" thickBot="1">
      <c r="B24" s="70"/>
    </row>
    <row r="25" spans="2:2">
      <c r="B25" s="77"/>
    </row>
    <row r="26" spans="2:2">
      <c r="B26" s="78"/>
    </row>
    <row r="27" spans="2:2">
      <c r="B27" s="78"/>
    </row>
    <row r="28" spans="2:2">
      <c r="B28" s="78"/>
    </row>
    <row r="29" spans="2:2" ht="240.6" customHeight="1" thickBot="1">
      <c r="B29" s="79"/>
    </row>
    <row r="30" spans="2:2" ht="15.75" thickBot="1"/>
    <row r="31" spans="2:2" ht="15.75" thickBot="1">
      <c r="B31" s="70"/>
    </row>
    <row r="32" spans="2:2" s="74" customFormat="1" ht="29.25" customHeight="1">
      <c r="B32" s="77"/>
    </row>
    <row r="33" spans="2:2" ht="30" customHeight="1">
      <c r="B33" s="78"/>
    </row>
    <row r="34" spans="2:2">
      <c r="B34" s="78"/>
    </row>
    <row r="35" spans="2:2">
      <c r="B35" s="78"/>
    </row>
    <row r="36" spans="2:2" ht="248.45" customHeight="1" thickBot="1">
      <c r="B36" s="79"/>
    </row>
    <row r="37" spans="2:2" ht="15.75" thickBot="1"/>
    <row r="38" spans="2:2" ht="15.75" thickBot="1">
      <c r="B38" s="70"/>
    </row>
    <row r="39" spans="2:2" ht="181.15" customHeight="1" thickBot="1">
      <c r="B39" s="80"/>
    </row>
    <row r="40" spans="2:2" ht="15.75" thickBot="1"/>
    <row r="41" spans="2:2" ht="15.75" thickBot="1">
      <c r="B41" s="70"/>
    </row>
    <row r="42" spans="2:2" ht="15.75" thickBot="1">
      <c r="B42" s="81"/>
    </row>
    <row r="65" spans="2:2">
      <c r="B65" t="s">
        <v>38</v>
      </c>
    </row>
    <row r="66" spans="2:2">
      <c r="B66" t="s">
        <v>46</v>
      </c>
    </row>
    <row r="67" spans="2:2">
      <c r="B67" t="s">
        <v>193</v>
      </c>
    </row>
    <row r="68" spans="2:2">
      <c r="B68" t="s">
        <v>173</v>
      </c>
    </row>
    <row r="70" spans="2:2">
      <c r="B70" t="s">
        <v>48</v>
      </c>
    </row>
    <row r="71" spans="2:2">
      <c r="B71" t="s">
        <v>56</v>
      </c>
    </row>
    <row r="72" spans="2:2">
      <c r="B72" t="s">
        <v>76</v>
      </c>
    </row>
  </sheetData>
  <sheetProtection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1:A109"/>
  <sheetViews>
    <sheetView topLeftCell="A86" workbookViewId="0">
      <selection activeCell="A104" sqref="A1:A104"/>
    </sheetView>
  </sheetViews>
  <sheetFormatPr defaultRowHeight="15"/>
  <cols>
    <col min="1" max="1" width="179.7109375" style="54" customWidth="1"/>
  </cols>
  <sheetData>
    <row r="1" spans="1:1">
      <c r="A1" s="41"/>
    </row>
    <row r="2" spans="1:1">
      <c r="A2" s="42"/>
    </row>
    <row r="3" spans="1:1">
      <c r="A3" s="43"/>
    </row>
    <row r="4" spans="1:1">
      <c r="A4" s="43"/>
    </row>
    <row r="5" spans="1:1">
      <c r="A5" s="43"/>
    </row>
    <row r="6" spans="1:1">
      <c r="A6" s="43"/>
    </row>
    <row r="7" spans="1:1">
      <c r="A7" s="43"/>
    </row>
    <row r="8" spans="1:1">
      <c r="A8" s="44"/>
    </row>
    <row r="9" spans="1:1">
      <c r="A9" s="43"/>
    </row>
    <row r="10" spans="1:1">
      <c r="A10" s="43"/>
    </row>
    <row r="11" spans="1:1">
      <c r="A11" s="43"/>
    </row>
    <row r="12" spans="1:1">
      <c r="A12" s="43"/>
    </row>
    <row r="13" spans="1:1">
      <c r="A13" s="43"/>
    </row>
    <row r="14" spans="1:1">
      <c r="A14" s="43"/>
    </row>
    <row r="15" spans="1:1">
      <c r="A15" s="43"/>
    </row>
    <row r="16" spans="1:1">
      <c r="A16" s="43"/>
    </row>
    <row r="17" spans="1:1">
      <c r="A17" s="43"/>
    </row>
    <row r="18" spans="1:1">
      <c r="A18" s="43"/>
    </row>
    <row r="19" spans="1:1">
      <c r="A19" s="44"/>
    </row>
    <row r="20" spans="1:1">
      <c r="A20" s="41"/>
    </row>
    <row r="21" spans="1:1">
      <c r="A21" s="45"/>
    </row>
    <row r="22" spans="1:1">
      <c r="A22" s="45"/>
    </row>
    <row r="23" spans="1:1">
      <c r="A23" s="45"/>
    </row>
    <row r="24" spans="1:1">
      <c r="A24" s="45"/>
    </row>
    <row r="25" spans="1:1">
      <c r="A25" s="45"/>
    </row>
    <row r="26" spans="1:1">
      <c r="A26" s="45"/>
    </row>
    <row r="27" spans="1:1">
      <c r="A27" s="45"/>
    </row>
    <row r="28" spans="1:1">
      <c r="A28" s="45"/>
    </row>
    <row r="29" spans="1:1">
      <c r="A29" s="45"/>
    </row>
    <row r="30" spans="1:1">
      <c r="A30" s="45"/>
    </row>
    <row r="31" spans="1:1">
      <c r="A31" s="42"/>
    </row>
    <row r="32" spans="1:1">
      <c r="A32" s="42"/>
    </row>
    <row r="33" spans="1:1">
      <c r="A33" s="49"/>
    </row>
    <row r="34" spans="1:1">
      <c r="A34" s="49"/>
    </row>
    <row r="35" spans="1:1">
      <c r="A35" s="49"/>
    </row>
    <row r="36" spans="1:1">
      <c r="A36" s="49"/>
    </row>
    <row r="37" spans="1:1">
      <c r="A37" s="49"/>
    </row>
    <row r="38" spans="1:1">
      <c r="A38" s="45"/>
    </row>
    <row r="39" spans="1:1">
      <c r="A39" s="48"/>
    </row>
    <row r="40" spans="1:1">
      <c r="A40" s="48"/>
    </row>
    <row r="41" spans="1:1">
      <c r="A41" s="48"/>
    </row>
    <row r="42" spans="1:1">
      <c r="A42" s="41"/>
    </row>
    <row r="43" spans="1:1">
      <c r="A43" s="41"/>
    </row>
    <row r="44" spans="1:1">
      <c r="A44" s="45"/>
    </row>
    <row r="45" spans="1:1">
      <c r="A45" s="45"/>
    </row>
    <row r="46" spans="1:1">
      <c r="A46" s="42"/>
    </row>
    <row r="47" spans="1:1">
      <c r="A47" s="42"/>
    </row>
    <row r="48" spans="1:1">
      <c r="A48" s="42"/>
    </row>
    <row r="49" spans="1:1">
      <c r="A49" s="45"/>
    </row>
    <row r="50" spans="1:1">
      <c r="A50" s="44"/>
    </row>
    <row r="51" spans="1:1">
      <c r="A51" s="42"/>
    </row>
    <row r="52" spans="1:1">
      <c r="A52" s="45"/>
    </row>
    <row r="53" spans="1:1">
      <c r="A53" s="42"/>
    </row>
    <row r="54" spans="1:1">
      <c r="A54" s="45"/>
    </row>
    <row r="55" spans="1:1">
      <c r="A55" s="45"/>
    </row>
    <row r="56" spans="1:1">
      <c r="A56" s="45"/>
    </row>
    <row r="57" spans="1:1">
      <c r="A57" s="45"/>
    </row>
    <row r="58" spans="1:1">
      <c r="A58" s="45"/>
    </row>
    <row r="59" spans="1:1">
      <c r="A59" s="45"/>
    </row>
    <row r="60" spans="1:1">
      <c r="A60" s="45"/>
    </row>
    <row r="61" spans="1:1">
      <c r="A61" s="42"/>
    </row>
    <row r="62" spans="1:1">
      <c r="A62" s="42"/>
    </row>
    <row r="63" spans="1:1">
      <c r="A63" s="42"/>
    </row>
    <row r="64" spans="1:1">
      <c r="A64" s="46"/>
    </row>
    <row r="65" spans="1:1">
      <c r="A65" s="48"/>
    </row>
    <row r="66" spans="1:1">
      <c r="A66" s="42"/>
    </row>
    <row r="67" spans="1:1">
      <c r="A67" s="42"/>
    </row>
    <row r="68" spans="1:1">
      <c r="A68" s="42"/>
    </row>
    <row r="69" spans="1:1">
      <c r="A69" s="50"/>
    </row>
    <row r="70" spans="1:1">
      <c r="A70" s="51"/>
    </row>
    <row r="71" spans="1:1">
      <c r="A71" s="52"/>
    </row>
    <row r="72" spans="1:1">
      <c r="A72" s="45"/>
    </row>
    <row r="73" spans="1:1">
      <c r="A73" s="45"/>
    </row>
    <row r="74" spans="1:1">
      <c r="A74" s="42"/>
    </row>
    <row r="75" spans="1:1">
      <c r="A75" s="42"/>
    </row>
    <row r="76" spans="1:1">
      <c r="A76" s="41"/>
    </row>
    <row r="77" spans="1:1">
      <c r="A77" s="45"/>
    </row>
    <row r="78" spans="1:1">
      <c r="A78" s="46"/>
    </row>
    <row r="79" spans="1:1">
      <c r="A79" s="47"/>
    </row>
    <row r="80" spans="1:1">
      <c r="A80" s="47"/>
    </row>
    <row r="81" spans="1:1">
      <c r="A81" s="48"/>
    </row>
    <row r="82" spans="1:1">
      <c r="A82" s="41"/>
    </row>
    <row r="83" spans="1:1">
      <c r="A83" s="53"/>
    </row>
    <row r="84" spans="1:1">
      <c r="A84" s="53"/>
    </row>
    <row r="85" spans="1:1">
      <c r="A85" s="53"/>
    </row>
    <row r="86" spans="1:1">
      <c r="A86" s="53"/>
    </row>
    <row r="87" spans="1:1">
      <c r="A87" s="53"/>
    </row>
    <row r="88" spans="1:1">
      <c r="A88" s="53"/>
    </row>
    <row r="89" spans="1:1">
      <c r="A89" s="53"/>
    </row>
    <row r="90" spans="1:1">
      <c r="A90" s="53"/>
    </row>
    <row r="91" spans="1:1">
      <c r="A91" s="53"/>
    </row>
    <row r="92" spans="1:1">
      <c r="A92" s="53"/>
    </row>
    <row r="93" spans="1:1">
      <c r="A93" s="53"/>
    </row>
    <row r="94" spans="1:1">
      <c r="A94" s="41"/>
    </row>
    <row r="95" spans="1:1">
      <c r="A95" s="53"/>
    </row>
    <row r="96" spans="1:1">
      <c r="A96" s="53"/>
    </row>
    <row r="97" spans="1:1">
      <c r="A97" s="42"/>
    </row>
    <row r="98" spans="1:1">
      <c r="A98" s="53"/>
    </row>
    <row r="99" spans="1:1">
      <c r="A99" s="53"/>
    </row>
    <row r="101" spans="1:1">
      <c r="A101" s="41"/>
    </row>
    <row r="102" spans="1:1">
      <c r="A102" s="45"/>
    </row>
    <row r="103" spans="1:1">
      <c r="A103" s="46"/>
    </row>
    <row r="104" spans="1:1">
      <c r="A104" s="48"/>
    </row>
    <row r="106" spans="1:1">
      <c r="A106" s="54" t="s">
        <v>38</v>
      </c>
    </row>
    <row r="107" spans="1:1">
      <c r="A107" s="69" t="s">
        <v>46</v>
      </c>
    </row>
    <row r="108" spans="1:1">
      <c r="A108" s="54" t="s">
        <v>91</v>
      </c>
    </row>
    <row r="109" spans="1:1">
      <c r="A109" s="54" t="s">
        <v>194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CD4694E2-4135-4DAA-8D8E-77FC9E1E0AC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Nishtala, Santosh</cp:lastModifiedBy>
  <cp:revision/>
  <dcterms:created xsi:type="dcterms:W3CDTF">2021-05-13T14:47:28Z</dcterms:created>
  <dcterms:modified xsi:type="dcterms:W3CDTF">2022-04-29T18:23:50Z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