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123" documentId="8_{1EC192E5-FD02-4BFD-900D-D7FB70B9F76B}" xr6:coauthVersionLast="47" xr6:coauthVersionMax="47" xr10:uidLastSave="{3F36669B-985C-4685-B78C-0670453A2D01}"/>
  <bookViews>
    <workbookView xWindow="-120" yWindow="-120" windowWidth="29040" windowHeight="17640" firstSheet="4" activeTab="6"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<sst xmlns="http://schemas.openxmlformats.org/spreadsheetml/2006/main" count="418" uniqueCount="206">
  <si>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</si>
  <si>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</si>
  <si>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</si>
  <si>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</si>
  <si>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</si>
  <si>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</si>
  <si>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Have the flow files for the Pluvial events been assigned correctly?</t>
  </si>
  <si>
    <t>Are the flow files based on proper naming convention for the event, precipitation source?</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</si>
  <si>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</si>
  <si>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Has the SA/2D flow area been assigned the correct DSS  precipitation file from the hydrology folder? Has the appropriate event in the DSS file been selected?</t>
  </si>
  <si>
    <t>Does the model include all required and scoped events / frequencies?</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</si>
  <si>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</si>
  <si>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</si>
  <si>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</si>
  <si>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</si>
  <si>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</si>
  <si>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</si>
  <si>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Brady_1002_A4</t>
  </si>
  <si>
    <t xml:space="preserve">Deliverable </t>
  </si>
  <si>
    <t>MIP Case #:</t>
  </si>
  <si>
    <t>PM:</t>
  </si>
  <si>
    <t>QC REVIEW ACTIVITY</t>
  </si>
  <si>
    <t>Ready for QC</t>
  </si>
  <si>
    <t>*Originator / Date :</t>
  </si>
  <si>
    <t>Jordan Taylor</t>
  </si>
  <si>
    <t xml:space="preserve">QC Review  </t>
  </si>
  <si>
    <t>*QC Reviewer:</t>
  </si>
  <si>
    <t>Santosh Nishtala (SN)</t>
  </si>
  <si>
    <t>Changes Made</t>
  </si>
  <si>
    <t>*Originator/ Date :</t>
  </si>
  <si>
    <t>Lukas Godbout</t>
  </si>
  <si>
    <t>QC Verification</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</si>
  <si>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</si>
  <si>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</si>
  <si>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</si>
  <si>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</si>
  <si>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</si>
  <si>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</si>
  <si>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</si>
  <si>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</si>
  <si>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</si>
  <si>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</si>
  <si>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</si>
  <si>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</si>
  <si>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</si>
  <si>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</si>
  <si>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</si>
  <si>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</si>
  <si>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</si>
  <si>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</si>
  <si>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</si>
  <si>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</si>
  <si>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</si>
  <si>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</si>
  <si>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</si>
  <si>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</si>
  <si>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</si>
  <si>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</si>
  <si>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</si>
  <si>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</si>
  <si>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</si>
  <si>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Fail</t>
  </si>
  <si>
    <t xml:space="preserve">Outflow boundary condition should be added along the edge of the model boundary to account for any flows ponding along the periphery. This is especially relevant when the ponded area connects to a stream/inundated area inside the model boundary. </t>
  </si>
  <si>
    <t>Agree, Changes Made</t>
  </si>
  <si>
    <t>Added bc lines around perimeter</t>
  </si>
  <si>
    <t>SN</t>
  </si>
  <si>
    <t>Comment Closed</t>
  </si>
  <si>
    <t>Are there any 2D mesh errors?</t>
  </si>
  <si>
    <t>Breaklines</t>
  </si>
  <si>
    <t>Are breaklines sufficiently detailed to capture features (thalweg, roads, banks, berms, etc.)?</t>
  </si>
  <si>
    <t>The standard 100 ft with 2 repeats may not be applicable to all streams and roadways. The repeats and spacing could be varied by stream order and roadway classificationif a higher resolution is deemed appropriate for this project. If this is the level of service typically provided for BLE projects, please ignore this comment. Do the stream centrelines come from a database or were they delineated? it seems like the delineated streamlines were used, and they do not align with the channel centreline. the streamlines from database should be used if they provide better respresentation of the stream centrelines. Local roads may not be used as breaklines in communities where a refinement region has been enforced. REfinement regions for communities should be kept seperate from refinement region for streams, and should not overlap.</t>
  </si>
  <si>
    <t>Disagree, No Changes Made</t>
  </si>
  <si>
    <t>Road breaklines had already been removed to avoid excessive breaklines in close proximity. There are no near repeats on breaklines. Varying cell size on streams is too detailed for this type of study. Roads were taken directly from TxDOT Roads and Highways shapefile.</t>
  </si>
  <si>
    <t>Are breaklines consistent with the terrain data?</t>
  </si>
  <si>
    <t>Have sufficient offset breaklines been added to assure flow is not being restricted upstream?</t>
  </si>
  <si>
    <t xml:space="preserve"> Breaklines along the spillway for dam spillways should also be included in the models. Breaklines for railroads should be included in the model.</t>
  </si>
  <si>
    <t>Added</t>
  </si>
  <si>
    <t>comment Closed</t>
  </si>
  <si>
    <t>Are breaklines added such that the grid is not leaking.</t>
  </si>
  <si>
    <t>Manning's n</t>
  </si>
  <si>
    <t>Is the source of the roughness coefficients or criteria for selecting default roughness coefficients documented?</t>
  </si>
  <si>
    <t>Reference should be added for the Manning's n values source. The roads are classified as medium, high or low intensity developed or open space. Roads should have their own classification and not be clubbed with the development. The high manning's n values for development may be justified by the buildings, but since the roads do not have any buildings, the manning's n values for roads should be lower. Should ponding areas in the dams use a  Manning's n values that is different from channels?</t>
  </si>
  <si>
    <t>We use NLCD and channel polygon as a refinement to that. Its not possible to create separate land use for roads for BLE studies</t>
  </si>
  <si>
    <t xml:space="preserve">Are channel Manning's n values reasonable? Has 50pct plan been ran to delineated the channel region Polygon override for manning's n Values? </t>
  </si>
  <si>
    <t>The 50 pct plan was not used to delineate channel region. The channel manning's n was based on buffering the Channel.</t>
  </si>
  <si>
    <t>-</t>
  </si>
  <si>
    <t>Is the Manning's n dataset associated with the geometry file?</t>
  </si>
  <si>
    <t>Infiltration Layer</t>
  </si>
  <si>
    <t>Are Curve Numbers (CN) values reasonable, and sufficiently documented?</t>
  </si>
  <si>
    <t>The curve numbers for Shrub Scrub which  covers significant part of the Watershed appears to be underestimated. Curve numbers may need to be re-visited/increased for this Land Cover based on the model results/calibration.</t>
  </si>
  <si>
    <t>Other, See Orignator Comments</t>
  </si>
  <si>
    <t>Comparison to regression flows show calibration is not required</t>
  </si>
  <si>
    <t>Are the Curve Numbers reasonable?</t>
  </si>
  <si>
    <t>Curve Numbers for Shrub Scrub appear to be underestimated. What is the source of this data?</t>
  </si>
  <si>
    <t>Comparison to regression flows show calibration is not required, source of data is NLCD 2019</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</si>
  <si>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</si>
  <si>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</si>
  <si>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</si>
  <si>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</si>
  <si>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 Additional culverts at roadway crossing can be added to the model. Some locations marked in points shapefile. Please check all roadway crossings for culverts and add to the model, unless a threshold has been set to culverts that will not be included in the model.</t>
  </si>
  <si>
    <t>Hydroenforcement lines were added based on QC polygon. If there is no culvert or bridge visible in aerial imagery a line will not be added.</t>
  </si>
  <si>
    <t>Has the Terrain.HydroEnforced.hdf file been correctly assigned to the geometry?</t>
  </si>
  <si>
    <t>Does the model account for any significant flow-regulating dams?</t>
  </si>
  <si>
    <t>few flow regulating dams exist in the study area and are accounted for in the model.</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</si>
  <si>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</si>
  <si>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</si>
  <si>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</si>
  <si>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</si>
  <si>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</si>
  <si>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</si>
  <si>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</si>
  <si>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Additional boundary conditions along the periphery of the model boundary are required.</t>
  </si>
  <si>
    <t>Are boundary coniditions applied such the flow does not build up at the boundary of the 2D mesh?</t>
  </si>
  <si>
    <t>Are there any other comments related to the model geometry?</t>
  </si>
  <si>
    <t>Should the Principal outlets for the dams be included in the model by moditifying the terrain ?</t>
  </si>
  <si>
    <t>Have not edited terrain as no dam outlet data is available. For Brady Creek Reservoir, we have not modified reservoir terrain and have set downstream boundary condition to normal depth, we will be receiving reservoir data later and will update this area for final submittal.</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</si>
  <si>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</si>
  <si>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</si>
  <si>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</si>
  <si>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</si>
  <si>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</si>
  <si>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</si>
  <si>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</si>
  <si>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Model includes 100 and 500 yr events, at this stage</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</si>
  <si>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</si>
  <si>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</si>
  <si>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</si>
  <si>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</si>
  <si>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Boundary conditions from 1002_A3are not at coincident locations</t>
  </si>
  <si>
    <t>Revised</t>
  </si>
  <si>
    <t>Model boundary has been revisited, and modeled outflows from A3 are not being used as inflows into A4 any longer. This should be documented appropriately in the Tech Memo.</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</si>
  <si>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</si>
  <si>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</si>
  <si>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</si>
  <si>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</si>
  <si>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</si>
  <si>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</si>
  <si>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</si>
  <si>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</si>
  <si>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</si>
  <si>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</si>
  <si>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</si>
  <si>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</si>
  <si>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</si>
  <si>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</si>
  <si>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</si>
  <si>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</si>
  <si>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</si>
  <si>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</si>
  <si>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</si>
  <si>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</si>
  <si>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</si>
  <si>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</si>
  <si>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</si>
  <si>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</si>
  <si>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set to default values</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</si>
  <si>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</si>
  <si>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</si>
  <si>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</si>
  <si>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</si>
  <si>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</si>
  <si>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</si>
  <si>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</si>
  <si>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Courant Numbers are generally less than 2, but few are in the 2-5 range in the main channel</t>
  </si>
  <si>
    <t>Was the model simulation long enough to pass the entire hydrograph(s) through the model?</t>
  </si>
  <si>
    <t>Is any flow trapped at the 2D boundary?</t>
  </si>
  <si>
    <t>Flows are trapped along the periphery of the model, and this would be an issue at locations where the trapped areas connect to the streams on the other side of the ridge.</t>
  </si>
  <si>
    <t>Perimeter outflow BC lines added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</si>
  <si>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</si>
  <si>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</si>
  <si>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</si>
  <si>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</si>
  <si>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</si>
  <si>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</si>
  <si>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Additional Culverts/Bridges should be added to the model. Some bridges/culverts have been identified in the comments shapefile</t>
  </si>
  <si>
    <t>Do the velocity grids appear reasonable with no unusually high velocity areas?</t>
  </si>
  <si>
    <t>there are some high velocity areas in the main channel near the DS, due to steep slopes. Velocitues in excess of 15 fps.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</si>
  <si>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</si>
  <si>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</si>
  <si>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</si>
  <si>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</si>
  <si>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</si>
  <si>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Not Applicable for This</t>
  </si>
  <si>
    <t>parameters were not adjusted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</si>
  <si>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</si>
  <si>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</si>
  <si>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</si>
  <si>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the peak discharges lie within the +/- 1% regression flows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</si>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</sst>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5">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b/>
      <sz val="10"/>
      <color rgb="FF244062"/>
      <name val="Arial"/>
      <family val="2"/>
    </font>
    <font>
      <sz val="10"/>
      <color rgb="FF000000"/>
      <name val="Arial"/>
      <family val="2"/>
    </font>
    <font>
      <sz val="11"/>
      <name val="Calibri"/>
      <family val="2"/>
    </font>
  </fonts>
  <fills count="14">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92D050"/>
        <bgColor rgb="FF000000"/>
      </patternFill>
    </fill>
    <fill>
      <patternFill patternType="solid">
        <fgColor rgb="FFFFFF00"/>
        <bgColor rgb="FF000000"/>
      </patternFill>
    </fill>
    <fill>
      <patternFill patternType="solid">
        <fgColor rgb="FFFFFFFF"/>
        <bgColor rgb="FF000000"/>
      </patternFill>
    </fill>
    <fill>
      <patternFill patternType="solid">
        <fgColor theme="2"/>
        <bgColor indexed="64"/>
      </patternFill>
    </fill>
    <fill>
      <patternFill patternType="solid">
        <fgColor theme="0"/>
        <bgColor indexed="64"/>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4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22" fillId="9" borderId="22" xfId="0" applyFont="1" applyFill="1" applyBorder="1" applyAlignment="1">
      <alignment horizontal="left" vertical="center" wrapText="1"/>
    </xf>
    <xf numFmtId="0" fontId="23" fillId="0" borderId="22" xfId="0" applyFont="1" applyBorder="1" applyAlignment="1">
      <alignment horizontal="left" vertical="center" wrapText="1"/>
    </xf>
    <xf numFmtId="0" fontId="10" fillId="10" borderId="22" xfId="0" applyFont="1" applyFill="1" applyBorder="1" applyAlignment="1">
      <alignment horizontal="left" vertical="center" wrapText="1"/>
    </xf>
    <xf numFmtId="0" fontId="23" fillId="10" borderId="22" xfId="0" applyFont="1" applyFill="1" applyBorder="1" applyAlignment="1">
      <alignment vertical="center" wrapText="1"/>
    </xf>
    <xf numFmtId="0" fontId="10" fillId="0" borderId="22" xfId="0" applyFont="1" applyBorder="1" applyAlignment="1">
      <alignment horizontal="left" vertical="center" wrapText="1"/>
    </xf>
    <xf numFmtId="0" fontId="10" fillId="0" borderId="3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9" xfId="0" applyFont="1" applyBorder="1" applyAlignment="1">
      <alignment horizontal="left" vertical="center" wrapText="1"/>
    </xf>
    <xf numFmtId="0" fontId="23" fillId="0" borderId="0" xfId="0" applyFont="1" applyAlignment="1">
      <alignment horizontal="left" vertical="center" wrapText="1"/>
    </xf>
    <xf numFmtId="0" fontId="23" fillId="0" borderId="30" xfId="0" applyFont="1" applyBorder="1" applyAlignment="1">
      <alignment horizontal="left" vertical="center" wrapText="1"/>
    </xf>
    <xf numFmtId="0" fontId="23" fillId="0" borderId="24" xfId="0" applyFont="1" applyBorder="1" applyAlignment="1">
      <alignment horizontal="left" vertical="center" wrapText="1"/>
    </xf>
    <xf numFmtId="0" fontId="23" fillId="0" borderId="19" xfId="0" applyFont="1" applyBorder="1" applyAlignment="1">
      <alignment horizontal="left" vertical="center" wrapText="1"/>
    </xf>
    <xf numFmtId="0" fontId="23" fillId="11" borderId="22" xfId="0" applyFont="1" applyFill="1" applyBorder="1" applyAlignment="1">
      <alignment horizontal="left" vertical="center" wrapText="1"/>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0" fontId="1" fillId="12" borderId="50" xfId="0" applyFont="1" applyFill="1" applyBorder="1" applyAlignment="1">
      <alignment vertical="center"/>
    </xf>
    <xf numFmtId="0" fontId="1" fillId="0" borderId="51" xfId="0" applyFont="1"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0" fillId="0" borderId="0" xfId="0" applyAlignment="1">
      <alignment vertical="center"/>
    </xf>
    <xf numFmtId="0" fontId="0" fillId="0" borderId="51" xfId="0" applyBorder="1"/>
    <xf numFmtId="0" fontId="0" fillId="0" borderId="52" xfId="0" applyBorder="1" applyAlignment="1">
      <alignment wrapText="1"/>
    </xf>
    <xf numFmtId="0" fontId="0" fillId="13" borderId="53" xfId="0" applyFill="1" applyBorder="1"/>
    <xf numFmtId="0" fontId="0" fillId="13" borderId="51" xfId="0" applyFill="1" applyBorder="1"/>
    <xf numFmtId="0" fontId="0" fillId="13" borderId="52" xfId="0" applyFill="1" applyBorder="1" applyAlignment="1">
      <alignment wrapText="1"/>
    </xf>
    <xf numFmtId="0" fontId="0" fillId="0" borderId="50" xfId="0" applyBorder="1" applyAlignment="1">
      <alignment horizontal="left" vertical="center" wrapText="1"/>
    </xf>
    <xf numFmtId="0" fontId="0" fillId="0" borderId="50" xfId="0" applyBorder="1" applyAlignment="1">
      <alignment vertical="center"/>
    </xf>
    <xf numFmtId="0" fontId="24" fillId="0" borderId="19" xfId="0" applyFont="1" applyBorder="1" applyAlignment="1">
      <alignment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D9" sqref="D9"/>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c r="C10" s="42" t="s">
        <v>6</v>
      </c>
    </row>
    <row r="11" spans="1:4">
      <c r="B11" s="45"/>
      <c r="C11" s="42" t="s">
        <v>7</v>
      </c>
    </row>
    <row r="12" spans="1:4" ht="76.5">
      <c r="A12" s="40">
        <v>5</v>
      </c>
      <c r="B12" s="45" t="s">
        <v>8</v>
      </c>
      <c r="C12" s="42" t="s">
        <v>9</v>
      </c>
    </row>
    <row r="13" spans="1:4">
      <c r="C13" s="42" t="s">
        <v>10</v>
      </c>
    </row>
    <row r="14" spans="1:4" ht="25.5">
      <c r="A14" s="40">
        <v>6</v>
      </c>
      <c r="B14" s="45" t="s">
        <v>11</v>
      </c>
    </row>
    <row r="16" spans="1:4" ht="64.5" customHeight="1">
      <c r="A16" s="40">
        <v>7</v>
      </c>
      <c r="B16" s="45" t="s">
        <v>12</v>
      </c>
    </row>
    <row r="17" spans="1:2" ht="45.75" customHeight="1"/>
    <row r="18" spans="1:2">
      <c r="A18" s="40">
        <v>8</v>
      </c>
      <c r="B18" s="45" t="s">
        <v>13</v>
      </c>
    </row>
    <row r="20" spans="1:2" ht="51">
      <c r="A20" s="40">
        <v>9</v>
      </c>
      <c r="B20" s="45" t="s">
        <v>14</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I19" sqref="I19"/>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91" t="s">
        <v>15</v>
      </c>
      <c r="C2" s="92"/>
      <c r="D2" s="93"/>
    </row>
    <row r="3" spans="2:4" s="31" customFormat="1" ht="24.75" customHeight="1">
      <c r="B3" s="30" t="s">
        <v>16</v>
      </c>
      <c r="C3" s="94" t="s">
        <v>17</v>
      </c>
      <c r="D3" s="95"/>
    </row>
    <row r="4" spans="2:4" s="31" customFormat="1" ht="24.75" customHeight="1">
      <c r="B4" s="30" t="s">
        <v>18</v>
      </c>
      <c r="C4" s="32"/>
      <c r="D4" s="33"/>
    </row>
    <row r="5" spans="2:4" s="31" customFormat="1" ht="25.5" customHeight="1">
      <c r="B5" s="30" t="s">
        <v>19</v>
      </c>
      <c r="C5" s="94"/>
      <c r="D5" s="95"/>
    </row>
    <row r="6" spans="2:4" s="31" customFormat="1" ht="25.5" customHeight="1" thickBot="1">
      <c r="B6" s="34" t="s">
        <v>20</v>
      </c>
      <c r="C6" s="96"/>
      <c r="D6" s="97"/>
    </row>
    <row r="7" spans="2:4" ht="15.75" thickBot="1">
      <c r="B7" s="98" t="s">
        <v>21</v>
      </c>
      <c r="C7" s="99"/>
      <c r="D7" s="100"/>
    </row>
    <row r="8" spans="2:4" s="31" customFormat="1" ht="81" customHeight="1">
      <c r="B8" s="89" t="s">
        <v>22</v>
      </c>
      <c r="C8" s="35" t="s">
        <v>23</v>
      </c>
      <c r="D8" s="46" t="s">
        <v>24</v>
      </c>
    </row>
    <row r="9" spans="2:4" s="31" customFormat="1" ht="23.25" customHeight="1">
      <c r="B9" s="90"/>
      <c r="C9" s="36"/>
      <c r="D9" s="37">
        <v>44663</v>
      </c>
    </row>
    <row r="10" spans="2:4" s="31" customFormat="1" ht="19.5" customHeight="1" thickBot="1">
      <c r="B10" s="101"/>
      <c r="C10" s="102"/>
      <c r="D10" s="103"/>
    </row>
    <row r="11" spans="2:4" s="31" customFormat="1" ht="57.75" customHeight="1">
      <c r="B11" s="89" t="s">
        <v>25</v>
      </c>
      <c r="C11" s="35" t="s">
        <v>26</v>
      </c>
      <c r="D11" s="46" t="s">
        <v>27</v>
      </c>
    </row>
    <row r="12" spans="2:4" s="31" customFormat="1" ht="23.25" customHeight="1">
      <c r="B12" s="90"/>
      <c r="C12" s="36"/>
      <c r="D12" s="37">
        <v>44665</v>
      </c>
    </row>
    <row r="13" spans="2:4" s="31" customFormat="1" ht="18.75" customHeight="1" thickBot="1">
      <c r="B13" s="101"/>
      <c r="C13" s="102"/>
      <c r="D13" s="103"/>
    </row>
    <row r="14" spans="2:4" s="31" customFormat="1" ht="67.5" customHeight="1">
      <c r="B14" s="89" t="s">
        <v>28</v>
      </c>
      <c r="C14" s="35" t="s">
        <v>29</v>
      </c>
      <c r="D14" s="46" t="s">
        <v>30</v>
      </c>
    </row>
    <row r="15" spans="2:4" s="31" customFormat="1" ht="23.25" customHeight="1">
      <c r="B15" s="90"/>
      <c r="C15" s="36"/>
      <c r="D15" s="37">
        <v>44673</v>
      </c>
    </row>
    <row r="16" spans="2:4" s="31" customFormat="1" ht="64.5" customHeight="1" thickBot="1">
      <c r="B16" s="101"/>
      <c r="C16" s="102"/>
      <c r="D16" s="103"/>
    </row>
    <row r="17" spans="2:4" s="31" customFormat="1" ht="45.75" customHeight="1">
      <c r="B17" s="89" t="s">
        <v>31</v>
      </c>
      <c r="C17" s="35" t="s">
        <v>26</v>
      </c>
      <c r="D17" s="46" t="s">
        <v>27</v>
      </c>
    </row>
    <row r="18" spans="2:4" s="31" customFormat="1" ht="23.25" customHeight="1">
      <c r="B18" s="90"/>
      <c r="C18" s="36" t="s">
        <v>32</v>
      </c>
      <c r="D18" s="37">
        <v>44314</v>
      </c>
    </row>
    <row r="19" spans="2:4" s="31" customFormat="1" ht="18.75" customHeight="1" thickBot="1">
      <c r="B19" s="101"/>
      <c r="C19" s="102"/>
      <c r="D19" s="103"/>
    </row>
    <row r="20" spans="2:4" s="31" customFormat="1" ht="23.25" customHeight="1">
      <c r="B20" s="104" t="s">
        <v>33</v>
      </c>
      <c r="C20" s="35" t="s">
        <v>34</v>
      </c>
      <c r="D20" s="38" t="s">
        <v>35</v>
      </c>
    </row>
    <row r="21" spans="2:4" s="31" customFormat="1" ht="23.25" customHeight="1">
      <c r="B21" s="105"/>
      <c r="C21" s="36" t="s">
        <v>32</v>
      </c>
      <c r="D21" s="39">
        <v>44680</v>
      </c>
    </row>
    <row r="22" spans="2:4" s="31" customFormat="1" ht="23.25" customHeight="1" thickBot="1">
      <c r="B22" s="101"/>
      <c r="C22" s="102"/>
      <c r="D22" s="10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9" activePane="bottomRight" state="frozen"/>
      <selection pane="bottomRight" activeCell="E42" sqref="E42"/>
      <selection pane="bottomLeft" activeCell="A8" sqref="A8"/>
      <selection pane="topRight" activeCell="B1" sqref="B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6"/>
      <c r="C1" s="116"/>
      <c r="D1" s="2"/>
    </row>
    <row r="2" spans="2:54" s="4" customFormat="1" ht="21" customHeight="1" thickBot="1">
      <c r="B2" s="117" t="s">
        <v>36</v>
      </c>
      <c r="C2" s="118"/>
      <c r="D2" s="118"/>
      <c r="E2" s="118"/>
      <c r="F2" s="118"/>
      <c r="G2" s="118"/>
      <c r="H2" s="118"/>
      <c r="I2" s="118"/>
      <c r="J2" s="119"/>
    </row>
    <row r="3" spans="2:54" s="5" customFormat="1" ht="20.25" customHeight="1" thickBot="1">
      <c r="B3" s="120" t="s">
        <v>37</v>
      </c>
      <c r="C3" s="121"/>
      <c r="D3" s="121"/>
      <c r="E3" s="121"/>
      <c r="F3" s="122"/>
      <c r="G3" s="123" t="s">
        <v>38</v>
      </c>
      <c r="H3" s="122"/>
      <c r="I3" s="123" t="s">
        <v>39</v>
      </c>
      <c r="J3" s="124"/>
    </row>
    <row r="4" spans="2:54" ht="39.75" customHeight="1" thickBot="1">
      <c r="B4" s="125" t="s">
        <v>17</v>
      </c>
      <c r="C4" s="126"/>
      <c r="D4" s="126"/>
      <c r="E4" s="126"/>
      <c r="F4" s="127"/>
      <c r="G4" s="128" t="s">
        <v>40</v>
      </c>
      <c r="H4" s="129"/>
      <c r="I4" s="130">
        <v>44665</v>
      </c>
      <c r="J4" s="131"/>
    </row>
    <row r="5" spans="2:54" ht="20.25" customHeight="1" thickBot="1">
      <c r="B5" s="132" t="s">
        <v>41</v>
      </c>
      <c r="C5" s="133"/>
      <c r="D5" s="133"/>
      <c r="E5" s="133"/>
      <c r="F5" s="133"/>
      <c r="G5" s="133"/>
      <c r="H5" s="133"/>
      <c r="I5" s="133"/>
      <c r="J5" s="134"/>
    </row>
    <row r="6" spans="2:54" ht="42" customHeight="1" thickBot="1">
      <c r="B6" s="135"/>
      <c r="C6" s="136"/>
      <c r="D6" s="136"/>
      <c r="E6" s="136"/>
      <c r="F6" s="136"/>
      <c r="G6" s="136"/>
      <c r="H6" s="136"/>
      <c r="I6" s="136"/>
      <c r="J6" s="137"/>
    </row>
    <row r="7" spans="2:54" s="5" customFormat="1" ht="35.25" customHeight="1" thickBot="1">
      <c r="B7" s="6" t="s">
        <v>42</v>
      </c>
      <c r="C7" s="7" t="s">
        <v>43</v>
      </c>
      <c r="D7" s="63" t="s">
        <v>44</v>
      </c>
      <c r="E7" s="8" t="s">
        <v>45</v>
      </c>
      <c r="F7" s="8" t="s">
        <v>46</v>
      </c>
      <c r="G7" s="9" t="s">
        <v>47</v>
      </c>
      <c r="H7" s="9" t="s">
        <v>48</v>
      </c>
      <c r="I7" s="8" t="s">
        <v>49</v>
      </c>
      <c r="J7" s="10" t="s">
        <v>50</v>
      </c>
    </row>
    <row r="8" spans="2:54" ht="26.25" customHeight="1">
      <c r="B8" s="106" t="s">
        <v>51</v>
      </c>
      <c r="C8" s="107"/>
      <c r="D8" s="107"/>
      <c r="E8" s="107"/>
      <c r="F8" s="107"/>
      <c r="G8" s="107"/>
      <c r="H8" s="107"/>
      <c r="I8" s="107"/>
      <c r="J8" s="108"/>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106" t="s">
        <v>57</v>
      </c>
      <c r="C13" s="107"/>
      <c r="D13" s="107"/>
      <c r="E13" s="107"/>
      <c r="F13" s="107"/>
      <c r="G13" s="107"/>
      <c r="H13" s="107"/>
      <c r="I13" s="107"/>
      <c r="J13" s="108"/>
    </row>
    <row r="14" spans="2:54" ht="31.5">
      <c r="B14" s="11">
        <v>1</v>
      </c>
      <c r="C14" s="28" t="s">
        <v>58</v>
      </c>
      <c r="D14" s="28"/>
      <c r="E14" s="12" t="s">
        <v>53</v>
      </c>
      <c r="F14" s="13"/>
      <c r="G14" s="14"/>
      <c r="H14" s="14"/>
      <c r="I14" s="13"/>
      <c r="J14" s="15"/>
    </row>
    <row r="15" spans="2:54" ht="31.5">
      <c r="B15" s="11">
        <v>2</v>
      </c>
      <c r="C15" s="28" t="s">
        <v>59</v>
      </c>
      <c r="D15" s="28"/>
      <c r="E15" s="12" t="s">
        <v>53</v>
      </c>
      <c r="F15" s="13"/>
      <c r="G15" s="14"/>
      <c r="H15" s="14"/>
      <c r="I15" s="13"/>
      <c r="J15" s="15"/>
    </row>
    <row r="16" spans="2:54" ht="105">
      <c r="B16" s="11">
        <v>3</v>
      </c>
      <c r="C16" s="28" t="s">
        <v>60</v>
      </c>
      <c r="D16" s="28"/>
      <c r="E16" s="12" t="s">
        <v>61</v>
      </c>
      <c r="F16" s="13" t="s">
        <v>62</v>
      </c>
      <c r="G16" s="14" t="s">
        <v>63</v>
      </c>
      <c r="H16" s="88" t="s">
        <v>64</v>
      </c>
      <c r="I16" s="13" t="s">
        <v>65</v>
      </c>
      <c r="J16" s="15" t="s">
        <v>66</v>
      </c>
      <c r="BB16" s="16"/>
    </row>
    <row r="17" spans="2:54" ht="16.5" thickBot="1">
      <c r="B17" s="11">
        <v>4</v>
      </c>
      <c r="C17" s="28" t="s">
        <v>67</v>
      </c>
      <c r="D17" s="28"/>
      <c r="E17" s="12" t="s">
        <v>53</v>
      </c>
      <c r="F17" s="13"/>
      <c r="G17" s="14"/>
      <c r="H17" s="14"/>
      <c r="I17" s="13"/>
      <c r="J17" s="15"/>
      <c r="BB17" s="16"/>
    </row>
    <row r="18" spans="2:54" ht="26.25" customHeight="1">
      <c r="B18" s="106" t="s">
        <v>68</v>
      </c>
      <c r="C18" s="107"/>
      <c r="D18" s="107"/>
      <c r="E18" s="107"/>
      <c r="F18" s="107"/>
      <c r="G18" s="107"/>
      <c r="H18" s="107"/>
      <c r="I18" s="107"/>
      <c r="J18" s="108"/>
    </row>
    <row r="19" spans="2:54" ht="219.75" customHeight="1">
      <c r="B19" s="11">
        <v>5</v>
      </c>
      <c r="C19" s="28" t="s">
        <v>69</v>
      </c>
      <c r="D19" s="28"/>
      <c r="E19" s="12" t="s">
        <v>61</v>
      </c>
      <c r="F19" s="13" t="s">
        <v>70</v>
      </c>
      <c r="G19" s="14" t="s">
        <v>71</v>
      </c>
      <c r="H19" s="88" t="s">
        <v>72</v>
      </c>
      <c r="I19" s="13" t="s">
        <v>65</v>
      </c>
      <c r="J19" s="15" t="s">
        <v>66</v>
      </c>
      <c r="BB19" s="16"/>
    </row>
    <row r="20" spans="2:54" ht="15.75">
      <c r="B20" s="11">
        <v>6</v>
      </c>
      <c r="C20" s="28" t="s">
        <v>73</v>
      </c>
      <c r="D20" s="28"/>
      <c r="E20" s="12" t="s">
        <v>53</v>
      </c>
      <c r="F20" s="13"/>
      <c r="G20" s="14"/>
      <c r="H20" s="14"/>
      <c r="I20" s="13"/>
      <c r="J20" s="15"/>
      <c r="BB20" s="16"/>
    </row>
    <row r="21" spans="2:54" ht="60">
      <c r="B21" s="11">
        <v>7</v>
      </c>
      <c r="C21" s="28" t="s">
        <v>74</v>
      </c>
      <c r="D21" s="28"/>
      <c r="E21" s="12" t="s">
        <v>61</v>
      </c>
      <c r="F21" s="13" t="s">
        <v>75</v>
      </c>
      <c r="G21" s="14" t="s">
        <v>63</v>
      </c>
      <c r="H21" s="88" t="s">
        <v>76</v>
      </c>
      <c r="I21" s="13" t="s">
        <v>65</v>
      </c>
      <c r="J21" s="15" t="s">
        <v>77</v>
      </c>
      <c r="BB21" s="16"/>
    </row>
    <row r="22" spans="2:54" ht="16.5" thickBot="1">
      <c r="B22" s="11">
        <v>8</v>
      </c>
      <c r="C22" s="28" t="s">
        <v>78</v>
      </c>
      <c r="D22" s="28"/>
      <c r="E22" s="12" t="s">
        <v>53</v>
      </c>
      <c r="F22" s="13"/>
      <c r="G22" s="14"/>
      <c r="H22" s="14"/>
      <c r="I22" s="13"/>
      <c r="J22" s="15"/>
      <c r="BB22" s="16"/>
    </row>
    <row r="23" spans="2:54" ht="26.25" customHeight="1">
      <c r="B23" s="106" t="s">
        <v>79</v>
      </c>
      <c r="C23" s="107"/>
      <c r="D23" s="107"/>
      <c r="E23" s="107"/>
      <c r="F23" s="107"/>
      <c r="G23" s="107"/>
      <c r="H23" s="107"/>
      <c r="I23" s="107"/>
      <c r="J23" s="108"/>
    </row>
    <row r="24" spans="2:54" ht="210">
      <c r="B24" s="11">
        <v>9</v>
      </c>
      <c r="C24" s="28" t="s">
        <v>80</v>
      </c>
      <c r="D24" s="28"/>
      <c r="E24" s="12" t="s">
        <v>61</v>
      </c>
      <c r="F24" s="13" t="s">
        <v>81</v>
      </c>
      <c r="G24" s="14" t="s">
        <v>71</v>
      </c>
      <c r="H24" s="88" t="s">
        <v>82</v>
      </c>
      <c r="I24" s="13" t="s">
        <v>65</v>
      </c>
      <c r="J24" s="15" t="s">
        <v>66</v>
      </c>
      <c r="BB24" s="16"/>
    </row>
    <row r="25" spans="2:54" ht="60">
      <c r="B25" s="11">
        <v>10</v>
      </c>
      <c r="C25" s="28" t="s">
        <v>83</v>
      </c>
      <c r="D25" s="28"/>
      <c r="E25" s="12" t="s">
        <v>53</v>
      </c>
      <c r="F25" s="13" t="s">
        <v>84</v>
      </c>
      <c r="G25" s="14"/>
      <c r="H25" s="14" t="s">
        <v>85</v>
      </c>
      <c r="I25" s="13"/>
      <c r="J25" s="15"/>
      <c r="BB25" s="16"/>
    </row>
    <row r="26" spans="2:54" ht="64.5" customHeight="1" thickBot="1">
      <c r="B26" s="11">
        <v>11</v>
      </c>
      <c r="C26" s="28" t="s">
        <v>86</v>
      </c>
      <c r="D26" s="28"/>
      <c r="E26" s="12" t="s">
        <v>53</v>
      </c>
      <c r="F26" s="13"/>
      <c r="G26" s="14"/>
      <c r="H26" s="14"/>
      <c r="I26" s="13"/>
      <c r="J26" s="15"/>
      <c r="BB26" s="16"/>
    </row>
    <row r="27" spans="2:54" ht="26.25" customHeight="1">
      <c r="B27" s="106" t="s">
        <v>87</v>
      </c>
      <c r="C27" s="107"/>
      <c r="D27" s="107"/>
      <c r="E27" s="107"/>
      <c r="F27" s="107"/>
      <c r="G27" s="107"/>
      <c r="H27" s="107"/>
      <c r="I27" s="107"/>
      <c r="J27" s="108"/>
    </row>
    <row r="28" spans="2:54" ht="108.75" customHeight="1">
      <c r="B28" s="11">
        <v>12</v>
      </c>
      <c r="C28" s="28" t="s">
        <v>88</v>
      </c>
      <c r="D28" s="28"/>
      <c r="E28" s="12" t="s">
        <v>61</v>
      </c>
      <c r="F28" s="13" t="s">
        <v>89</v>
      </c>
      <c r="G28" s="14" t="s">
        <v>90</v>
      </c>
      <c r="H28" s="88" t="s">
        <v>91</v>
      </c>
      <c r="I28" s="13" t="s">
        <v>65</v>
      </c>
      <c r="J28" s="15" t="s">
        <v>66</v>
      </c>
      <c r="BB28" s="16"/>
    </row>
    <row r="29" spans="2:54" ht="45">
      <c r="B29" s="11">
        <v>13</v>
      </c>
      <c r="C29" s="28" t="s">
        <v>92</v>
      </c>
      <c r="D29" s="28"/>
      <c r="E29" s="12" t="s">
        <v>61</v>
      </c>
      <c r="F29" s="13" t="s">
        <v>93</v>
      </c>
      <c r="G29" s="14" t="s">
        <v>90</v>
      </c>
      <c r="H29" s="88" t="s">
        <v>94</v>
      </c>
      <c r="I29" s="13" t="s">
        <v>65</v>
      </c>
      <c r="J29" s="15" t="s">
        <v>66</v>
      </c>
      <c r="BB29" s="16"/>
    </row>
    <row r="30" spans="2:54" ht="33.75" customHeight="1" thickBot="1">
      <c r="B30" s="11">
        <v>14</v>
      </c>
      <c r="C30" s="28" t="s">
        <v>95</v>
      </c>
      <c r="D30" s="28"/>
      <c r="E30" s="12" t="s">
        <v>53</v>
      </c>
      <c r="F30" s="13"/>
      <c r="G30" s="14"/>
      <c r="H30" s="14"/>
      <c r="I30" s="13"/>
      <c r="J30" s="15"/>
      <c r="BB30" s="16"/>
    </row>
    <row r="31" spans="2:54" ht="26.25" customHeight="1">
      <c r="B31" s="106" t="s">
        <v>96</v>
      </c>
      <c r="C31" s="107"/>
      <c r="D31" s="107"/>
      <c r="E31" s="107"/>
      <c r="F31" s="107"/>
      <c r="G31" s="107"/>
      <c r="H31" s="107"/>
      <c r="I31" s="107"/>
      <c r="J31" s="108"/>
    </row>
    <row r="32" spans="2:54" ht="48.75" customHeight="1">
      <c r="B32" s="11">
        <v>15</v>
      </c>
      <c r="C32" s="28" t="s">
        <v>97</v>
      </c>
      <c r="D32" s="28"/>
      <c r="E32" s="12" t="s">
        <v>53</v>
      </c>
      <c r="F32" s="13"/>
      <c r="G32" s="14"/>
      <c r="H32" s="14"/>
      <c r="I32" s="13"/>
      <c r="J32" s="15"/>
      <c r="BB32" s="16"/>
    </row>
    <row r="33" spans="2:54" ht="105">
      <c r="B33" s="11">
        <v>16</v>
      </c>
      <c r="C33" s="28" t="s">
        <v>98</v>
      </c>
      <c r="D33" s="28"/>
      <c r="E33" s="12" t="s">
        <v>61</v>
      </c>
      <c r="F33" s="13" t="s">
        <v>99</v>
      </c>
      <c r="G33" s="14" t="s">
        <v>63</v>
      </c>
      <c r="H33" s="88" t="s">
        <v>100</v>
      </c>
      <c r="I33" s="13" t="s">
        <v>65</v>
      </c>
      <c r="J33" s="15" t="s">
        <v>66</v>
      </c>
      <c r="BB33" s="16"/>
    </row>
    <row r="34" spans="2:54" ht="46.5" customHeight="1">
      <c r="B34" s="11">
        <v>17</v>
      </c>
      <c r="C34" s="28" t="s">
        <v>101</v>
      </c>
      <c r="D34" s="28"/>
      <c r="E34" s="12" t="s">
        <v>53</v>
      </c>
      <c r="F34" s="13"/>
      <c r="G34" s="14"/>
      <c r="H34" s="14"/>
      <c r="I34" s="13"/>
      <c r="J34" s="15"/>
      <c r="BB34" s="16"/>
    </row>
    <row r="35" spans="2:54" ht="52.5" customHeight="1">
      <c r="B35" s="11">
        <v>18</v>
      </c>
      <c r="C35" s="28" t="s">
        <v>102</v>
      </c>
      <c r="D35" s="28"/>
      <c r="E35" s="12" t="s">
        <v>53</v>
      </c>
      <c r="F35" s="13" t="s">
        <v>103</v>
      </c>
      <c r="G35" s="14"/>
      <c r="H35" s="14"/>
      <c r="I35" s="13"/>
      <c r="J35" s="15"/>
      <c r="BB35" s="16"/>
    </row>
    <row r="36" spans="2:54" ht="52.5" customHeight="1">
      <c r="B36" s="11">
        <v>19</v>
      </c>
      <c r="C36" s="28" t="s">
        <v>104</v>
      </c>
      <c r="D36" s="28"/>
      <c r="E36" s="12" t="s">
        <v>105</v>
      </c>
      <c r="F36" s="13"/>
      <c r="G36" s="14"/>
      <c r="H36" s="14"/>
      <c r="I36" s="13"/>
      <c r="J36" s="15"/>
      <c r="BB36" s="16"/>
    </row>
    <row r="37" spans="2:54" ht="52.5" customHeight="1" thickBot="1">
      <c r="B37" s="11">
        <v>20</v>
      </c>
      <c r="C37" s="28" t="s">
        <v>106</v>
      </c>
      <c r="D37" s="28"/>
      <c r="E37" s="12" t="s">
        <v>105</v>
      </c>
      <c r="F37" s="13"/>
      <c r="G37" s="14"/>
      <c r="H37" s="14"/>
      <c r="I37" s="13"/>
      <c r="J37" s="15"/>
      <c r="BB37" s="16"/>
    </row>
    <row r="38" spans="2:54" ht="26.25" customHeight="1">
      <c r="B38" s="106" t="s">
        <v>107</v>
      </c>
      <c r="C38" s="107"/>
      <c r="D38" s="107"/>
      <c r="E38" s="107"/>
      <c r="F38" s="107"/>
      <c r="G38" s="107"/>
      <c r="H38" s="107"/>
      <c r="I38" s="107"/>
      <c r="J38" s="108"/>
    </row>
    <row r="39" spans="2:54" ht="47.25">
      <c r="B39" s="11">
        <v>21</v>
      </c>
      <c r="C39" s="28" t="s">
        <v>108</v>
      </c>
      <c r="D39" s="28"/>
      <c r="E39" s="12" t="s">
        <v>105</v>
      </c>
      <c r="F39" s="13"/>
      <c r="G39" s="14"/>
      <c r="H39" s="14"/>
      <c r="I39" s="13"/>
      <c r="J39" s="15"/>
    </row>
    <row r="40" spans="2:54" ht="31.5">
      <c r="B40" s="11">
        <v>22</v>
      </c>
      <c r="C40" s="28" t="s">
        <v>109</v>
      </c>
      <c r="D40" s="28"/>
      <c r="E40" s="12" t="s">
        <v>53</v>
      </c>
      <c r="F40" s="13"/>
      <c r="G40" s="14"/>
      <c r="H40" s="14"/>
      <c r="I40" s="13"/>
      <c r="J40" s="15"/>
    </row>
    <row r="41" spans="2:54" ht="45">
      <c r="B41" s="11">
        <v>23</v>
      </c>
      <c r="C41" s="28" t="s">
        <v>110</v>
      </c>
      <c r="D41" s="28"/>
      <c r="E41" s="12" t="s">
        <v>61</v>
      </c>
      <c r="F41" s="13" t="s">
        <v>111</v>
      </c>
      <c r="G41" s="14" t="s">
        <v>63</v>
      </c>
      <c r="H41" s="14" t="s">
        <v>64</v>
      </c>
      <c r="I41" s="13" t="s">
        <v>65</v>
      </c>
      <c r="J41" s="15" t="s">
        <v>66</v>
      </c>
    </row>
    <row r="42" spans="2:54" ht="31.5">
      <c r="B42" s="11">
        <v>24</v>
      </c>
      <c r="C42" s="28" t="s">
        <v>112</v>
      </c>
      <c r="D42" s="28"/>
      <c r="E42" s="12" t="s">
        <v>53</v>
      </c>
      <c r="F42" s="13"/>
      <c r="G42" s="14"/>
      <c r="H42" s="14"/>
      <c r="I42" s="13"/>
      <c r="J42" s="15"/>
    </row>
    <row r="43" spans="2:54" ht="120">
      <c r="B43" s="11">
        <v>25</v>
      </c>
      <c r="C43" s="28" t="s">
        <v>113</v>
      </c>
      <c r="D43" s="28"/>
      <c r="E43" s="12" t="s">
        <v>61</v>
      </c>
      <c r="F43" s="13" t="s">
        <v>114</v>
      </c>
      <c r="G43" s="14"/>
      <c r="H43" s="14" t="s">
        <v>115</v>
      </c>
      <c r="I43" s="13" t="s">
        <v>65</v>
      </c>
      <c r="J43" s="15" t="s">
        <v>66</v>
      </c>
    </row>
    <row r="44" spans="2:54" ht="27.75" customHeight="1" thickBot="1">
      <c r="B44" s="112" t="s">
        <v>116</v>
      </c>
      <c r="C44" s="113"/>
      <c r="D44" s="61"/>
      <c r="E44" s="17">
        <f>(COUNTIF(E15:E43,"Fail"))</f>
        <v>9</v>
      </c>
      <c r="F44" s="18"/>
      <c r="G44" s="19"/>
      <c r="H44" s="20"/>
      <c r="I44" s="21"/>
      <c r="J44" s="27"/>
    </row>
    <row r="45" spans="2:54" ht="27.75" customHeight="1" thickBot="1">
      <c r="B45" s="114" t="s">
        <v>117</v>
      </c>
      <c r="C45" s="115"/>
      <c r="D45" s="62"/>
      <c r="E45" s="22">
        <f>(25-E44)/25</f>
        <v>0.64</v>
      </c>
      <c r="F45" s="23"/>
      <c r="G45" s="24"/>
      <c r="H45" s="25"/>
      <c r="I45" s="26"/>
      <c r="J45" s="27"/>
    </row>
    <row r="46" spans="2:54" ht="115.5" customHeight="1" thickBot="1">
      <c r="B46" s="109" t="s">
        <v>118</v>
      </c>
      <c r="C46" s="110"/>
      <c r="D46" s="110"/>
      <c r="E46" s="110"/>
      <c r="F46" s="110"/>
      <c r="G46" s="110"/>
      <c r="H46" s="110"/>
      <c r="I46" s="110"/>
      <c r="J46" s="111"/>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30 H32 H20 H25:H26 H39:H43 H15 H12 H17 H22 H34:H37">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List'!$B$70:$B$72</xm:f>
          </x14:formula1>
          <xm:sqref>G39:G43 G14:G17 G9:G12 G28:G30 G19:G22 G24:G26 G32:G37</xm:sqref>
        </x14:dataValidation>
        <x14:dataValidation type="list" allowBlank="1" showInputMessage="1" showErrorMessage="1" xr:uid="{A14F7F8F-F3BB-4AAF-92C3-670AEBF6DFE6}">
          <x14:formula1>
            <xm:f>'Drop Down List 2'!$A$106:$A$109</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C21" sqref="C21"/>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6"/>
      <c r="C1" s="116"/>
      <c r="D1" s="2"/>
    </row>
    <row r="2" spans="2:54" s="4" customFormat="1" ht="21" customHeight="1" thickBot="1">
      <c r="B2" s="117" t="s">
        <v>119</v>
      </c>
      <c r="C2" s="118"/>
      <c r="D2" s="118"/>
      <c r="E2" s="118"/>
      <c r="F2" s="118"/>
      <c r="G2" s="118"/>
      <c r="H2" s="118"/>
      <c r="I2" s="118"/>
      <c r="J2" s="119"/>
    </row>
    <row r="3" spans="2:54" s="5" customFormat="1" ht="20.25" customHeight="1" thickBot="1">
      <c r="B3" s="120" t="s">
        <v>37</v>
      </c>
      <c r="C3" s="121"/>
      <c r="D3" s="121"/>
      <c r="E3" s="121"/>
      <c r="F3" s="122"/>
      <c r="G3" s="123" t="s">
        <v>38</v>
      </c>
      <c r="H3" s="122"/>
      <c r="I3" s="123" t="s">
        <v>39</v>
      </c>
      <c r="J3" s="124"/>
    </row>
    <row r="4" spans="2:54" ht="39.75" customHeight="1" thickBot="1">
      <c r="B4" s="125" t="s">
        <v>17</v>
      </c>
      <c r="C4" s="126"/>
      <c r="D4" s="126"/>
      <c r="E4" s="126"/>
      <c r="F4" s="127"/>
      <c r="G4" s="128" t="s">
        <v>40</v>
      </c>
      <c r="H4" s="129"/>
      <c r="I4" s="130">
        <v>44665</v>
      </c>
      <c r="J4" s="131"/>
    </row>
    <row r="5" spans="2:54" ht="20.25" customHeight="1" thickBot="1">
      <c r="B5" s="132" t="s">
        <v>41</v>
      </c>
      <c r="C5" s="133"/>
      <c r="D5" s="133"/>
      <c r="E5" s="133"/>
      <c r="F5" s="133"/>
      <c r="G5" s="133"/>
      <c r="H5" s="133"/>
      <c r="I5" s="133"/>
      <c r="J5" s="134"/>
    </row>
    <row r="6" spans="2:54" ht="42" customHeight="1" thickBot="1">
      <c r="B6" s="135"/>
      <c r="C6" s="136"/>
      <c r="D6" s="136"/>
      <c r="E6" s="136"/>
      <c r="F6" s="136"/>
      <c r="G6" s="136"/>
      <c r="H6" s="136"/>
      <c r="I6" s="136"/>
      <c r="J6" s="137"/>
    </row>
    <row r="7" spans="2:54" s="5" customFormat="1" ht="35.25" customHeight="1" thickBot="1">
      <c r="B7" s="6" t="s">
        <v>42</v>
      </c>
      <c r="C7" s="7" t="s">
        <v>43</v>
      </c>
      <c r="D7" s="64" t="s">
        <v>44</v>
      </c>
      <c r="E7" s="8" t="s">
        <v>45</v>
      </c>
      <c r="F7" s="8" t="s">
        <v>46</v>
      </c>
      <c r="G7" s="9" t="s">
        <v>47</v>
      </c>
      <c r="H7" s="9" t="s">
        <v>48</v>
      </c>
      <c r="I7" s="8" t="s">
        <v>49</v>
      </c>
      <c r="J7" s="10" t="s">
        <v>50</v>
      </c>
    </row>
    <row r="8" spans="2:54" ht="26.25" customHeight="1">
      <c r="B8" s="106"/>
      <c r="C8" s="107"/>
      <c r="D8" s="107"/>
      <c r="E8" s="107"/>
      <c r="F8" s="107"/>
      <c r="G8" s="107"/>
      <c r="H8" s="107"/>
      <c r="I8" s="107"/>
      <c r="J8" s="108"/>
    </row>
    <row r="9" spans="2:54" ht="31.5">
      <c r="B9" s="11">
        <v>1</v>
      </c>
      <c r="C9" s="28" t="s">
        <v>120</v>
      </c>
      <c r="D9" s="28"/>
      <c r="E9" s="12" t="s">
        <v>53</v>
      </c>
      <c r="F9" s="13"/>
      <c r="G9" s="14"/>
      <c r="H9" s="14" t="s">
        <v>85</v>
      </c>
      <c r="I9" s="13"/>
      <c r="J9" s="15"/>
    </row>
    <row r="10" spans="2:54" ht="15.75">
      <c r="B10" s="11">
        <v>2</v>
      </c>
      <c r="C10" s="28" t="s">
        <v>121</v>
      </c>
      <c r="D10" s="28"/>
      <c r="E10" s="12" t="s">
        <v>53</v>
      </c>
      <c r="F10" s="13"/>
      <c r="G10" s="14"/>
      <c r="H10" s="14"/>
      <c r="I10" s="13"/>
      <c r="J10" s="15"/>
      <c r="BB10" s="16"/>
    </row>
    <row r="11" spans="2:54" ht="15.75">
      <c r="B11" s="11">
        <v>3</v>
      </c>
      <c r="C11" s="28" t="s">
        <v>122</v>
      </c>
      <c r="D11" s="28"/>
      <c r="E11" s="12" t="s">
        <v>53</v>
      </c>
      <c r="F11" s="13"/>
      <c r="G11" s="14"/>
      <c r="H11" s="14"/>
      <c r="I11" s="13"/>
      <c r="J11" s="15"/>
      <c r="BB11" s="16"/>
    </row>
    <row r="12" spans="2:54" ht="31.5">
      <c r="B12" s="11">
        <v>4</v>
      </c>
      <c r="C12" s="28" t="s">
        <v>9</v>
      </c>
      <c r="D12" s="28"/>
      <c r="E12" s="12" t="s">
        <v>53</v>
      </c>
      <c r="F12" s="13"/>
      <c r="G12" s="14"/>
      <c r="H12" s="14"/>
      <c r="I12" s="13"/>
      <c r="J12" s="15"/>
    </row>
    <row r="13" spans="2:54" ht="30" customHeight="1">
      <c r="B13" s="11">
        <v>5</v>
      </c>
      <c r="C13" s="28" t="s">
        <v>10</v>
      </c>
      <c r="D13" s="28"/>
      <c r="E13" s="12" t="s">
        <v>53</v>
      </c>
      <c r="F13" s="13" t="s">
        <v>123</v>
      </c>
      <c r="G13" s="14"/>
      <c r="H13" s="14" t="s">
        <v>85</v>
      </c>
      <c r="I13" s="13"/>
      <c r="J13" s="15"/>
      <c r="BB13" s="16"/>
    </row>
    <row r="14" spans="2:54" ht="41.25" customHeight="1">
      <c r="B14" s="11">
        <v>6</v>
      </c>
      <c r="C14" s="28" t="s">
        <v>124</v>
      </c>
      <c r="D14" s="28"/>
      <c r="E14" s="12" t="s">
        <v>53</v>
      </c>
      <c r="F14" s="13"/>
      <c r="G14" s="14"/>
      <c r="H14" s="14"/>
      <c r="I14" s="13"/>
      <c r="J14" s="15"/>
      <c r="BB14" s="16"/>
    </row>
    <row r="15" spans="2:54" ht="31.5" customHeight="1">
      <c r="B15" s="11">
        <v>7</v>
      </c>
      <c r="C15" s="28" t="s">
        <v>125</v>
      </c>
      <c r="D15" s="28"/>
      <c r="E15" s="12" t="s">
        <v>105</v>
      </c>
      <c r="F15" s="13"/>
      <c r="G15" s="14"/>
      <c r="H15" s="14"/>
      <c r="I15" s="13"/>
      <c r="J15" s="15"/>
    </row>
    <row r="16" spans="2:54" ht="64.5" customHeight="1">
      <c r="B16" s="11">
        <v>8</v>
      </c>
      <c r="C16" s="28" t="s">
        <v>126</v>
      </c>
      <c r="D16" s="28"/>
      <c r="E16" s="12" t="s">
        <v>105</v>
      </c>
      <c r="F16" s="13"/>
      <c r="G16" s="14"/>
      <c r="H16" s="14"/>
      <c r="I16" s="13"/>
      <c r="J16" s="15"/>
    </row>
    <row r="17" spans="2:22" ht="118.5" customHeight="1">
      <c r="B17" s="11">
        <v>9</v>
      </c>
      <c r="C17" s="28" t="s">
        <v>127</v>
      </c>
      <c r="D17" s="28"/>
      <c r="E17" s="12" t="s">
        <v>61</v>
      </c>
      <c r="F17" s="13" t="s">
        <v>128</v>
      </c>
      <c r="G17" s="14" t="s">
        <v>63</v>
      </c>
      <c r="H17" s="14" t="s">
        <v>129</v>
      </c>
      <c r="I17" s="13" t="s">
        <v>65</v>
      </c>
      <c r="J17" s="15" t="s">
        <v>130</v>
      </c>
    </row>
    <row r="18" spans="2:22" ht="47.25">
      <c r="B18" s="11">
        <v>10</v>
      </c>
      <c r="C18" s="28" t="s">
        <v>131</v>
      </c>
      <c r="D18" s="28"/>
      <c r="E18" s="12" t="s">
        <v>105</v>
      </c>
      <c r="F18" s="13"/>
      <c r="G18" s="14"/>
      <c r="H18" s="14"/>
      <c r="I18" s="13"/>
      <c r="J18" s="15"/>
    </row>
    <row r="19" spans="2:22" ht="45" customHeight="1">
      <c r="B19" s="11">
        <v>11</v>
      </c>
      <c r="C19" s="28" t="s">
        <v>132</v>
      </c>
      <c r="D19" s="28"/>
      <c r="E19" s="12" t="s">
        <v>53</v>
      </c>
      <c r="F19" s="13"/>
      <c r="G19" s="14"/>
      <c r="H19" s="14"/>
      <c r="I19" s="13"/>
      <c r="J19" s="15"/>
    </row>
    <row r="20" spans="2:22" ht="31.5">
      <c r="B20" s="11">
        <v>12</v>
      </c>
      <c r="C20" s="28" t="s">
        <v>133</v>
      </c>
      <c r="D20" s="28"/>
      <c r="E20" s="12" t="s">
        <v>53</v>
      </c>
      <c r="F20" s="13"/>
      <c r="G20" s="14"/>
      <c r="H20" s="14"/>
      <c r="I20" s="13"/>
      <c r="J20" s="15"/>
    </row>
    <row r="21" spans="2:22" ht="15.75">
      <c r="B21" s="11">
        <v>13</v>
      </c>
      <c r="C21" s="28" t="s">
        <v>134</v>
      </c>
      <c r="D21" s="28"/>
      <c r="E21" s="12" t="s">
        <v>105</v>
      </c>
      <c r="F21" s="13"/>
      <c r="G21" s="14"/>
      <c r="H21" s="14"/>
      <c r="I21" s="13"/>
      <c r="J21" s="15"/>
    </row>
    <row r="22" spans="2:22" ht="26.25" customHeight="1">
      <c r="B22" s="106" t="s">
        <v>135</v>
      </c>
      <c r="C22" s="107"/>
      <c r="D22" s="107"/>
      <c r="E22" s="107"/>
      <c r="F22" s="107"/>
      <c r="G22" s="107"/>
      <c r="H22" s="107"/>
      <c r="I22" s="107"/>
      <c r="J22" s="108"/>
    </row>
    <row r="23" spans="2:22" ht="31.5">
      <c r="B23" s="11">
        <v>14</v>
      </c>
      <c r="C23" s="28" t="s">
        <v>136</v>
      </c>
      <c r="D23" s="28"/>
      <c r="E23" s="12" t="s">
        <v>105</v>
      </c>
      <c r="F23" s="13"/>
      <c r="G23" s="14"/>
      <c r="H23" s="14"/>
      <c r="I23" s="13"/>
      <c r="J23" s="15"/>
    </row>
    <row r="24" spans="2:22" ht="51.75" customHeight="1">
      <c r="B24" s="11">
        <v>15</v>
      </c>
      <c r="C24" s="28" t="s">
        <v>137</v>
      </c>
      <c r="D24" s="28"/>
      <c r="E24" s="12" t="s">
        <v>105</v>
      </c>
      <c r="F24" s="13"/>
      <c r="G24" s="14"/>
      <c r="H24" s="14"/>
      <c r="I24" s="13"/>
      <c r="J24" s="15"/>
    </row>
    <row r="25" spans="2:22" ht="31.5">
      <c r="B25" s="11">
        <v>16</v>
      </c>
      <c r="C25" s="28" t="s">
        <v>138</v>
      </c>
      <c r="D25" s="28"/>
      <c r="E25" s="12" t="s">
        <v>105</v>
      </c>
      <c r="F25" s="13"/>
      <c r="G25" s="14"/>
      <c r="H25" s="14"/>
      <c r="I25" s="13"/>
      <c r="J25" s="15"/>
      <c r="L25" s="73" t="s">
        <v>139</v>
      </c>
      <c r="Q25" s="74" t="s">
        <v>140</v>
      </c>
    </row>
    <row r="26" spans="2:22" ht="47.25">
      <c r="B26" s="11">
        <v>17</v>
      </c>
      <c r="C26" s="28" t="s">
        <v>141</v>
      </c>
      <c r="D26" s="28"/>
      <c r="E26" s="12" t="s">
        <v>105</v>
      </c>
      <c r="F26" s="13"/>
      <c r="G26" s="14"/>
      <c r="H26" s="14"/>
      <c r="I26" s="13"/>
      <c r="J26" s="15"/>
      <c r="M26" s="72"/>
      <c r="Q26" s="138" t="s">
        <v>142</v>
      </c>
      <c r="R26" s="139"/>
      <c r="S26" s="139"/>
      <c r="T26" s="139"/>
      <c r="U26" s="139"/>
      <c r="V26" s="139"/>
    </row>
    <row r="27" spans="2:22" ht="46.5" customHeight="1">
      <c r="B27" s="11">
        <v>18</v>
      </c>
      <c r="C27" s="28" t="s">
        <v>143</v>
      </c>
      <c r="D27" s="28"/>
      <c r="E27" s="12" t="s">
        <v>105</v>
      </c>
      <c r="F27" s="13"/>
      <c r="G27" s="14"/>
      <c r="H27" s="14"/>
      <c r="I27" s="13"/>
      <c r="J27" s="15"/>
    </row>
    <row r="28" spans="2:22" ht="52.5" customHeight="1">
      <c r="B28" s="11">
        <v>19</v>
      </c>
      <c r="C28" s="28" t="s">
        <v>144</v>
      </c>
      <c r="D28" s="28"/>
      <c r="E28" s="12" t="s">
        <v>105</v>
      </c>
      <c r="F28" s="13"/>
      <c r="G28" s="14"/>
      <c r="H28" s="14"/>
      <c r="I28" s="13"/>
      <c r="J28" s="15"/>
    </row>
    <row r="29" spans="2:22" ht="33.75" customHeight="1">
      <c r="B29" s="11">
        <v>20</v>
      </c>
      <c r="C29" s="28" t="s">
        <v>145</v>
      </c>
      <c r="D29" s="28"/>
      <c r="E29" s="12" t="s">
        <v>105</v>
      </c>
      <c r="F29" s="13"/>
      <c r="G29" s="14"/>
      <c r="H29" s="14"/>
      <c r="I29" s="13"/>
      <c r="J29" s="15"/>
    </row>
    <row r="30" spans="2:22" ht="37.5" customHeight="1">
      <c r="B30" s="11">
        <v>21</v>
      </c>
      <c r="C30" s="28" t="s">
        <v>146</v>
      </c>
      <c r="D30" s="28"/>
      <c r="E30" s="12" t="s">
        <v>105</v>
      </c>
      <c r="F30" s="13"/>
      <c r="G30" s="14"/>
      <c r="H30" s="14"/>
      <c r="I30" s="13"/>
      <c r="J30" s="15"/>
    </row>
    <row r="31" spans="2:22" ht="72" customHeight="1">
      <c r="B31" s="11">
        <v>22</v>
      </c>
      <c r="C31" s="28" t="s">
        <v>147</v>
      </c>
      <c r="D31" s="28"/>
      <c r="E31" s="12" t="s">
        <v>105</v>
      </c>
      <c r="F31" s="13"/>
      <c r="G31" s="14"/>
      <c r="H31" s="14"/>
      <c r="I31" s="13"/>
      <c r="J31" s="15"/>
    </row>
    <row r="32" spans="2:22" ht="45.75" customHeight="1">
      <c r="B32" s="11">
        <v>23</v>
      </c>
      <c r="C32" s="28" t="s">
        <v>148</v>
      </c>
      <c r="D32" s="28"/>
      <c r="E32" s="12" t="s">
        <v>105</v>
      </c>
      <c r="F32" s="13"/>
      <c r="G32" s="14"/>
      <c r="H32" s="14"/>
      <c r="I32" s="13"/>
      <c r="J32" s="15"/>
    </row>
    <row r="33" spans="2:10" ht="15.75">
      <c r="B33" s="11">
        <v>24</v>
      </c>
      <c r="C33" s="65" t="s">
        <v>149</v>
      </c>
      <c r="D33" s="66"/>
      <c r="E33" s="12" t="s">
        <v>105</v>
      </c>
      <c r="F33" s="67"/>
      <c r="G33" s="68"/>
      <c r="H33" s="69"/>
      <c r="I33" s="70"/>
      <c r="J33" s="71"/>
    </row>
    <row r="34" spans="2:10" ht="15.75">
      <c r="B34" s="11">
        <v>25</v>
      </c>
      <c r="C34" s="65" t="s">
        <v>150</v>
      </c>
      <c r="D34" s="66"/>
      <c r="E34" s="12" t="s">
        <v>105</v>
      </c>
      <c r="F34" s="67"/>
      <c r="G34" s="68"/>
      <c r="H34" s="69"/>
      <c r="I34" s="70"/>
      <c r="J34" s="71"/>
    </row>
    <row r="35" spans="2:10" ht="27.75" customHeight="1" thickBot="1">
      <c r="B35" s="112" t="s">
        <v>116</v>
      </c>
      <c r="C35" s="113"/>
      <c r="D35" s="61"/>
      <c r="E35" s="17">
        <f>(COUNTIF(E9:E32,"Fail"))</f>
        <v>1</v>
      </c>
      <c r="F35" s="18"/>
      <c r="G35" s="19"/>
      <c r="H35" s="20"/>
      <c r="I35" s="21"/>
      <c r="J35" s="27"/>
    </row>
    <row r="36" spans="2:10" ht="27.75" customHeight="1" thickBot="1">
      <c r="B36" s="114" t="s">
        <v>117</v>
      </c>
      <c r="C36" s="115"/>
      <c r="D36" s="62"/>
      <c r="E36" s="22">
        <f>(25-E35)/25</f>
        <v>0.96</v>
      </c>
      <c r="F36" s="23"/>
      <c r="G36" s="24"/>
      <c r="H36" s="25"/>
      <c r="I36" s="26"/>
      <c r="J36" s="27"/>
    </row>
    <row r="37" spans="2:10" ht="115.5" customHeight="1" thickBot="1">
      <c r="B37" s="109" t="s">
        <v>118</v>
      </c>
      <c r="C37" s="110"/>
      <c r="D37" s="110"/>
      <c r="E37" s="110"/>
      <c r="F37" s="110"/>
      <c r="G37" s="110"/>
      <c r="H37" s="110"/>
      <c r="I37" s="110"/>
      <c r="J37" s="111"/>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List'!$B$70:$B$72</xm:f>
          </x14:formula1>
          <xm:sqref>G23:G34 G9:G21</xm:sqref>
        </x14:dataValidation>
        <x14:dataValidation type="list" allowBlank="1" showInputMessage="1" showErrorMessage="1" xr:uid="{B92ABCAE-C379-43C6-9D43-44CB438ABA7A}">
          <x14:formula1>
            <xm:f>'Drop Down List 2'!$A$106:$A$109</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3" activePane="bottomRight" state="frozen"/>
      <selection pane="bottomRight" activeCell="E22" sqref="E22"/>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6"/>
      <c r="C1" s="116"/>
      <c r="D1" s="2"/>
    </row>
    <row r="2" spans="2:54" s="4" customFormat="1" ht="21" customHeight="1" thickBot="1">
      <c r="B2" s="117" t="s">
        <v>36</v>
      </c>
      <c r="C2" s="118"/>
      <c r="D2" s="118"/>
      <c r="E2" s="118"/>
      <c r="F2" s="118"/>
      <c r="G2" s="118"/>
      <c r="H2" s="118"/>
      <c r="I2" s="118"/>
      <c r="J2" s="119"/>
    </row>
    <row r="3" spans="2:54" s="5" customFormat="1" ht="20.25" customHeight="1" thickBot="1">
      <c r="B3" s="120" t="s">
        <v>37</v>
      </c>
      <c r="C3" s="121"/>
      <c r="D3" s="121"/>
      <c r="E3" s="121"/>
      <c r="F3" s="122"/>
      <c r="G3" s="123" t="s">
        <v>38</v>
      </c>
      <c r="H3" s="122"/>
      <c r="I3" s="123" t="s">
        <v>39</v>
      </c>
      <c r="J3" s="124"/>
    </row>
    <row r="4" spans="2:54" ht="39.75" customHeight="1" thickBot="1">
      <c r="B4" s="125" t="s">
        <v>17</v>
      </c>
      <c r="C4" s="126"/>
      <c r="D4" s="126"/>
      <c r="E4" s="126"/>
      <c r="F4" s="127"/>
      <c r="G4" s="128" t="s">
        <v>40</v>
      </c>
      <c r="H4" s="129"/>
      <c r="I4" s="130">
        <v>44665</v>
      </c>
      <c r="J4" s="131"/>
    </row>
    <row r="5" spans="2:54" ht="20.25" customHeight="1" thickBot="1">
      <c r="B5" s="132" t="s">
        <v>41</v>
      </c>
      <c r="C5" s="133"/>
      <c r="D5" s="133"/>
      <c r="E5" s="133"/>
      <c r="F5" s="133"/>
      <c r="G5" s="133"/>
      <c r="H5" s="133"/>
      <c r="I5" s="133"/>
      <c r="J5" s="134"/>
    </row>
    <row r="6" spans="2:54" ht="42" customHeight="1" thickBot="1">
      <c r="B6" s="135"/>
      <c r="C6" s="136"/>
      <c r="D6" s="136"/>
      <c r="E6" s="136"/>
      <c r="F6" s="136"/>
      <c r="G6" s="136"/>
      <c r="H6" s="136"/>
      <c r="I6" s="136"/>
      <c r="J6" s="137"/>
    </row>
    <row r="7" spans="2:54" s="5" customFormat="1" ht="35.25" customHeight="1" thickBot="1">
      <c r="B7" s="6" t="s">
        <v>42</v>
      </c>
      <c r="C7" s="7" t="s">
        <v>43</v>
      </c>
      <c r="D7" s="63" t="s">
        <v>44</v>
      </c>
      <c r="E7" s="8" t="s">
        <v>45</v>
      </c>
      <c r="F7" s="8" t="s">
        <v>46</v>
      </c>
      <c r="G7" s="9" t="s">
        <v>47</v>
      </c>
      <c r="H7" s="9" t="s">
        <v>48</v>
      </c>
      <c r="I7" s="8" t="s">
        <v>49</v>
      </c>
      <c r="J7" s="10" t="s">
        <v>50</v>
      </c>
    </row>
    <row r="8" spans="2:54" ht="26.25" customHeight="1">
      <c r="B8" s="106" t="s">
        <v>151</v>
      </c>
      <c r="C8" s="107"/>
      <c r="D8" s="107"/>
      <c r="E8" s="107"/>
      <c r="F8" s="107"/>
      <c r="G8" s="107"/>
      <c r="H8" s="107"/>
      <c r="I8" s="107"/>
      <c r="J8" s="108"/>
    </row>
    <row r="9" spans="2:54" ht="15.75">
      <c r="B9" s="11">
        <v>1</v>
      </c>
      <c r="C9" s="28" t="s">
        <v>152</v>
      </c>
      <c r="D9" s="28"/>
      <c r="E9" s="12" t="s">
        <v>53</v>
      </c>
      <c r="F9" s="13"/>
      <c r="G9" s="14"/>
      <c r="H9" s="14"/>
      <c r="I9" s="13"/>
      <c r="J9" s="15"/>
    </row>
    <row r="10" spans="2:54" ht="36" customHeight="1">
      <c r="B10" s="11">
        <v>2</v>
      </c>
      <c r="C10" s="28" t="s">
        <v>153</v>
      </c>
      <c r="D10" s="28"/>
      <c r="E10" s="12" t="s">
        <v>53</v>
      </c>
      <c r="F10" s="13"/>
      <c r="G10" s="14"/>
      <c r="H10" s="14"/>
      <c r="I10" s="13"/>
      <c r="J10" s="15"/>
      <c r="BB10" s="16"/>
    </row>
    <row r="11" spans="2:54" ht="31.5">
      <c r="B11" s="11">
        <v>3</v>
      </c>
      <c r="C11" s="28" t="s">
        <v>154</v>
      </c>
      <c r="D11" s="28"/>
      <c r="E11" s="12" t="s">
        <v>53</v>
      </c>
      <c r="F11" s="13" t="s">
        <v>155</v>
      </c>
      <c r="G11" s="14"/>
      <c r="H11" s="14" t="s">
        <v>85</v>
      </c>
      <c r="I11" s="13"/>
      <c r="J11" s="15"/>
      <c r="BB11" s="16"/>
    </row>
    <row r="12" spans="2:54" ht="47.25" customHeight="1">
      <c r="B12" s="11">
        <v>4</v>
      </c>
      <c r="C12" s="28" t="s">
        <v>156</v>
      </c>
      <c r="D12" s="28"/>
      <c r="E12" s="12" t="s">
        <v>53</v>
      </c>
      <c r="F12" s="13"/>
      <c r="G12" s="14"/>
      <c r="H12" s="14"/>
      <c r="I12" s="13"/>
      <c r="J12" s="15"/>
      <c r="BB12" s="16"/>
    </row>
    <row r="13" spans="2:54" ht="47.25" customHeight="1">
      <c r="B13" s="11">
        <v>5</v>
      </c>
      <c r="C13" s="28" t="s">
        <v>157</v>
      </c>
      <c r="D13" s="28"/>
      <c r="E13" s="12" t="s">
        <v>53</v>
      </c>
      <c r="F13" s="13"/>
      <c r="G13" s="14"/>
      <c r="H13" s="14"/>
      <c r="I13" s="13"/>
      <c r="J13" s="15"/>
      <c r="BB13" s="16"/>
    </row>
    <row r="14" spans="2:54" ht="47.25" customHeight="1" thickBot="1">
      <c r="B14" s="11">
        <v>6</v>
      </c>
      <c r="C14" s="28" t="s">
        <v>158</v>
      </c>
      <c r="D14" s="28"/>
      <c r="E14" s="12" t="s">
        <v>53</v>
      </c>
      <c r="F14" s="13"/>
      <c r="G14" s="14"/>
      <c r="H14" s="14"/>
      <c r="I14" s="13"/>
      <c r="J14" s="15"/>
      <c r="BB14" s="16"/>
    </row>
    <row r="15" spans="2:54" ht="26.25" customHeight="1">
      <c r="B15" s="106" t="s">
        <v>159</v>
      </c>
      <c r="C15" s="107"/>
      <c r="D15" s="107"/>
      <c r="E15" s="107"/>
      <c r="F15" s="107"/>
      <c r="G15" s="107"/>
      <c r="H15" s="107"/>
      <c r="I15" s="107"/>
      <c r="J15" s="108"/>
    </row>
    <row r="16" spans="2:54" ht="15.75">
      <c r="B16" s="11">
        <v>7</v>
      </c>
      <c r="C16" s="28" t="s">
        <v>160</v>
      </c>
      <c r="D16" s="28"/>
      <c r="E16" s="12" t="s">
        <v>53</v>
      </c>
      <c r="F16" s="13"/>
      <c r="G16" s="14"/>
      <c r="H16" s="14"/>
      <c r="I16" s="13"/>
      <c r="J16" s="15"/>
      <c r="BB16" s="16"/>
    </row>
    <row r="17" spans="2:54" ht="15.75">
      <c r="B17" s="11">
        <v>8</v>
      </c>
      <c r="C17" s="28" t="s">
        <v>161</v>
      </c>
      <c r="D17" s="28"/>
      <c r="E17" s="12" t="s">
        <v>53</v>
      </c>
      <c r="F17" s="13"/>
      <c r="G17" s="14"/>
      <c r="H17" s="14" t="s">
        <v>85</v>
      </c>
      <c r="I17" s="13"/>
      <c r="J17" s="15"/>
      <c r="BB17" s="16"/>
    </row>
    <row r="18" spans="2:54" ht="45">
      <c r="B18" s="11">
        <v>9</v>
      </c>
      <c r="C18" s="28" t="s">
        <v>162</v>
      </c>
      <c r="D18" s="28"/>
      <c r="E18" s="12" t="s">
        <v>53</v>
      </c>
      <c r="F18" s="13" t="s">
        <v>163</v>
      </c>
      <c r="G18" s="14"/>
      <c r="H18" s="14" t="s">
        <v>85</v>
      </c>
      <c r="I18" s="13"/>
      <c r="J18" s="15"/>
      <c r="BB18" s="16"/>
    </row>
    <row r="19" spans="2:54" ht="64.5" customHeight="1">
      <c r="B19" s="11">
        <v>10</v>
      </c>
      <c r="C19" s="28" t="s">
        <v>164</v>
      </c>
      <c r="D19" s="28"/>
      <c r="E19" s="12" t="s">
        <v>53</v>
      </c>
      <c r="F19" s="13"/>
      <c r="G19" s="14"/>
      <c r="H19" s="14"/>
      <c r="I19" s="13"/>
      <c r="J19" s="15"/>
      <c r="BB19" s="16"/>
    </row>
    <row r="20" spans="2:54" ht="96" customHeight="1">
      <c r="B20" s="11">
        <v>11</v>
      </c>
      <c r="C20" s="28" t="s">
        <v>165</v>
      </c>
      <c r="D20" s="28"/>
      <c r="E20" s="12" t="s">
        <v>61</v>
      </c>
      <c r="F20" s="13" t="s">
        <v>166</v>
      </c>
      <c r="G20" s="14" t="s">
        <v>63</v>
      </c>
      <c r="H20" s="88" t="s">
        <v>167</v>
      </c>
      <c r="I20" s="13" t="s">
        <v>65</v>
      </c>
      <c r="J20" s="15" t="s">
        <v>66</v>
      </c>
      <c r="BB20" s="16"/>
    </row>
    <row r="21" spans="2:54" ht="31.5">
      <c r="B21" s="11">
        <v>12</v>
      </c>
      <c r="C21" s="28" t="s">
        <v>168</v>
      </c>
      <c r="D21" s="28"/>
      <c r="E21" s="12" t="s">
        <v>53</v>
      </c>
      <c r="F21" s="13"/>
      <c r="G21" s="14"/>
      <c r="H21" s="14"/>
      <c r="I21" s="13"/>
      <c r="J21" s="15"/>
      <c r="BB21" s="16"/>
    </row>
    <row r="22" spans="2:54" ht="31.5">
      <c r="B22" s="11">
        <v>13</v>
      </c>
      <c r="C22" s="28" t="s">
        <v>169</v>
      </c>
      <c r="D22" s="28"/>
      <c r="E22" s="12" t="s">
        <v>53</v>
      </c>
      <c r="F22" s="13"/>
      <c r="G22" s="14"/>
      <c r="H22" s="14"/>
      <c r="I22" s="13"/>
      <c r="J22" s="15"/>
      <c r="BB22" s="16"/>
    </row>
    <row r="23" spans="2:54" ht="33" customHeight="1">
      <c r="B23" s="11">
        <v>14</v>
      </c>
      <c r="C23" s="28" t="s">
        <v>170</v>
      </c>
      <c r="D23" s="28"/>
      <c r="E23" s="12" t="s">
        <v>53</v>
      </c>
      <c r="F23" s="13"/>
      <c r="G23" s="14"/>
      <c r="H23" s="14"/>
      <c r="I23" s="13"/>
      <c r="J23" s="15"/>
      <c r="BB23" s="16"/>
    </row>
    <row r="24" spans="2:54" ht="31.5">
      <c r="B24" s="11">
        <v>15</v>
      </c>
      <c r="C24" s="28" t="s">
        <v>171</v>
      </c>
      <c r="D24" s="28"/>
      <c r="E24" s="12" t="s">
        <v>53</v>
      </c>
      <c r="F24" s="13"/>
      <c r="G24" s="14"/>
      <c r="H24" s="14"/>
      <c r="I24" s="13"/>
      <c r="J24" s="15"/>
      <c r="BB24" s="16"/>
    </row>
    <row r="25" spans="2:54" ht="31.5">
      <c r="B25" s="11">
        <v>16</v>
      </c>
      <c r="C25" s="28" t="s">
        <v>172</v>
      </c>
      <c r="D25" s="28"/>
      <c r="E25" s="12" t="s">
        <v>53</v>
      </c>
      <c r="F25" s="13"/>
      <c r="G25" s="14"/>
      <c r="H25" s="14"/>
      <c r="I25" s="13"/>
      <c r="J25" s="15"/>
      <c r="BB25" s="16"/>
    </row>
    <row r="26" spans="2:54" ht="61.5" customHeight="1">
      <c r="B26" s="11">
        <v>17</v>
      </c>
      <c r="C26" s="28" t="s">
        <v>173</v>
      </c>
      <c r="D26" s="28"/>
      <c r="E26" s="12" t="s">
        <v>61</v>
      </c>
      <c r="F26" s="13" t="s">
        <v>174</v>
      </c>
      <c r="G26" s="14" t="s">
        <v>63</v>
      </c>
      <c r="H26" s="14" t="s">
        <v>129</v>
      </c>
      <c r="I26" s="13" t="s">
        <v>65</v>
      </c>
      <c r="J26" s="15" t="s">
        <v>66</v>
      </c>
      <c r="BB26" s="16"/>
    </row>
    <row r="27" spans="2:54" ht="68.25" customHeight="1">
      <c r="B27" s="11">
        <v>18</v>
      </c>
      <c r="C27" s="28" t="s">
        <v>175</v>
      </c>
      <c r="D27" s="28"/>
      <c r="E27" s="12" t="s">
        <v>53</v>
      </c>
      <c r="F27" s="13" t="s">
        <v>176</v>
      </c>
      <c r="G27" s="14"/>
      <c r="H27" s="14" t="s">
        <v>85</v>
      </c>
      <c r="I27" s="13"/>
      <c r="J27" s="15"/>
      <c r="BB27" s="16"/>
    </row>
    <row r="28" spans="2:54" ht="47.25">
      <c r="B28" s="11">
        <v>19</v>
      </c>
      <c r="C28" s="28" t="s">
        <v>177</v>
      </c>
      <c r="D28" s="28"/>
      <c r="E28" s="12" t="s">
        <v>53</v>
      </c>
      <c r="F28" s="13"/>
      <c r="G28" s="14"/>
      <c r="H28" s="14"/>
      <c r="I28" s="13"/>
      <c r="J28" s="15"/>
      <c r="BB28" s="16"/>
    </row>
    <row r="29" spans="2:54" ht="15.75">
      <c r="B29" s="11">
        <v>20</v>
      </c>
      <c r="C29" s="28" t="s">
        <v>178</v>
      </c>
      <c r="D29" s="28"/>
      <c r="E29" s="12" t="s">
        <v>105</v>
      </c>
      <c r="F29" s="13"/>
      <c r="G29" s="14"/>
      <c r="H29" s="14"/>
      <c r="I29" s="13"/>
      <c r="J29" s="15"/>
      <c r="BB29" s="16"/>
    </row>
    <row r="30" spans="2:54" ht="27.75" customHeight="1" thickBot="1">
      <c r="B30" s="112" t="s">
        <v>116</v>
      </c>
      <c r="C30" s="113"/>
      <c r="D30" s="61"/>
      <c r="E30" s="17">
        <f>(COUNTIF(E9:E29,"Fail"))</f>
        <v>2</v>
      </c>
      <c r="F30" s="18"/>
      <c r="G30" s="19"/>
      <c r="H30" s="20"/>
      <c r="I30" s="21"/>
      <c r="J30" s="27"/>
    </row>
    <row r="31" spans="2:54" ht="27.75" customHeight="1" thickBot="1">
      <c r="B31" s="114" t="s">
        <v>117</v>
      </c>
      <c r="C31" s="115"/>
      <c r="D31" s="62"/>
      <c r="E31" s="22">
        <f>(20-E30)/20</f>
        <v>0.9</v>
      </c>
      <c r="F31" s="23"/>
      <c r="G31" s="24"/>
      <c r="H31" s="25"/>
      <c r="I31" s="26"/>
      <c r="J31" s="27"/>
    </row>
    <row r="32" spans="2:54" ht="115.5" customHeight="1" thickBot="1">
      <c r="B32" s="109" t="s">
        <v>118</v>
      </c>
      <c r="C32" s="110"/>
      <c r="D32" s="110"/>
      <c r="E32" s="110"/>
      <c r="F32" s="110"/>
      <c r="G32" s="110"/>
      <c r="H32" s="110"/>
      <c r="I32" s="110"/>
      <c r="J32" s="111"/>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19 H21:H29">
    <cfRule type="expression" dxfId="9" priority="5">
      <formula>E9="Not applicable for this review"</formula>
    </cfRule>
  </conditionalFormatting>
  <conditionalFormatting sqref="E9:E14 E20:E29">
    <cfRule type="expression" dxfId="8" priority="4">
      <formula>E9="Not applicable for this review"</formula>
    </cfRule>
  </conditionalFormatting>
  <conditionalFormatting sqref="H16">
    <cfRule type="expression" dxfId="7" priority="3">
      <formula>E16="Not applicable for this review"</formula>
    </cfRule>
  </conditionalFormatting>
  <conditionalFormatting sqref="E16:E19">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List'!$B$70:$B$72</xm:f>
          </x14:formula1>
          <xm:sqref>G16:G29 G9:G14</xm:sqref>
        </x14:dataValidation>
        <x14:dataValidation type="list" allowBlank="1" showInputMessage="1" showErrorMessage="1" xr:uid="{9231A873-D49F-487A-8BCF-7C230D73E504}">
          <x14:formula1>
            <xm:f>'Drop Down List 2'!$A$106:$A$109</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6"/>
      <c r="C1" s="116"/>
      <c r="D1" s="2"/>
    </row>
    <row r="2" spans="2:54" s="4" customFormat="1" ht="21" customHeight="1" thickBot="1">
      <c r="B2" s="117" t="s">
        <v>179</v>
      </c>
      <c r="C2" s="118"/>
      <c r="D2" s="118"/>
      <c r="E2" s="118"/>
      <c r="F2" s="118"/>
      <c r="G2" s="118"/>
      <c r="H2" s="118"/>
      <c r="I2" s="118"/>
      <c r="J2" s="119"/>
    </row>
    <row r="3" spans="2:54" s="5" customFormat="1" ht="20.25" customHeight="1">
      <c r="B3" s="120" t="s">
        <v>37</v>
      </c>
      <c r="C3" s="121"/>
      <c r="D3" s="121"/>
      <c r="E3" s="121"/>
      <c r="F3" s="122"/>
      <c r="G3" s="123" t="s">
        <v>38</v>
      </c>
      <c r="H3" s="122"/>
      <c r="I3" s="123" t="s">
        <v>39</v>
      </c>
      <c r="J3" s="124"/>
    </row>
    <row r="4" spans="2:54" ht="39.75" customHeight="1">
      <c r="B4" s="125" t="s">
        <v>17</v>
      </c>
      <c r="C4" s="126"/>
      <c r="D4" s="126"/>
      <c r="E4" s="126"/>
      <c r="F4" s="127"/>
      <c r="G4" s="128" t="s">
        <v>40</v>
      </c>
      <c r="H4" s="129"/>
      <c r="I4" s="130">
        <v>44665</v>
      </c>
      <c r="J4" s="131"/>
    </row>
    <row r="5" spans="2:54" ht="20.25" customHeight="1">
      <c r="B5" s="132" t="s">
        <v>41</v>
      </c>
      <c r="C5" s="133"/>
      <c r="D5" s="133"/>
      <c r="E5" s="133"/>
      <c r="F5" s="133"/>
      <c r="G5" s="133"/>
      <c r="H5" s="133"/>
      <c r="I5" s="133"/>
      <c r="J5" s="134"/>
    </row>
    <row r="6" spans="2:54" ht="42" customHeight="1" thickBot="1">
      <c r="B6" s="135"/>
      <c r="C6" s="136"/>
      <c r="D6" s="136"/>
      <c r="E6" s="136"/>
      <c r="F6" s="136"/>
      <c r="G6" s="136"/>
      <c r="H6" s="136"/>
      <c r="I6" s="136"/>
      <c r="J6" s="137"/>
    </row>
    <row r="7" spans="2:54" s="5" customFormat="1" ht="35.25" customHeight="1" thickBot="1">
      <c r="B7" s="6" t="s">
        <v>42</v>
      </c>
      <c r="C7" s="7" t="s">
        <v>43</v>
      </c>
      <c r="D7" s="64" t="s">
        <v>44</v>
      </c>
      <c r="E7" s="8" t="s">
        <v>45</v>
      </c>
      <c r="F7" s="8" t="s">
        <v>46</v>
      </c>
      <c r="G7" s="9" t="s">
        <v>47</v>
      </c>
      <c r="H7" s="9" t="s">
        <v>48</v>
      </c>
      <c r="I7" s="8" t="s">
        <v>49</v>
      </c>
      <c r="J7" s="10" t="s">
        <v>50</v>
      </c>
    </row>
    <row r="8" spans="2:54" ht="26.25" customHeight="1">
      <c r="B8" s="106" t="s">
        <v>180</v>
      </c>
      <c r="C8" s="107"/>
      <c r="D8" s="107"/>
      <c r="E8" s="107"/>
      <c r="F8" s="107"/>
      <c r="G8" s="107"/>
      <c r="H8" s="107"/>
      <c r="I8" s="107"/>
      <c r="J8" s="108"/>
    </row>
    <row r="9" spans="2:54" ht="34.5" customHeight="1">
      <c r="B9" s="11">
        <v>1</v>
      </c>
      <c r="C9" s="28" t="s">
        <v>181</v>
      </c>
      <c r="D9" s="28"/>
      <c r="E9" s="12" t="s">
        <v>182</v>
      </c>
      <c r="F9" s="13" t="s">
        <v>183</v>
      </c>
      <c r="G9" s="14"/>
      <c r="H9" s="14"/>
      <c r="I9" s="13"/>
      <c r="J9" s="15"/>
    </row>
    <row r="10" spans="2:54" ht="34.5" customHeight="1">
      <c r="B10" s="11">
        <v>2</v>
      </c>
      <c r="C10" s="28" t="s">
        <v>184</v>
      </c>
      <c r="D10" s="28"/>
      <c r="E10" s="12" t="s">
        <v>182</v>
      </c>
      <c r="F10" s="13" t="s">
        <v>183</v>
      </c>
      <c r="G10" s="14"/>
      <c r="H10" s="14"/>
      <c r="I10" s="13"/>
      <c r="J10" s="15"/>
    </row>
    <row r="11" spans="2:54" ht="31.5">
      <c r="B11" s="11">
        <v>3</v>
      </c>
      <c r="C11" s="28" t="s">
        <v>185</v>
      </c>
      <c r="D11" s="28"/>
      <c r="E11" s="12" t="s">
        <v>53</v>
      </c>
      <c r="F11" s="13"/>
      <c r="G11" s="14"/>
      <c r="H11" s="14"/>
      <c r="I11" s="13"/>
      <c r="J11" s="15"/>
    </row>
    <row r="12" spans="2:54" ht="47.25">
      <c r="B12" s="11">
        <v>4</v>
      </c>
      <c r="C12" s="28" t="s">
        <v>186</v>
      </c>
      <c r="D12" s="28"/>
      <c r="E12" s="12" t="s">
        <v>53</v>
      </c>
      <c r="F12" s="13" t="s">
        <v>187</v>
      </c>
      <c r="G12" s="14"/>
      <c r="H12" s="14"/>
      <c r="I12" s="13"/>
      <c r="J12" s="15"/>
    </row>
    <row r="13" spans="2:54" ht="16.5" thickBot="1">
      <c r="B13" s="11">
        <v>5</v>
      </c>
      <c r="C13" s="28" t="s">
        <v>188</v>
      </c>
      <c r="D13" s="28"/>
      <c r="E13" s="12" t="s">
        <v>182</v>
      </c>
      <c r="F13" s="13"/>
      <c r="G13" s="14"/>
      <c r="H13" s="14"/>
      <c r="I13" s="13"/>
      <c r="J13" s="15"/>
    </row>
    <row r="14" spans="2:54" ht="26.25" customHeight="1">
      <c r="B14" s="106" t="s">
        <v>189</v>
      </c>
      <c r="C14" s="107"/>
      <c r="D14" s="107"/>
      <c r="E14" s="107"/>
      <c r="F14" s="107"/>
      <c r="G14" s="107"/>
      <c r="H14" s="107"/>
      <c r="I14" s="107"/>
      <c r="J14" s="108"/>
    </row>
    <row r="15" spans="2:54" ht="31.5">
      <c r="B15" s="11">
        <v>6</v>
      </c>
      <c r="C15" s="28" t="s">
        <v>190</v>
      </c>
      <c r="D15" s="28"/>
      <c r="E15" s="12" t="s">
        <v>182</v>
      </c>
      <c r="F15" s="13"/>
      <c r="G15" s="14"/>
      <c r="H15" s="14"/>
      <c r="I15" s="13"/>
      <c r="J15" s="15"/>
      <c r="BB15" s="16"/>
    </row>
    <row r="16" spans="2:54" ht="27.75" customHeight="1" thickBot="1">
      <c r="B16" s="112" t="s">
        <v>116</v>
      </c>
      <c r="C16" s="113"/>
      <c r="D16" s="61"/>
      <c r="E16" s="17">
        <f>(COUNTIF(E12:E15,"Fail"))</f>
        <v>0</v>
      </c>
      <c r="F16" s="18"/>
      <c r="G16" s="19"/>
      <c r="H16" s="20"/>
      <c r="I16" s="21"/>
      <c r="J16" s="27"/>
    </row>
    <row r="17" spans="2:10" ht="27.75" customHeight="1" thickBot="1">
      <c r="B17" s="114" t="s">
        <v>117</v>
      </c>
      <c r="C17" s="115"/>
      <c r="D17" s="62"/>
      <c r="E17" s="22">
        <f>(6-E16)/6</f>
        <v>1</v>
      </c>
      <c r="F17" s="23"/>
      <c r="G17" s="24"/>
      <c r="H17" s="25"/>
      <c r="I17" s="26"/>
      <c r="J17" s="27"/>
    </row>
    <row r="18" spans="2:10" ht="64.5" customHeight="1" thickBot="1">
      <c r="B18" s="109" t="s">
        <v>118</v>
      </c>
      <c r="C18" s="110"/>
      <c r="D18" s="110"/>
      <c r="E18" s="110"/>
      <c r="F18" s="110"/>
      <c r="G18" s="110"/>
      <c r="H18" s="110"/>
      <c r="I18" s="110"/>
      <c r="J18" s="111"/>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A60224A1-7AD8-47D7-802C-8180991DE8AE}">
          <x14:formula1>
            <xm:f>'Drop Down List'!$B$65:$B$68</xm:f>
          </x14:formula1>
          <xm:sqref>E9:E13 E15</xm:sqref>
        </x14:dataValidation>
        <x14:dataValidation type="list" allowBlank="1" showInputMessage="1" showErrorMessage="1" xr:uid="{590DD899-6513-4716-A99B-07395A7DD0E2}">
          <x14:formula1>
            <xm:f>'Drop Down List'!$B$70:$B$72</xm:f>
          </x14:formula1>
          <xm:sqref>G9:G13 G15</xm:sqref>
        </x14:dataValidation>
        <x14:dataValidation type="list" allowBlank="1" showInputMessage="1" showErrorMessage="1" xr:uid="{444B1D48-E972-4659-BC78-C6207C77DE80}">
          <x14:formula1>
            <xm:f>'Drop Down List 2'!$A$106:$A$109</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abSelected="1"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6"/>
      <c r="C1" s="116"/>
      <c r="D1" s="2"/>
    </row>
    <row r="2" spans="2:54" s="4" customFormat="1" ht="21" customHeight="1" thickBot="1">
      <c r="B2" s="117" t="s">
        <v>191</v>
      </c>
      <c r="C2" s="118"/>
      <c r="D2" s="118"/>
      <c r="E2" s="118"/>
      <c r="F2" s="118"/>
      <c r="G2" s="118"/>
      <c r="H2" s="118"/>
      <c r="I2" s="118"/>
      <c r="J2" s="119"/>
    </row>
    <row r="3" spans="2:54" s="5" customFormat="1" ht="20.25" customHeight="1">
      <c r="B3" s="120" t="s">
        <v>37</v>
      </c>
      <c r="C3" s="121"/>
      <c r="D3" s="121"/>
      <c r="E3" s="121"/>
      <c r="F3" s="122"/>
      <c r="G3" s="123" t="s">
        <v>38</v>
      </c>
      <c r="H3" s="122"/>
      <c r="I3" s="123" t="s">
        <v>39</v>
      </c>
      <c r="J3" s="124"/>
    </row>
    <row r="4" spans="2:54" ht="39.75" customHeight="1">
      <c r="B4" s="125" t="s">
        <v>17</v>
      </c>
      <c r="C4" s="126"/>
      <c r="D4" s="126"/>
      <c r="E4" s="126"/>
      <c r="F4" s="127"/>
      <c r="G4" s="128" t="s">
        <v>40</v>
      </c>
      <c r="H4" s="129"/>
      <c r="I4" s="130">
        <v>44665</v>
      </c>
      <c r="J4" s="131"/>
    </row>
    <row r="5" spans="2:54" ht="20.25" customHeight="1">
      <c r="B5" s="132" t="s">
        <v>41</v>
      </c>
      <c r="C5" s="133"/>
      <c r="D5" s="133"/>
      <c r="E5" s="133"/>
      <c r="F5" s="133"/>
      <c r="G5" s="133"/>
      <c r="H5" s="133"/>
      <c r="I5" s="133"/>
      <c r="J5" s="134"/>
    </row>
    <row r="6" spans="2:54" ht="42" customHeight="1" thickBot="1">
      <c r="B6" s="135"/>
      <c r="C6" s="136"/>
      <c r="D6" s="136"/>
      <c r="E6" s="136"/>
      <c r="F6" s="136"/>
      <c r="G6" s="136"/>
      <c r="H6" s="136"/>
      <c r="I6" s="136"/>
      <c r="J6" s="137"/>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106" t="s">
        <v>192</v>
      </c>
      <c r="C8" s="107"/>
      <c r="D8" s="107"/>
      <c r="E8" s="107"/>
      <c r="F8" s="107"/>
      <c r="G8" s="107"/>
      <c r="H8" s="107"/>
      <c r="I8" s="107"/>
      <c r="J8" s="108"/>
    </row>
    <row r="9" spans="2:54" ht="31.5">
      <c r="B9" s="11">
        <v>1</v>
      </c>
      <c r="C9" s="28" t="s">
        <v>193</v>
      </c>
      <c r="D9" s="28"/>
      <c r="E9" s="12" t="s">
        <v>53</v>
      </c>
      <c r="F9" s="13"/>
      <c r="G9" s="14"/>
      <c r="H9" s="14"/>
      <c r="I9" s="13"/>
      <c r="J9" s="15"/>
    </row>
    <row r="10" spans="2:54" ht="47.25">
      <c r="B10" s="11">
        <v>2</v>
      </c>
      <c r="C10" s="28" t="s">
        <v>194</v>
      </c>
      <c r="D10" s="28"/>
      <c r="E10" s="12" t="s">
        <v>53</v>
      </c>
      <c r="F10" s="13"/>
      <c r="G10" s="14"/>
      <c r="H10" s="14"/>
      <c r="I10" s="13"/>
      <c r="J10" s="15"/>
      <c r="BB10" s="16"/>
    </row>
    <row r="11" spans="2:54" ht="31.5">
      <c r="B11" s="11">
        <v>3</v>
      </c>
      <c r="C11" s="28" t="s">
        <v>195</v>
      </c>
      <c r="D11" s="28"/>
      <c r="E11" s="12" t="s">
        <v>53</v>
      </c>
      <c r="F11" s="13"/>
      <c r="G11" s="14"/>
      <c r="H11" s="14"/>
      <c r="I11" s="13"/>
      <c r="J11" s="15"/>
      <c r="BB11" s="16"/>
    </row>
    <row r="12" spans="2:54" ht="47.25">
      <c r="B12" s="11">
        <v>4</v>
      </c>
      <c r="C12" s="28" t="s">
        <v>196</v>
      </c>
      <c r="D12" s="28"/>
      <c r="E12" s="12" t="s">
        <v>53</v>
      </c>
      <c r="F12" s="13"/>
      <c r="G12" s="14"/>
      <c r="H12" s="14"/>
      <c r="I12" s="13"/>
      <c r="J12" s="15"/>
      <c r="BB12" s="16"/>
    </row>
    <row r="13" spans="2:54" ht="31.5">
      <c r="B13" s="11">
        <v>5</v>
      </c>
      <c r="C13" s="28" t="s">
        <v>197</v>
      </c>
      <c r="D13" s="28"/>
      <c r="E13" s="12" t="s">
        <v>53</v>
      </c>
      <c r="F13" s="13"/>
      <c r="G13" s="14"/>
      <c r="H13" s="14"/>
      <c r="I13" s="13"/>
      <c r="J13" s="15"/>
      <c r="BB13" s="16"/>
    </row>
    <row r="14" spans="2:54" ht="15.75">
      <c r="B14" s="11">
        <v>6</v>
      </c>
      <c r="C14" s="28" t="s">
        <v>198</v>
      </c>
      <c r="D14" s="28"/>
      <c r="E14" s="12" t="s">
        <v>53</v>
      </c>
      <c r="F14" s="13"/>
      <c r="G14" s="14"/>
      <c r="H14" s="14"/>
      <c r="I14" s="13"/>
      <c r="J14" s="15"/>
      <c r="BB14" s="16"/>
    </row>
    <row r="15" spans="2:54" ht="15.75">
      <c r="B15" s="11">
        <v>7</v>
      </c>
      <c r="C15" s="28" t="s">
        <v>199</v>
      </c>
      <c r="D15" s="28"/>
      <c r="E15" s="12" t="s">
        <v>53</v>
      </c>
      <c r="F15" s="13"/>
      <c r="G15" s="14"/>
      <c r="H15" s="14"/>
      <c r="I15" s="13"/>
      <c r="J15" s="15"/>
      <c r="BB15" s="16"/>
    </row>
    <row r="16" spans="2:54" ht="64.5" customHeight="1">
      <c r="B16" s="11">
        <v>8</v>
      </c>
      <c r="C16" s="28" t="s">
        <v>200</v>
      </c>
      <c r="D16" s="28"/>
      <c r="E16" s="12" t="s">
        <v>53</v>
      </c>
      <c r="F16" s="13"/>
      <c r="G16" s="14"/>
      <c r="H16" s="14"/>
      <c r="I16" s="13"/>
      <c r="J16" s="15"/>
      <c r="BB16" s="16"/>
    </row>
    <row r="17" spans="2:54" ht="45.75" customHeight="1">
      <c r="B17" s="11">
        <v>9</v>
      </c>
      <c r="C17" s="28" t="s">
        <v>201</v>
      </c>
      <c r="D17" s="28"/>
      <c r="E17" s="12" t="s">
        <v>53</v>
      </c>
      <c r="F17" s="13"/>
      <c r="G17" s="14"/>
      <c r="H17" s="14"/>
      <c r="I17" s="13"/>
      <c r="J17" s="15"/>
      <c r="BB17" s="16"/>
    </row>
    <row r="18" spans="2:54" ht="31.5">
      <c r="B18" s="11">
        <v>10</v>
      </c>
      <c r="C18" s="28" t="s">
        <v>202</v>
      </c>
      <c r="D18" s="28"/>
      <c r="E18" s="12" t="s">
        <v>53</v>
      </c>
      <c r="F18" s="13"/>
      <c r="G18" s="14"/>
      <c r="H18" s="14"/>
      <c r="I18" s="13"/>
      <c r="J18" s="15"/>
      <c r="BB18" s="16"/>
    </row>
    <row r="19" spans="2:54" ht="36" customHeight="1">
      <c r="B19" s="11">
        <v>11</v>
      </c>
      <c r="C19" s="28" t="s">
        <v>203</v>
      </c>
      <c r="D19" s="28"/>
      <c r="E19" s="12" t="s">
        <v>53</v>
      </c>
      <c r="F19" s="13"/>
      <c r="G19" s="14"/>
      <c r="H19" s="14"/>
      <c r="I19" s="13"/>
      <c r="J19" s="15"/>
      <c r="BB19" s="16"/>
    </row>
    <row r="20" spans="2:54" ht="27.75" customHeight="1" thickBot="1">
      <c r="B20" s="112" t="s">
        <v>116</v>
      </c>
      <c r="C20" s="113"/>
      <c r="D20" s="61"/>
      <c r="E20" s="17">
        <f>(COUNTIF(E9:E19,"Fail"))</f>
        <v>0</v>
      </c>
      <c r="F20" s="18"/>
      <c r="G20" s="19"/>
      <c r="H20" s="20"/>
      <c r="I20" s="21"/>
      <c r="J20" s="27"/>
    </row>
    <row r="21" spans="2:54" ht="27.75" customHeight="1" thickBot="1">
      <c r="B21" s="114" t="s">
        <v>117</v>
      </c>
      <c r="C21" s="115"/>
      <c r="D21" s="62"/>
      <c r="E21" s="22">
        <f>(11-E20)/11</f>
        <v>1</v>
      </c>
      <c r="F21" s="23"/>
      <c r="G21" s="24"/>
      <c r="H21" s="25"/>
      <c r="I21" s="26"/>
      <c r="J21" s="27"/>
    </row>
    <row r="22" spans="2:54" ht="115.5" customHeight="1" thickBot="1">
      <c r="B22" s="109" t="s">
        <v>118</v>
      </c>
      <c r="C22" s="110"/>
      <c r="D22" s="110"/>
      <c r="E22" s="110"/>
      <c r="F22" s="110"/>
      <c r="G22" s="110"/>
      <c r="H22" s="110"/>
      <c r="I22" s="110"/>
      <c r="J22" s="111"/>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List'!$B$70:$B$72</xm:f>
          </x14:formula1>
          <xm:sqref>G9:G19</xm:sqref>
        </x14:dataValidation>
        <x14:dataValidation type="list" allowBlank="1" showInputMessage="1" showErrorMessage="1" xr:uid="{FADA2E17-AFCC-49D5-B4D8-B2670502F950}">
          <x14:formula1>
            <xm:f>'Drop Down List'!$B$65:$B$68</xm:f>
          </x14:formula1>
          <xm:sqref>E9:E19</xm:sqref>
        </x14:dataValidation>
        <x14:dataValidation type="list" allowBlank="1" showInputMessage="1" showErrorMessage="1" xr:uid="{A49E2717-A23C-4C0D-9809-794D9CD723F4}">
          <x14:formula1>
            <xm:f>'Drop Down List 2'!$A$106:$A$109</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DAE65-6599-4EB5-9ACE-19514AC590D9}">
  <dimension ref="B1:B72"/>
  <sheetViews>
    <sheetView topLeftCell="A55" zoomScale="90" zoomScaleNormal="90" workbookViewId="0">
      <selection activeCell="B66" sqref="B66"/>
    </sheetView>
  </sheetViews>
  <sheetFormatPr defaultRowHeight="15"/>
  <cols>
    <col min="1" max="1" width="3" customWidth="1"/>
    <col min="2" max="2" width="165.5703125" customWidth="1"/>
  </cols>
  <sheetData>
    <row r="1" spans="2:2" ht="15.75" thickBot="1">
      <c r="B1" s="76"/>
    </row>
    <row r="2" spans="2:2">
      <c r="B2" s="77"/>
    </row>
    <row r="3" spans="2:2">
      <c r="B3" s="77"/>
    </row>
    <row r="4" spans="2:2">
      <c r="B4" s="78"/>
    </row>
    <row r="5" spans="2:2">
      <c r="B5" s="78"/>
    </row>
    <row r="6" spans="2:2">
      <c r="B6" s="78"/>
    </row>
    <row r="7" spans="2:2" ht="15.75" thickBot="1">
      <c r="B7" s="79"/>
    </row>
    <row r="8" spans="2:2" ht="15.75" thickBot="1"/>
    <row r="9" spans="2:2" s="80" customFormat="1" ht="15.75" thickBot="1">
      <c r="B9" s="76"/>
    </row>
    <row r="10" spans="2:2" s="80" customFormat="1">
      <c r="B10" s="77"/>
    </row>
    <row r="11" spans="2:2">
      <c r="B11" s="81"/>
    </row>
    <row r="12" spans="2:2">
      <c r="B12" s="81"/>
    </row>
    <row r="13" spans="2:2">
      <c r="B13" s="81"/>
    </row>
    <row r="14" spans="2:2">
      <c r="B14" s="81"/>
    </row>
    <row r="15" spans="2:2" ht="230.45" customHeight="1" thickBot="1">
      <c r="B15" s="82"/>
    </row>
    <row r="16" spans="2:2" ht="15.75" thickBot="1"/>
    <row r="17" spans="2:2" ht="15.75" thickBot="1">
      <c r="B17" s="76"/>
    </row>
    <row r="18" spans="2:2">
      <c r="B18" s="83"/>
    </row>
    <row r="19" spans="2:2">
      <c r="B19" s="84"/>
    </row>
    <row r="20" spans="2:2">
      <c r="B20" s="84"/>
    </row>
    <row r="21" spans="2:2">
      <c r="B21" s="84"/>
    </row>
    <row r="22" spans="2:2" ht="247.15" customHeight="1" thickBot="1">
      <c r="B22" s="85"/>
    </row>
    <row r="23" spans="2:2" ht="15.75" thickBot="1"/>
    <row r="24" spans="2:2" ht="15.75" thickBot="1">
      <c r="B24" s="76"/>
    </row>
    <row r="25" spans="2:2">
      <c r="B25" s="83"/>
    </row>
    <row r="26" spans="2:2">
      <c r="B26" s="84"/>
    </row>
    <row r="27" spans="2:2">
      <c r="B27" s="84"/>
    </row>
    <row r="28" spans="2:2">
      <c r="B28" s="84"/>
    </row>
    <row r="29" spans="2:2" ht="240.6" customHeight="1" thickBot="1">
      <c r="B29" s="85"/>
    </row>
    <row r="30" spans="2:2" ht="15.75" thickBot="1"/>
    <row r="31" spans="2:2" ht="15.75" thickBot="1">
      <c r="B31" s="76"/>
    </row>
    <row r="32" spans="2:2" s="80" customFormat="1" ht="29.25" customHeight="1">
      <c r="B32" s="83"/>
    </row>
    <row r="33" spans="2:2" ht="30" customHeight="1">
      <c r="B33" s="84"/>
    </row>
    <row r="34" spans="2:2">
      <c r="B34" s="84"/>
    </row>
    <row r="35" spans="2:2">
      <c r="B35" s="84"/>
    </row>
    <row r="36" spans="2:2" ht="248.45" customHeight="1" thickBot="1">
      <c r="B36" s="85"/>
    </row>
    <row r="37" spans="2:2" ht="15.75" thickBot="1"/>
    <row r="38" spans="2:2" ht="15.75" thickBot="1">
      <c r="B38" s="76"/>
    </row>
    <row r="39" spans="2:2" ht="181.15" customHeight="1" thickBot="1">
      <c r="B39" s="86"/>
    </row>
    <row r="40" spans="2:2" ht="15.75" thickBot="1"/>
    <row r="41" spans="2:2" ht="15.75" thickBot="1">
      <c r="B41" s="76"/>
    </row>
    <row r="42" spans="2:2" ht="15.75" thickBot="1">
      <c r="B42" s="87"/>
    </row>
    <row r="65" spans="2:2">
      <c r="B65" t="s">
        <v>53</v>
      </c>
    </row>
    <row r="66" spans="2:2">
      <c r="B66" t="s">
        <v>61</v>
      </c>
    </row>
    <row r="67" spans="2:2">
      <c r="B67" t="s">
        <v>204</v>
      </c>
    </row>
    <row r="68" spans="2:2">
      <c r="B68" t="s">
        <v>182</v>
      </c>
    </row>
    <row r="70" spans="2:2">
      <c r="B70" t="s">
        <v>63</v>
      </c>
    </row>
    <row r="71" spans="2:2">
      <c r="B71" t="s">
        <v>71</v>
      </c>
    </row>
    <row r="72" spans="2:2">
      <c r="B72" t="s">
        <v>90</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1:A109"/>
  <sheetViews>
    <sheetView topLeftCell="A86" workbookViewId="0">
      <selection activeCell="A109" sqref="A109"/>
    </sheetView>
  </sheetViews>
  <sheetFormatPr defaultRowHeight="15"/>
  <cols>
    <col min="1" max="1" width="179.7109375" style="60" customWidth="1"/>
  </cols>
  <sheetData>
    <row r="1" spans="1:1">
      <c r="A1" s="47"/>
    </row>
    <row r="2" spans="1:1">
      <c r="A2" s="48"/>
    </row>
    <row r="3" spans="1:1">
      <c r="A3" s="49"/>
    </row>
    <row r="4" spans="1:1">
      <c r="A4" s="49"/>
    </row>
    <row r="5" spans="1:1">
      <c r="A5" s="49"/>
    </row>
    <row r="6" spans="1:1">
      <c r="A6" s="49"/>
    </row>
    <row r="7" spans="1:1">
      <c r="A7" s="49"/>
    </row>
    <row r="8" spans="1:1">
      <c r="A8" s="50"/>
    </row>
    <row r="9" spans="1:1">
      <c r="A9" s="49"/>
    </row>
    <row r="10" spans="1:1">
      <c r="A10" s="49"/>
    </row>
    <row r="11" spans="1:1">
      <c r="A11" s="49"/>
    </row>
    <row r="12" spans="1:1">
      <c r="A12" s="49"/>
    </row>
    <row r="13" spans="1:1">
      <c r="A13" s="49"/>
    </row>
    <row r="14" spans="1:1">
      <c r="A14" s="49"/>
    </row>
    <row r="15" spans="1:1">
      <c r="A15" s="49"/>
    </row>
    <row r="16" spans="1:1">
      <c r="A16" s="49"/>
    </row>
    <row r="17" spans="1:1">
      <c r="A17" s="49"/>
    </row>
    <row r="18" spans="1:1">
      <c r="A18" s="49"/>
    </row>
    <row r="19" spans="1:1">
      <c r="A19" s="50"/>
    </row>
    <row r="20" spans="1:1">
      <c r="A20" s="47"/>
    </row>
    <row r="21" spans="1:1">
      <c r="A21" s="51"/>
    </row>
    <row r="22" spans="1:1">
      <c r="A22" s="51"/>
    </row>
    <row r="23" spans="1:1">
      <c r="A23" s="51"/>
    </row>
    <row r="24" spans="1:1">
      <c r="A24" s="51"/>
    </row>
    <row r="25" spans="1:1">
      <c r="A25" s="51"/>
    </row>
    <row r="26" spans="1:1">
      <c r="A26" s="51"/>
    </row>
    <row r="27" spans="1:1">
      <c r="A27" s="51"/>
    </row>
    <row r="28" spans="1:1">
      <c r="A28" s="51"/>
    </row>
    <row r="29" spans="1:1">
      <c r="A29" s="51"/>
    </row>
    <row r="30" spans="1:1">
      <c r="A30" s="51"/>
    </row>
    <row r="31" spans="1:1">
      <c r="A31" s="48"/>
    </row>
    <row r="32" spans="1:1">
      <c r="A32" s="48"/>
    </row>
    <row r="33" spans="1:1">
      <c r="A33" s="55"/>
    </row>
    <row r="34" spans="1:1">
      <c r="A34" s="55"/>
    </row>
    <row r="35" spans="1:1">
      <c r="A35" s="55"/>
    </row>
    <row r="36" spans="1:1">
      <c r="A36" s="55"/>
    </row>
    <row r="37" spans="1:1">
      <c r="A37" s="55"/>
    </row>
    <row r="38" spans="1:1">
      <c r="A38" s="51"/>
    </row>
    <row r="39" spans="1:1">
      <c r="A39" s="54"/>
    </row>
    <row r="40" spans="1:1">
      <c r="A40" s="54"/>
    </row>
    <row r="41" spans="1:1">
      <c r="A41" s="54"/>
    </row>
    <row r="42" spans="1:1">
      <c r="A42" s="47"/>
    </row>
    <row r="43" spans="1:1">
      <c r="A43" s="47"/>
    </row>
    <row r="44" spans="1:1">
      <c r="A44" s="51"/>
    </row>
    <row r="45" spans="1:1">
      <c r="A45" s="51"/>
    </row>
    <row r="46" spans="1:1">
      <c r="A46" s="48"/>
    </row>
    <row r="47" spans="1:1">
      <c r="A47" s="48"/>
    </row>
    <row r="48" spans="1:1">
      <c r="A48" s="48"/>
    </row>
    <row r="49" spans="1:1">
      <c r="A49" s="51"/>
    </row>
    <row r="50" spans="1:1">
      <c r="A50" s="50"/>
    </row>
    <row r="51" spans="1:1">
      <c r="A51" s="48"/>
    </row>
    <row r="52" spans="1:1">
      <c r="A52" s="51"/>
    </row>
    <row r="53" spans="1:1">
      <c r="A53" s="48"/>
    </row>
    <row r="54" spans="1:1">
      <c r="A54" s="51"/>
    </row>
    <row r="55" spans="1:1">
      <c r="A55" s="51"/>
    </row>
    <row r="56" spans="1:1">
      <c r="A56" s="51"/>
    </row>
    <row r="57" spans="1:1">
      <c r="A57" s="51"/>
    </row>
    <row r="58" spans="1:1">
      <c r="A58" s="51"/>
    </row>
    <row r="59" spans="1:1">
      <c r="A59" s="51"/>
    </row>
    <row r="60" spans="1:1">
      <c r="A60" s="51"/>
    </row>
    <row r="61" spans="1:1">
      <c r="A61" s="48"/>
    </row>
    <row r="62" spans="1:1">
      <c r="A62" s="48"/>
    </row>
    <row r="63" spans="1:1">
      <c r="A63" s="48"/>
    </row>
    <row r="64" spans="1:1">
      <c r="A64" s="52"/>
    </row>
    <row r="65" spans="1:1">
      <c r="A65" s="54"/>
    </row>
    <row r="66" spans="1:1">
      <c r="A66" s="48"/>
    </row>
    <row r="67" spans="1:1">
      <c r="A67" s="48"/>
    </row>
    <row r="68" spans="1:1">
      <c r="A68" s="48"/>
    </row>
    <row r="69" spans="1:1">
      <c r="A69" s="56"/>
    </row>
    <row r="70" spans="1:1">
      <c r="A70" s="57"/>
    </row>
    <row r="71" spans="1:1">
      <c r="A71" s="58"/>
    </row>
    <row r="72" spans="1:1">
      <c r="A72" s="51"/>
    </row>
    <row r="73" spans="1:1">
      <c r="A73" s="51"/>
    </row>
    <row r="74" spans="1:1">
      <c r="A74" s="48"/>
    </row>
    <row r="75" spans="1:1">
      <c r="A75" s="48"/>
    </row>
    <row r="76" spans="1:1">
      <c r="A76" s="47"/>
    </row>
    <row r="77" spans="1:1">
      <c r="A77" s="51"/>
    </row>
    <row r="78" spans="1:1">
      <c r="A78" s="52"/>
    </row>
    <row r="79" spans="1:1">
      <c r="A79" s="53"/>
    </row>
    <row r="80" spans="1:1">
      <c r="A80" s="53"/>
    </row>
    <row r="81" spans="1:1">
      <c r="A81" s="54"/>
    </row>
    <row r="82" spans="1:1">
      <c r="A82" s="47"/>
    </row>
    <row r="83" spans="1:1">
      <c r="A83" s="59"/>
    </row>
    <row r="84" spans="1:1">
      <c r="A84" s="59"/>
    </row>
    <row r="85" spans="1:1">
      <c r="A85" s="59"/>
    </row>
    <row r="86" spans="1:1">
      <c r="A86" s="59"/>
    </row>
    <row r="87" spans="1:1">
      <c r="A87" s="59"/>
    </row>
    <row r="88" spans="1:1">
      <c r="A88" s="59"/>
    </row>
    <row r="89" spans="1:1">
      <c r="A89" s="59"/>
    </row>
    <row r="90" spans="1:1">
      <c r="A90" s="59"/>
    </row>
    <row r="91" spans="1:1">
      <c r="A91" s="59"/>
    </row>
    <row r="92" spans="1:1">
      <c r="A92" s="59"/>
    </row>
    <row r="93" spans="1:1">
      <c r="A93" s="59"/>
    </row>
    <row r="94" spans="1:1">
      <c r="A94" s="47"/>
    </row>
    <row r="95" spans="1:1">
      <c r="A95" s="59"/>
    </row>
    <row r="96" spans="1:1">
      <c r="A96" s="59"/>
    </row>
    <row r="97" spans="1:1">
      <c r="A97" s="48"/>
    </row>
    <row r="98" spans="1:1">
      <c r="A98" s="59"/>
    </row>
    <row r="99" spans="1:1">
      <c r="A99" s="59"/>
    </row>
    <row r="101" spans="1:1">
      <c r="A101" s="47"/>
    </row>
    <row r="102" spans="1:1">
      <c r="A102" s="51"/>
    </row>
    <row r="103" spans="1:1">
      <c r="A103" s="52"/>
    </row>
    <row r="104" spans="1:1">
      <c r="A104" s="54"/>
    </row>
    <row r="106" spans="1:1">
      <c r="A106" s="60" t="s">
        <v>53</v>
      </c>
    </row>
    <row r="107" spans="1:1">
      <c r="A107" s="75" t="s">
        <v>61</v>
      </c>
    </row>
    <row r="108" spans="1:1">
      <c r="A108" s="60" t="s">
        <v>105</v>
      </c>
    </row>
    <row r="109" spans="1:1">
      <c r="A109" s="60" t="s">
        <v>205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1BCD1EBF-AC89-416A-B04D-4247D21875E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2022-04-29T18:26:08Z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