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Brady/"/>
    </mc:Choice>
  </mc:AlternateContent>
  <xr:revisionPtr revIDLastSave="55" documentId="13_ncr:1_{D29832DE-5415-4893-99FB-9ABBF3A5B1D0}" xr6:coauthVersionLast="47" xr6:coauthVersionMax="47" xr10:uidLastSave="{381F34D8-62A5-47E7-9A5B-A030AB028D5A}"/>
  <bookViews>
    <workbookView xWindow="-120" yWindow="-120" windowWidth="29040" windowHeight="17640" activeTab="1" xr2:uid="{6B47394D-03B9-41D2-AA56-ACB9E1E49D8E}"/>
  </bookViews>
  <sheets>
    <sheet name="Instructions" sheetId="13" r:id="rId1"/>
    <sheet name="Sign off-QC Stamp" sheetId="12" r:id="rId2"/>
    <sheet name="Terrain Processing" sheetId="1" r:id="rId3"/>
  </sheets>
  <externalReferences>
    <externalReference r:id="rId4"/>
    <externalReference r:id="rId5"/>
    <externalReference r:id="rId6"/>
  </externalReferences>
  <definedNames>
    <definedName name="Category" localSheetId="0">#REF!</definedName>
    <definedName name="Category" localSheetId="1">#REF!</definedName>
    <definedName name="Category">#REF!</definedName>
    <definedName name="category1" localSheetId="0">#REF!</definedName>
    <definedName name="category1" localSheetId="1">#REF!</definedName>
    <definedName name="category1">#REF!</definedName>
    <definedName name="Compliance">'[1]Other Stuff'!$A$2:$A$4</definedName>
    <definedName name="Disposition" localSheetId="0">#REF!</definedName>
    <definedName name="Disposition" localSheetId="1">#REF!</definedName>
    <definedName name="Disposition">#REF!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7" i="1" l="1"/>
  <c r="E28" i="1" s="1"/>
</calcChain>
</file>

<file path=xl/sharedStrings.xml><?xml version="1.0" encoding="utf-8"?>
<sst xmlns="http://schemas.openxmlformats.org/spreadsheetml/2006/main" count="119" uniqueCount="85">
  <si>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</si>
  <si>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</si>
  <si>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</si>
  <si>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</si>
  <si>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</si>
  <si>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</si>
  <si>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</si>
  <si>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</si>
  <si>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</si>
  <si>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</si>
  <si>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</si>
  <si>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</si>
  <si>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</si>
  <si>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Brady HUC-8 Watershed</t>
  </si>
  <si>
    <t xml:space="preserve">Deliverable </t>
  </si>
  <si>
    <t>Seamless HUC-8 DEM and Hydro-Conditioning Results</t>
  </si>
  <si>
    <t>MIP Case #:</t>
  </si>
  <si>
    <t>PM:</t>
  </si>
  <si>
    <t>Seth Ahrens/Shrinivas Kaulgud</t>
  </si>
  <si>
    <t>QC REVIEW ACTIVITY</t>
  </si>
  <si>
    <t>Ready for QC</t>
  </si>
  <si>
    <t>*Originator / Date :</t>
  </si>
  <si>
    <t>Hydraulics Terrain: Iwan Thomas 1/17/22
Hydro-Conditioning: Jordan Taylor 1/26/22</t>
  </si>
  <si>
    <t xml:space="preserve">QC Review  </t>
  </si>
  <si>
    <t>Hydraulics Terrain: Selena Forman 1/20/22
Hydro-Conditioning: Iwan Thomas 2/15/22</t>
  </si>
  <si>
    <t>Changes Made</t>
  </si>
  <si>
    <t>*Originator/ Date :</t>
  </si>
  <si>
    <t>Hydraulics Terrain: No changes required
Hydro-Conditioning: Jordan Taylor 2/15/22</t>
  </si>
  <si>
    <t>QC Verification</t>
  </si>
  <si>
    <t>*QC Reviewer:</t>
  </si>
  <si>
    <t>Hydraulics Terrain:Selena Forman
Hydro-Conditioning: Iwan Thomas</t>
  </si>
  <si>
    <t>Date:</t>
  </si>
  <si>
    <t>PQM Approval</t>
  </si>
  <si>
    <t>*QA:</t>
  </si>
  <si>
    <t>Vikram Shrivastava</t>
  </si>
  <si>
    <t>Terrain Processing</t>
  </si>
  <si>
    <t>Job Name / Stream Name</t>
  </si>
  <si>
    <t>Reviewer</t>
  </si>
  <si>
    <t>Date</t>
  </si>
  <si>
    <t>Brady HUC-8</t>
  </si>
  <si>
    <t>Selena Forman for Hydraulics Terrain Processing
Iwan Thomas for Hydroconditioning</t>
  </si>
  <si>
    <t>Comments for QC Reviewer from PM and/or TM</t>
  </si>
  <si>
    <t>Originators: Hydraulics Terrain: Iwan Thomas, Hydro-Conditioning: Jordan Taylor</t>
  </si>
  <si>
    <t>ID</t>
  </si>
  <si>
    <t>Item to be checked</t>
  </si>
  <si>
    <t>Originator Notes</t>
  </si>
  <si>
    <t>Pass / Fail</t>
  </si>
  <si>
    <t>Reviewer Comments</t>
  </si>
  <si>
    <t>Originator Response</t>
  </si>
  <si>
    <t>Originator Comments</t>
  </si>
  <si>
    <t>Reviewer Initials</t>
  </si>
  <si>
    <t>Backcheck Response</t>
  </si>
  <si>
    <t>Hydraulics Terrain Processing</t>
  </si>
  <si>
    <t>Is the correct unit system being used (i.e. SI vs. U.S. Customary)? Options -&gt; "Unit System (US Customary/SI)…"</t>
  </si>
  <si>
    <t>Pass</t>
  </si>
  <si>
    <t>SF</t>
  </si>
  <si>
    <t>Are the source data documented?</t>
  </si>
  <si>
    <t>Are the process tiles projection, units, and datum documented?</t>
  </si>
  <si>
    <t>Are the processed tiles in an appropriate projection?</t>
  </si>
  <si>
    <t>Are the processed tiles in the correction vertical units?  Confirm at locations where each data source is used.</t>
  </si>
  <si>
    <t>Are the elevations consistent with known elevation sources such as the World Topographic Base Map?</t>
  </si>
  <si>
    <t xml:space="preserve">Are the vertical and horizontal distances in the same unit (ft/m)? </t>
  </si>
  <si>
    <t>Do the seamless DEMs use a cell size of 5 feet?</t>
  </si>
  <si>
    <t>Are there significant seams at locations transitions from one data source to another?  If so, are they justified?</t>
  </si>
  <si>
    <t>No significant seams</t>
  </si>
  <si>
    <t>Are there any discontinuities or gaps observed in the contours?  If so, are they justified.</t>
  </si>
  <si>
    <t>Are there any other comments regarding the terrain?</t>
  </si>
  <si>
    <t>Hydroconditioning for Watershed and Streamlines</t>
  </si>
  <si>
    <t>Were burn lines applied appropriately to simulate the natural flow path through ponds and reservoirs?</t>
  </si>
  <si>
    <t>Fail</t>
  </si>
  <si>
    <t>Please see QC polygon for locations where burn lines need to be added at ponds.</t>
  </si>
  <si>
    <t>Agree</t>
  </si>
  <si>
    <t>Made suggested edits</t>
  </si>
  <si>
    <t>IMT</t>
  </si>
  <si>
    <t>Comment closed</t>
  </si>
  <si>
    <t>Were the burn lines applied appropriately where the top of road is part of the topography?</t>
  </si>
  <si>
    <t>Please see QC polygon where a burn line should be added at a road.</t>
  </si>
  <si>
    <t>Is the stream network reasonable compared to the NHD flowlines? Are significant deviations documented and justified?</t>
  </si>
  <si>
    <t>Are the basin boundaries reasonable compared to the published HUC-8, HUC-10 and/or HUC-12 watershed boundaries?  Are significant deviations documented and justified?</t>
  </si>
  <si>
    <t>Do the  computed drainage areas reasonably match published values from gages, FIS reports or other studies?</t>
  </si>
  <si>
    <t>Compares well to reported gage drainage areas</t>
  </si>
  <si>
    <t>Are there any other comments regarding the basins or hydrologic network?</t>
  </si>
  <si>
    <t>Total QC citations for this review</t>
  </si>
  <si>
    <t>Percent Passing</t>
  </si>
  <si>
    <t>Other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</si>
</sst>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4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98">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7"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8" xfId="1" applyFont="1" applyFill="1" applyBorder="1" applyAlignment="1">
      <alignment horizontal="left" vertical="center" wrapText="1"/>
    </xf>
    <xf numFmtId="9" fontId="14" fillId="6" borderId="30"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1"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1" fillId="0" borderId="39" xfId="2" applyFont="1" applyBorder="1" applyAlignment="1">
      <alignment vertical="center"/>
    </xf>
    <xf numFmtId="0" fontId="14" fillId="0" borderId="35"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6" xfId="2" applyBorder="1" applyAlignment="1" applyProtection="1">
      <alignment horizontal="left" vertical="center"/>
      <protection locked="0"/>
    </xf>
    <xf numFmtId="14" fontId="16" fillId="0" borderId="40"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6" xfId="2" applyFont="1" applyBorder="1" applyAlignment="1" applyProtection="1">
      <alignment horizontal="left" vertical="center" wrapText="1"/>
      <protection locked="0"/>
    </xf>
    <xf numFmtId="0" fontId="13" fillId="6" borderId="45" xfId="0" applyFont="1" applyFill="1" applyBorder="1" applyAlignment="1">
      <alignment horizontal="right" vertical="center" wrapText="1"/>
    </xf>
    <xf numFmtId="0" fontId="13" fillId="6" borderId="46" xfId="0" applyFont="1" applyFill="1" applyBorder="1" applyAlignment="1">
      <alignment horizontal="right" vertical="center" wrapText="1"/>
    </xf>
    <xf numFmtId="0" fontId="7" fillId="4" borderId="16" xfId="0" applyFont="1" applyFill="1" applyBorder="1" applyAlignment="1">
      <alignment horizontal="center" vertical="center" wrapText="1"/>
    </xf>
    <xf numFmtId="0" fontId="1" fillId="0" borderId="34" xfId="2" applyFont="1" applyBorder="1" applyAlignment="1">
      <alignment horizontal="left" vertical="center"/>
    </xf>
    <xf numFmtId="0" fontId="1" fillId="0" borderId="21" xfId="2" applyFont="1" applyBorder="1" applyAlignment="1">
      <alignment horizontal="left" vertical="center"/>
    </xf>
    <xf numFmtId="0" fontId="19" fillId="8" borderId="34" xfId="2" applyFont="1" applyFill="1" applyBorder="1" applyAlignment="1">
      <alignment horizont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2" fillId="0" borderId="44" xfId="2" applyFont="1" applyBorder="1" applyAlignment="1" applyProtection="1">
      <alignment horizontal="left" vertical="center"/>
      <protection locked="0"/>
    </xf>
    <xf numFmtId="0" fontId="12" fillId="0" borderId="43" xfId="2" applyFont="1" applyBorder="1" applyAlignment="1" applyProtection="1">
      <alignment horizontal="left" vertical="center"/>
      <protection locked="0"/>
    </xf>
    <xf numFmtId="0" fontId="0" fillId="0" borderId="42" xfId="2" applyFont="1" applyBorder="1" applyAlignment="1" applyProtection="1">
      <alignment horizontal="left" vertical="center"/>
      <protection locked="0"/>
    </xf>
    <xf numFmtId="0" fontId="16" fillId="0" borderId="41"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8" fillId="0" borderId="37"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13" fillId="6" borderId="25" xfId="0" applyFont="1" applyFill="1" applyBorder="1" applyAlignment="1">
      <alignment horizontal="right" vertical="center" wrapText="1"/>
    </xf>
    <xf numFmtId="0" fontId="13" fillId="6" borderId="26" xfId="0" applyFont="1" applyFill="1" applyBorder="1" applyAlignment="1">
      <alignment horizontal="right" vertical="center" wrapText="1"/>
    </xf>
    <xf numFmtId="0" fontId="13" fillId="6" borderId="24" xfId="0" applyFont="1" applyFill="1" applyBorder="1" applyAlignment="1">
      <alignment horizontal="right" vertical="center" wrapText="1"/>
    </xf>
    <xf numFmtId="0" fontId="13" fillId="6" borderId="29" xfId="0" applyFont="1" applyFill="1" applyBorder="1" applyAlignment="1">
      <alignment horizontal="righ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11" fillId="5" borderId="34"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5">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ustomXml" Target="../customXml/item1.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3" sqref="C13"/>
    </sheetView>
  </sheetViews>
  <sheetFormatPr defaultRowHeight="12.75"/>
  <cols>
    <col min="1" max="1" width="4.5703125" style="39" customWidth="1"/>
    <col min="2" max="2" width="93.5703125" style="42" customWidth="1"/>
    <col min="3" max="16384" width="9.140625" style="41"/>
  </cols>
  <sheetData>
    <row r="2" spans="1:4">
      <c r="B2" s="40" t="s">
        <v>0</v>
      </c>
    </row>
    <row r="3" spans="1:4">
      <c r="D3" s="43" t="s">
        <v>1</v>
      </c>
    </row>
    <row r="4" spans="1:4" ht="40.5" customHeight="1">
      <c r="A4" s="39">
        <v>1</v>
      </c>
      <c r="B4" s="44" t="s">
        <v>2</v>
      </c>
    </row>
    <row r="6" spans="1:4" ht="25.5">
      <c r="A6" s="39">
        <v>2</v>
      </c>
      <c r="B6" s="44" t="s">
        <v>3</v>
      </c>
    </row>
    <row r="8" spans="1:4" ht="38.25">
      <c r="A8" s="39">
        <v>3</v>
      </c>
      <c r="B8" s="44" t="s">
        <v>4</v>
      </c>
    </row>
    <row r="10" spans="1:4" ht="42.75" customHeight="1">
      <c r="A10" s="39">
        <v>4</v>
      </c>
      <c r="B10" s="44" t="s">
        <v>5</v>
      </c>
    </row>
    <row r="11" spans="1:4">
      <c r="B11" s="44"/>
    </row>
    <row r="12" spans="1:4" ht="76.5">
      <c r="A12" s="39">
        <v>5</v>
      </c>
      <c r="B12" s="44" t="s">
        <v>6</v>
      </c>
    </row>
    <row r="14" spans="1:4" ht="25.5">
      <c r="A14" s="39">
        <v>6</v>
      </c>
      <c r="B14" s="44" t="s">
        <v>7</v>
      </c>
    </row>
    <row r="16" spans="1:4" ht="64.5" customHeight="1">
      <c r="A16" s="39">
        <v>7</v>
      </c>
      <c r="B16" s="44" t="s">
        <v>8</v>
      </c>
    </row>
    <row r="17" spans="1:2" ht="45.75" customHeight="1"/>
    <row r="18" spans="1:2">
      <c r="A18" s="39">
        <v>8</v>
      </c>
      <c r="B18" s="44" t="s">
        <v>9</v>
      </c>
    </row>
    <row r="20" spans="1:2" ht="51">
      <c r="A20" s="39">
        <v>9</v>
      </c>
      <c r="B20" s="44"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8" workbookViewId="0">
      <selection activeCell="E21" sqref="E21"/>
    </sheetView>
  </sheetViews>
  <sheetFormatPr defaultColWidth="9.140625" defaultRowHeight="15"/>
  <cols>
    <col min="1" max="1" width="3.140625" style="28" customWidth="1"/>
    <col min="2" max="2" width="23" style="28" customWidth="1"/>
    <col min="3" max="3" width="19.5703125" style="28" customWidth="1"/>
    <col min="4" max="4" width="82.7109375" style="28" customWidth="1"/>
    <col min="5" max="16384" width="9.140625" style="28"/>
  </cols>
  <sheetData>
    <row r="1" spans="2:4" ht="57.75" customHeight="1" thickBot="1"/>
    <row r="2" spans="2:4" ht="18.75">
      <c r="B2" s="51" t="s">
        <v>11</v>
      </c>
      <c r="C2" s="52"/>
      <c r="D2" s="53"/>
    </row>
    <row r="3" spans="2:4" s="30" customFormat="1" ht="24.75" customHeight="1">
      <c r="B3" s="29" t="s">
        <v>12</v>
      </c>
      <c r="C3" s="54" t="s">
        <v>13</v>
      </c>
      <c r="D3" s="55"/>
    </row>
    <row r="4" spans="2:4" s="30" customFormat="1" ht="24.75" customHeight="1">
      <c r="B4" s="29" t="s">
        <v>14</v>
      </c>
      <c r="C4" s="31" t="s">
        <v>15</v>
      </c>
      <c r="D4" s="32"/>
    </row>
    <row r="5" spans="2:4" s="30" customFormat="1" ht="25.5" customHeight="1">
      <c r="B5" s="29" t="s">
        <v>16</v>
      </c>
      <c r="C5" s="54"/>
      <c r="D5" s="55"/>
    </row>
    <row r="6" spans="2:4" s="30" customFormat="1" ht="25.5" customHeight="1" thickBot="1">
      <c r="B6" s="33" t="s">
        <v>17</v>
      </c>
      <c r="C6" s="56" t="s">
        <v>18</v>
      </c>
      <c r="D6" s="57"/>
    </row>
    <row r="7" spans="2:4" ht="15.75" thickBot="1">
      <c r="B7" s="58" t="s">
        <v>19</v>
      </c>
      <c r="C7" s="59"/>
      <c r="D7" s="60"/>
    </row>
    <row r="8" spans="2:4" s="30" customFormat="1" ht="81" customHeight="1">
      <c r="B8" s="49" t="s">
        <v>20</v>
      </c>
      <c r="C8" s="34" t="s">
        <v>21</v>
      </c>
      <c r="D8" s="45" t="s">
        <v>22</v>
      </c>
    </row>
    <row r="9" spans="2:4" s="30" customFormat="1" ht="23.25" customHeight="1">
      <c r="B9" s="50"/>
      <c r="C9" s="35"/>
      <c r="D9" s="36"/>
    </row>
    <row r="10" spans="2:4" s="30" customFormat="1" ht="19.5" customHeight="1" thickBot="1">
      <c r="B10" s="61"/>
      <c r="C10" s="62"/>
      <c r="D10" s="63"/>
    </row>
    <row r="11" spans="2:4" s="30" customFormat="1" ht="57.75" customHeight="1">
      <c r="B11" s="49" t="s">
        <v>23</v>
      </c>
      <c r="C11" s="34"/>
      <c r="D11" s="45" t="s">
        <v>24</v>
      </c>
    </row>
    <row r="12" spans="2:4" s="30" customFormat="1" ht="23.25" customHeight="1">
      <c r="B12" s="50"/>
      <c r="C12" s="35"/>
      <c r="D12" s="36"/>
    </row>
    <row r="13" spans="2:4" s="30" customFormat="1" ht="18.75" customHeight="1" thickBot="1">
      <c r="B13" s="61"/>
      <c r="C13" s="62"/>
      <c r="D13" s="63"/>
    </row>
    <row r="14" spans="2:4" s="30" customFormat="1" ht="67.5" customHeight="1">
      <c r="B14" s="49" t="s">
        <v>25</v>
      </c>
      <c r="C14" s="34" t="s">
        <v>26</v>
      </c>
      <c r="D14" s="45" t="s">
        <v>27</v>
      </c>
    </row>
    <row r="15" spans="2:4" s="30" customFormat="1" ht="23.25" customHeight="1">
      <c r="B15" s="50"/>
      <c r="C15" s="35"/>
      <c r="D15" s="36"/>
    </row>
    <row r="16" spans="2:4" s="30" customFormat="1" ht="64.5" customHeight="1" thickBot="1">
      <c r="B16" s="61"/>
      <c r="C16" s="62"/>
      <c r="D16" s="63"/>
    </row>
    <row r="17" spans="2:4" s="30" customFormat="1" ht="45.75" customHeight="1">
      <c r="B17" s="49" t="s">
        <v>28</v>
      </c>
      <c r="C17" s="34" t="s">
        <v>29</v>
      </c>
      <c r="D17" s="45" t="s">
        <v>30</v>
      </c>
    </row>
    <row r="18" spans="2:4" s="30" customFormat="1" ht="23.25" customHeight="1">
      <c r="B18" s="50"/>
      <c r="C18" s="35" t="s">
        <v>31</v>
      </c>
      <c r="D18" s="36">
        <v>44607</v>
      </c>
    </row>
    <row r="19" spans="2:4" s="30" customFormat="1" ht="18.75" customHeight="1" thickBot="1">
      <c r="B19" s="61"/>
      <c r="C19" s="62"/>
      <c r="D19" s="63"/>
    </row>
    <row r="20" spans="2:4" s="30" customFormat="1" ht="23.25" customHeight="1">
      <c r="B20" s="64" t="s">
        <v>32</v>
      </c>
      <c r="C20" s="34" t="s">
        <v>33</v>
      </c>
      <c r="D20" s="37" t="s">
        <v>34</v>
      </c>
    </row>
    <row r="21" spans="2:4" s="30" customFormat="1" ht="23.25" customHeight="1">
      <c r="B21" s="65"/>
      <c r="C21" s="35" t="s">
        <v>31</v>
      </c>
      <c r="D21" s="38">
        <v>44680</v>
      </c>
    </row>
    <row r="22" spans="2:4" s="30" customFormat="1" ht="23.25" customHeight="1" thickBot="1">
      <c r="B22" s="61"/>
      <c r="C22" s="62"/>
      <c r="D22" s="63"/>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93749-26A4-4B26-8280-55ED279E76FA}">
  <dimension ref="B1:BB29"/>
  <sheetViews>
    <sheetView topLeftCell="C1" zoomScale="75" zoomScaleNormal="75" workbookViewId="0">
      <selection activeCell="G21" sqref="G21"/>
    </sheetView>
  </sheetViews>
  <sheetFormatPr defaultColWidth="9.140625" defaultRowHeight="11.25"/>
  <cols>
    <col min="1" max="1" width="1.28515625" style="1" customWidth="1"/>
    <col min="2" max="2" width="5" style="2" customWidth="1"/>
    <col min="3" max="3" width="76.5703125" style="1" customWidth="1"/>
    <col min="4" max="4" width="39.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73"/>
      <c r="C1" s="73"/>
      <c r="D1" s="2"/>
    </row>
    <row r="2" spans="2:54" s="4" customFormat="1" ht="21" customHeight="1" thickBot="1">
      <c r="B2" s="74" t="s">
        <v>35</v>
      </c>
      <c r="C2" s="75"/>
      <c r="D2" s="75"/>
      <c r="E2" s="75"/>
      <c r="F2" s="75"/>
      <c r="G2" s="75"/>
      <c r="H2" s="75"/>
      <c r="I2" s="75"/>
      <c r="J2" s="76"/>
    </row>
    <row r="3" spans="2:54" s="5" customFormat="1" ht="20.25" customHeight="1" thickBot="1">
      <c r="B3" s="77" t="s">
        <v>36</v>
      </c>
      <c r="C3" s="78"/>
      <c r="D3" s="78"/>
      <c r="E3" s="78"/>
      <c r="F3" s="79"/>
      <c r="G3" s="80" t="s">
        <v>37</v>
      </c>
      <c r="H3" s="79"/>
      <c r="I3" s="80" t="s">
        <v>38</v>
      </c>
      <c r="J3" s="81"/>
    </row>
    <row r="4" spans="2:54" ht="39.75" customHeight="1" thickBot="1">
      <c r="B4" s="66" t="s">
        <v>39</v>
      </c>
      <c r="C4" s="67"/>
      <c r="D4" s="67"/>
      <c r="E4" s="67"/>
      <c r="F4" s="68"/>
      <c r="G4" s="69" t="s">
        <v>40</v>
      </c>
      <c r="H4" s="70"/>
      <c r="I4" s="71">
        <v>44607</v>
      </c>
      <c r="J4" s="72"/>
    </row>
    <row r="5" spans="2:54" ht="20.25" customHeight="1" thickBot="1">
      <c r="B5" s="89" t="s">
        <v>41</v>
      </c>
      <c r="C5" s="90"/>
      <c r="D5" s="90"/>
      <c r="E5" s="90"/>
      <c r="F5" s="90"/>
      <c r="G5" s="90"/>
      <c r="H5" s="90"/>
      <c r="I5" s="90"/>
      <c r="J5" s="91"/>
    </row>
    <row r="6" spans="2:54" ht="42" customHeight="1" thickBot="1">
      <c r="B6" s="92" t="s">
        <v>42</v>
      </c>
      <c r="C6" s="93"/>
      <c r="D6" s="93"/>
      <c r="E6" s="93"/>
      <c r="F6" s="93"/>
      <c r="G6" s="93"/>
      <c r="H6" s="93"/>
      <c r="I6" s="93"/>
      <c r="J6" s="94"/>
    </row>
    <row r="7" spans="2:54" s="5" customFormat="1" ht="35.25" customHeight="1" thickBot="1">
      <c r="B7" s="6" t="s">
        <v>43</v>
      </c>
      <c r="C7" s="7" t="s">
        <v>44</v>
      </c>
      <c r="D7" s="48" t="s">
        <v>45</v>
      </c>
      <c r="E7" s="8" t="s">
        <v>46</v>
      </c>
      <c r="F7" s="8" t="s">
        <v>47</v>
      </c>
      <c r="G7" s="9" t="s">
        <v>48</v>
      </c>
      <c r="H7" s="9" t="s">
        <v>49</v>
      </c>
      <c r="I7" s="8" t="s">
        <v>50</v>
      </c>
      <c r="J7" s="10" t="s">
        <v>51</v>
      </c>
    </row>
    <row r="8" spans="2:54" ht="26.25" customHeight="1">
      <c r="B8" s="95" t="s">
        <v>52</v>
      </c>
      <c r="C8" s="96"/>
      <c r="D8" s="96"/>
      <c r="E8" s="96"/>
      <c r="F8" s="96"/>
      <c r="G8" s="96"/>
      <c r="H8" s="96"/>
      <c r="I8" s="96"/>
      <c r="J8" s="97"/>
    </row>
    <row r="9" spans="2:54" ht="31.5">
      <c r="B9" s="11">
        <v>1</v>
      </c>
      <c r="C9" s="27" t="s">
        <v>53</v>
      </c>
      <c r="D9" s="27"/>
      <c r="E9" s="12" t="s">
        <v>54</v>
      </c>
      <c r="F9" s="12"/>
      <c r="G9" s="13"/>
      <c r="H9" s="13"/>
      <c r="I9" s="12" t="s">
        <v>55</v>
      </c>
      <c r="J9" s="14"/>
    </row>
    <row r="10" spans="2:54" ht="15.75">
      <c r="B10" s="11">
        <v>2</v>
      </c>
      <c r="C10" s="27" t="s">
        <v>56</v>
      </c>
      <c r="D10" s="27"/>
      <c r="E10" s="12" t="s">
        <v>54</v>
      </c>
      <c r="F10" s="12"/>
      <c r="G10" s="13"/>
      <c r="H10" s="13"/>
      <c r="I10" s="12" t="s">
        <v>55</v>
      </c>
      <c r="J10" s="14"/>
      <c r="BB10" s="15"/>
    </row>
    <row r="11" spans="2:54" ht="15.75">
      <c r="B11" s="11">
        <v>3</v>
      </c>
      <c r="C11" s="27" t="s">
        <v>57</v>
      </c>
      <c r="D11" s="27"/>
      <c r="E11" s="12" t="s">
        <v>54</v>
      </c>
      <c r="F11" s="12"/>
      <c r="G11" s="13"/>
      <c r="H11" s="13"/>
      <c r="I11" s="12" t="s">
        <v>55</v>
      </c>
      <c r="J11" s="14"/>
      <c r="BB11" s="15"/>
    </row>
    <row r="12" spans="2:54" ht="15.75">
      <c r="B12" s="11">
        <v>4</v>
      </c>
      <c r="C12" s="27" t="s">
        <v>58</v>
      </c>
      <c r="D12" s="27"/>
      <c r="E12" s="12" t="s">
        <v>54</v>
      </c>
      <c r="F12" s="12"/>
      <c r="G12" s="13"/>
      <c r="H12" s="13"/>
      <c r="I12" s="12" t="s">
        <v>55</v>
      </c>
      <c r="J12" s="14"/>
    </row>
    <row r="13" spans="2:54" ht="31.5">
      <c r="B13" s="11">
        <v>5</v>
      </c>
      <c r="C13" s="27" t="s">
        <v>59</v>
      </c>
      <c r="D13" s="27"/>
      <c r="E13" s="12" t="s">
        <v>54</v>
      </c>
      <c r="F13" s="12"/>
      <c r="G13" s="13"/>
      <c r="H13" s="13"/>
      <c r="I13" s="12" t="s">
        <v>55</v>
      </c>
      <c r="J13" s="14"/>
      <c r="BB13" s="15"/>
    </row>
    <row r="14" spans="2:54" ht="31.5">
      <c r="B14" s="11">
        <v>6</v>
      </c>
      <c r="C14" s="27" t="s">
        <v>60</v>
      </c>
      <c r="D14" s="27"/>
      <c r="E14" s="12" t="s">
        <v>54</v>
      </c>
      <c r="F14" s="12"/>
      <c r="G14" s="13"/>
      <c r="H14" s="13"/>
      <c r="I14" s="12" t="s">
        <v>55</v>
      </c>
      <c r="J14" s="14"/>
    </row>
    <row r="15" spans="2:54" ht="15.75">
      <c r="B15" s="11">
        <v>7</v>
      </c>
      <c r="C15" s="27" t="s">
        <v>61</v>
      </c>
      <c r="D15" s="27"/>
      <c r="E15" s="12" t="s">
        <v>54</v>
      </c>
      <c r="F15" s="12"/>
      <c r="G15" s="13"/>
      <c r="H15" s="13"/>
      <c r="I15" s="12" t="s">
        <v>55</v>
      </c>
      <c r="J15" s="14"/>
    </row>
    <row r="16" spans="2:54" ht="15.75">
      <c r="B16" s="11">
        <v>8</v>
      </c>
      <c r="C16" s="27" t="s">
        <v>62</v>
      </c>
      <c r="D16" s="27"/>
      <c r="E16" s="12" t="s">
        <v>54</v>
      </c>
      <c r="F16" s="12"/>
      <c r="G16" s="13"/>
      <c r="H16" s="13"/>
      <c r="I16" s="12" t="s">
        <v>55</v>
      </c>
      <c r="J16" s="14"/>
    </row>
    <row r="17" spans="2:10" ht="64.5" customHeight="1">
      <c r="B17" s="11">
        <v>9</v>
      </c>
      <c r="C17" s="27" t="s">
        <v>63</v>
      </c>
      <c r="D17" s="27"/>
      <c r="E17" s="12" t="s">
        <v>54</v>
      </c>
      <c r="F17" s="12" t="s">
        <v>64</v>
      </c>
      <c r="G17" s="13"/>
      <c r="H17" s="13"/>
      <c r="I17" s="12" t="s">
        <v>55</v>
      </c>
      <c r="J17" s="14"/>
    </row>
    <row r="18" spans="2:10" ht="45.75" customHeight="1">
      <c r="B18" s="11">
        <v>10</v>
      </c>
      <c r="C18" s="27" t="s">
        <v>65</v>
      </c>
      <c r="D18" s="27"/>
      <c r="E18" s="12" t="s">
        <v>54</v>
      </c>
      <c r="F18" s="12"/>
      <c r="G18" s="13"/>
      <c r="H18" s="13"/>
      <c r="I18" s="12" t="s">
        <v>55</v>
      </c>
      <c r="J18" s="14"/>
    </row>
    <row r="19" spans="2:10" ht="15.75">
      <c r="B19" s="11">
        <v>11</v>
      </c>
      <c r="C19" s="27" t="s">
        <v>66</v>
      </c>
      <c r="D19" s="27"/>
      <c r="E19" s="12" t="s">
        <v>54</v>
      </c>
      <c r="F19" s="12"/>
      <c r="G19" s="13"/>
      <c r="H19" s="13"/>
      <c r="I19" s="12" t="s">
        <v>55</v>
      </c>
      <c r="J19" s="14"/>
    </row>
    <row r="20" spans="2:10" ht="26.25" customHeight="1">
      <c r="B20" s="95" t="s">
        <v>67</v>
      </c>
      <c r="C20" s="96"/>
      <c r="D20" s="96"/>
      <c r="E20" s="96"/>
      <c r="F20" s="96"/>
      <c r="G20" s="96"/>
      <c r="H20" s="96"/>
      <c r="I20" s="96"/>
      <c r="J20" s="97"/>
    </row>
    <row r="21" spans="2:10" ht="45">
      <c r="B21" s="11">
        <v>12</v>
      </c>
      <c r="C21" s="27" t="s">
        <v>68</v>
      </c>
      <c r="D21" s="27"/>
      <c r="E21" s="13" t="s">
        <v>69</v>
      </c>
      <c r="F21" s="12" t="s">
        <v>70</v>
      </c>
      <c r="G21" s="13" t="s">
        <v>71</v>
      </c>
      <c r="H21" s="13" t="s">
        <v>72</v>
      </c>
      <c r="I21" s="12" t="s">
        <v>73</v>
      </c>
      <c r="J21" s="14" t="s">
        <v>74</v>
      </c>
    </row>
    <row r="22" spans="2:10" ht="31.5">
      <c r="B22" s="11">
        <v>13</v>
      </c>
      <c r="C22" s="27" t="s">
        <v>75</v>
      </c>
      <c r="D22" s="27"/>
      <c r="E22" s="13" t="s">
        <v>69</v>
      </c>
      <c r="F22" s="12" t="s">
        <v>76</v>
      </c>
      <c r="G22" s="13" t="s">
        <v>71</v>
      </c>
      <c r="H22" s="13" t="s">
        <v>72</v>
      </c>
      <c r="I22" s="12" t="s">
        <v>73</v>
      </c>
      <c r="J22" s="14" t="s">
        <v>74</v>
      </c>
    </row>
    <row r="23" spans="2:10" ht="31.5">
      <c r="B23" s="11">
        <v>14</v>
      </c>
      <c r="C23" s="27" t="s">
        <v>77</v>
      </c>
      <c r="D23" s="27"/>
      <c r="E23" s="13" t="s">
        <v>54</v>
      </c>
      <c r="F23" s="12"/>
      <c r="G23" s="13"/>
      <c r="H23" s="13"/>
      <c r="I23" s="12" t="s">
        <v>73</v>
      </c>
      <c r="J23" s="14"/>
    </row>
    <row r="24" spans="2:10" ht="46.5" customHeight="1">
      <c r="B24" s="11">
        <v>15</v>
      </c>
      <c r="C24" s="27" t="s">
        <v>78</v>
      </c>
      <c r="D24" s="27"/>
      <c r="E24" s="13" t="s">
        <v>54</v>
      </c>
      <c r="F24" s="12"/>
      <c r="G24" s="13"/>
      <c r="H24" s="13"/>
      <c r="I24" s="12" t="s">
        <v>73</v>
      </c>
      <c r="J24" s="14"/>
    </row>
    <row r="25" spans="2:10" ht="52.5" customHeight="1">
      <c r="B25" s="11">
        <v>16</v>
      </c>
      <c r="C25" s="27" t="s">
        <v>79</v>
      </c>
      <c r="D25" s="27"/>
      <c r="E25" s="13" t="s">
        <v>54</v>
      </c>
      <c r="F25" s="12" t="s">
        <v>80</v>
      </c>
      <c r="G25" s="13"/>
      <c r="H25" s="13"/>
      <c r="I25" s="12" t="s">
        <v>73</v>
      </c>
      <c r="J25" s="14"/>
    </row>
    <row r="26" spans="2:10" ht="30" customHeight="1">
      <c r="B26" s="11">
        <v>17</v>
      </c>
      <c r="C26" s="27" t="s">
        <v>81</v>
      </c>
      <c r="D26" s="27"/>
      <c r="E26" s="13" t="s">
        <v>54</v>
      </c>
      <c r="F26" s="12"/>
      <c r="G26" s="13"/>
      <c r="H26" s="13"/>
      <c r="I26" s="12" t="s">
        <v>73</v>
      </c>
      <c r="J26" s="14"/>
    </row>
    <row r="27" spans="2:10" ht="27.75" customHeight="1" thickBot="1">
      <c r="B27" s="82" t="s">
        <v>82</v>
      </c>
      <c r="C27" s="83"/>
      <c r="D27" s="46"/>
      <c r="E27" s="16">
        <f>(COUNTIF(E9:E26,"Fail"))</f>
        <v>2</v>
      </c>
      <c r="F27" s="17"/>
      <c r="G27" s="18"/>
      <c r="H27" s="19"/>
      <c r="I27" s="20"/>
      <c r="J27" s="26"/>
    </row>
    <row r="28" spans="2:10" ht="27.75" customHeight="1" thickBot="1">
      <c r="B28" s="84" t="s">
        <v>83</v>
      </c>
      <c r="C28" s="85"/>
      <c r="D28" s="47"/>
      <c r="E28" s="21">
        <f>(17-E27)/17</f>
        <v>0.88235294117647056</v>
      </c>
      <c r="F28" s="22"/>
      <c r="G28" s="23"/>
      <c r="H28" s="24"/>
      <c r="I28" s="25"/>
      <c r="J28" s="26"/>
    </row>
    <row r="29" spans="2:10" ht="115.5" customHeight="1" thickBot="1">
      <c r="B29" s="86" t="s">
        <v>84</v>
      </c>
      <c r="C29" s="87"/>
      <c r="D29" s="87"/>
      <c r="E29" s="87"/>
      <c r="F29" s="87"/>
      <c r="G29" s="87"/>
      <c r="H29" s="87"/>
      <c r="I29" s="87"/>
      <c r="J29" s="88"/>
    </row>
  </sheetData>
  <mergeCells count="15">
    <mergeCell ref="B27:C27"/>
    <mergeCell ref="B28:C28"/>
    <mergeCell ref="B29:J29"/>
    <mergeCell ref="B5:J5"/>
    <mergeCell ref="B6:J6"/>
    <mergeCell ref="B8:J8"/>
    <mergeCell ref="B20:J20"/>
    <mergeCell ref="B4:F4"/>
    <mergeCell ref="G4:H4"/>
    <mergeCell ref="I4:J4"/>
    <mergeCell ref="B1:C1"/>
    <mergeCell ref="B2:J2"/>
    <mergeCell ref="B3:F3"/>
    <mergeCell ref="G3:H3"/>
    <mergeCell ref="I3:J3"/>
  </mergeCells>
  <conditionalFormatting sqref="H9 H21:H26">
    <cfRule type="expression" dxfId="4" priority="38">
      <formula>E9="Not applicable for this review"</formula>
    </cfRule>
  </conditionalFormatting>
  <conditionalFormatting sqref="H10:H19">
    <cfRule type="expression" dxfId="3" priority="5">
      <formula>E10="Not applicable for this review"</formula>
    </cfRule>
  </conditionalFormatting>
  <conditionalFormatting sqref="G9">
    <cfRule type="expression" dxfId="2" priority="3">
      <formula>D9="Not applicable for this review"</formula>
    </cfRule>
  </conditionalFormatting>
  <conditionalFormatting sqref="G10:G19">
    <cfRule type="expression" dxfId="1" priority="2">
      <formula>D10="Not applicable for this review"</formula>
    </cfRule>
  </conditionalFormatting>
  <conditionalFormatting sqref="G21:G26">
    <cfRule type="expression" dxfId="0" priority="1">
      <formula>D21="Not applicable for this review"</formula>
    </cfRule>
  </conditionalFormatting>
  <dataValidations count="1">
    <dataValidation type="list" allowBlank="1" showInputMessage="1" showErrorMessage="1" sqref="G28:H28" xr:uid="{7B6551AD-FE3B-44A9-82AA-BB691479ABE8}">
      <formula1>$G$518:$G$519</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5" ma:contentTypeDescription="Create a new document." ma:contentTypeScope="" ma:versionID="0b8a4de5d5b93a152dcf3dc1d94e29c4">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b5c295599d335066ee57aa91027b8c1d"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Props1.xml><?xml version="1.0" encoding="utf-8"?>
<ds:datastoreItem xmlns:ds="http://schemas.openxmlformats.org/officeDocument/2006/customXml" ds:itemID="{3D6DFA27-6051-4FE9-8770-13B12D8D1BD1}"/>
</file>

<file path=customXml/itemProps2.xml><?xml version="1.0" encoding="utf-8"?>
<ds:datastoreItem xmlns:ds="http://schemas.openxmlformats.org/officeDocument/2006/customXml" ds:itemID="{024660F9-7308-4D41-94FA-F991CF5AE1B8}"/>
</file>

<file path=customXml/itemProps3.xml><?xml version="1.0" encoding="utf-8"?>
<ds:datastoreItem xmlns:ds="http://schemas.openxmlformats.org/officeDocument/2006/customXml" ds:itemID="{2CEC5AB0-7C9C-45D4-BCFE-14259424336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Nishtala, Santosh</cp:lastModifiedBy>
  <cp:revision/>
  <dcterms:created xsi:type="dcterms:W3CDTF">2021-05-13T14:47:28Z</dcterms:created>
  <dcterms:modified xsi:type="dcterms:W3CDTF">2022-04-29T18:14:26Z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