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60" documentId="13_ncr:1_{310C597A-4B0D-4C62-B695-656150914F2A}" xr6:coauthVersionLast="47" xr6:coauthVersionMax="47" xr10:uidLastSave="{80A0CBB6-206E-4E53-8778-577F0D04B4F5}"/>
  <bookViews>
    <workbookView xWindow="-120" yWindow="-120" windowWidth="29040" windowHeight="15840" tabRatio="899" activeTab="6" xr2:uid="{00000000-000D-0000-FFFF-FFFF00000000}"/>
  </bookViews>
  <sheets>
    <sheet name="Instructions" sheetId="1" r:id="rId1"/>
    <sheet name="Discovery Letters" sheetId="2" state="hidden" r:id="rId2"/>
    <sheet name="Abbreviations &amp; Acronyms" sheetId="23" r:id="rId3"/>
    <sheet name="Sign off-QC Stamp" sheetId="30" r:id="rId4"/>
    <sheet name="Flood Risk Database" sheetId="21" r:id="rId5"/>
    <sheet name="Risk Assessment" sheetId="29" r:id="rId6"/>
    <sheet name="AoMI" sheetId="31" r:id="rId7"/>
    <sheet name="Other Stuff" sheetId="22" state="hidden"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4" hidden="1">'Flood Risk Database'!$F$4:$F$51</definedName>
    <definedName name="Category" localSheetId="2">#REF!</definedName>
    <definedName name="Category" localSheetId="6">'[1]Other Stuff'!#REF!</definedName>
    <definedName name="Category" localSheetId="4">'Other Stuff'!#REF!</definedName>
    <definedName name="Category" localSheetId="0">'[2]Other Stuff'!#REF!</definedName>
    <definedName name="Category" localSheetId="3">'[3]Other Stuff'!#REF!</definedName>
    <definedName name="Category">'Other Stuff'!#REF!</definedName>
    <definedName name="category1" localSheetId="6">#REF!</definedName>
    <definedName name="category1">#REF!</definedName>
    <definedName name="Compliance" localSheetId="6">'[4]Other Stuff'!$A$2:$A$4</definedName>
    <definedName name="Compliance">'[5]Other Stuff'!$A$2:$A$4</definedName>
    <definedName name="Disposition" localSheetId="2">'[6]Drop Downs'!#REF!</definedName>
    <definedName name="Disposition" localSheetId="6">'[1]Other Stuff'!$B$2:$B$3</definedName>
    <definedName name="Disposition" localSheetId="3">'[3]Other Stuff'!$B$2:$B$3</definedName>
    <definedName name="Disposition">'Other Stuff'!$B$2:$B$3</definedName>
    <definedName name="passfail" localSheetId="2">'[6]Drop Downs'!#REF!</definedName>
    <definedName name="passfail" localSheetId="6">'[1]Other Stuff'!$A$2:$A$4</definedName>
    <definedName name="passfail" localSheetId="0">'[2]Other Stuff'!$A$2:$A$4</definedName>
    <definedName name="passfail" localSheetId="3">'[3]Other Stuff'!$A$2:$A$4</definedName>
    <definedName name="passfail">'Other Stuff'!$A$2:$A$4</definedName>
    <definedName name="Percent">'[7]Status Drop Down'!$B$2:$B$3</definedName>
    <definedName name="_xlnm.Print_Area" localSheetId="4">'Flood Risk Database'!$C$1:$K$15</definedName>
    <definedName name="_xlnm.Print_Titles" localSheetId="4">'Flood Risk Database'!$1:$4</definedName>
    <definedName name="response" localSheetId="6">'[8]Drop Downs'!$B$2:$B$3</definedName>
    <definedName name="response">'[6]Drop Downs'!$B$2:$B$3</definedName>
    <definedName name="Review3" localSheetId="6">'[8]Drop Downs'!$C$2:$C$4</definedName>
    <definedName name="Review3">'[6]Drop Downs'!$C$2:$C$4</definedName>
    <definedName name="Review3_disp" localSheetId="6">'[8]Drop Downs'!$D$2:$D$3</definedName>
    <definedName name="Review3_disp">'[6]Drop Downs'!$D$2:$D$3</definedName>
    <definedName name="Status">'[7]Status Drop Down'!$A$2:$A$4</definedName>
    <definedName name="test" localSheetId="6">'[8]Drop Downs'!$A$2:$A$4</definedName>
    <definedName name="test">'[6]Drop Downs'!$A$2:$A$4</definedName>
    <definedName name="Type">'[7]Status Drop Down'!$C$2:$C$3</definedName>
    <definedName name="Z_4C7EF89C_0CBB_4DA6_A049_6418E61D44B1_.wvu.PrintArea" localSheetId="4" hidden="1">'Flood Risk Database'!$C$1:$K$15</definedName>
    <definedName name="Z_4C7EF89C_0CBB_4DA6_A049_6418E61D44B1_.wvu.PrintTitles" localSheetId="4" hidden="1">'Flood Risk Database'!$1:$4</definedName>
    <definedName name="Z_64D97B85_D86D_491B_BDD3_67BF96A5DF35_.wvu.PrintArea" localSheetId="4" hidden="1">'Flood Risk Database'!$C$1:$K$15</definedName>
    <definedName name="Z_64D97B85_D86D_491B_BDD3_67BF96A5DF35_.wvu.PrintTitles" localSheetId="4" hidden="1">'Flood Risk Database'!$1:$4</definedName>
    <definedName name="Z_B9CAAC60_1E3D_4703_9A92_81D1170D97E8_.wvu.PrintArea" localSheetId="4" hidden="1">'Flood Risk Database'!$C$1:$K$15</definedName>
    <definedName name="Z_B9CAAC60_1E3D_4703_9A92_81D1170D97E8_.wvu.PrintTitles" localSheetId="4" hidden="1">'Flood Risk Database'!$1:$4</definedName>
  </definedNames>
  <calcPr calcId="191028"/>
  <customWorkbookViews>
    <customWorkbookView name="Steve Kalaf - Personal View" guid="{B9CAAC60-1E3D-4703-9A92-81D1170D97E8}" mergeInterval="0" personalView="1" maximized="1" xWindow="1" yWindow="1" windowWidth="1280" windowHeight="833" tabRatio="939" activeSheetId="5" showComments="commIndAndComment"/>
    <customWorkbookView name="jmawby - Personal View" guid="{64D97B85-D86D-491B-BDD3-67BF96A5DF35}" mergeInterval="0" personalView="1" maximized="1" xWindow="1" yWindow="1" windowWidth="1440" windowHeight="671" tabRatio="939" activeSheetId="21"/>
    <customWorkbookView name="sburdette - Personal View" guid="{4C7EF89C-0CBB-4DA6-A049-6418E61D44B1}" mergeInterval="0" personalView="1" maximized="1" xWindow="1" yWindow="1" windowWidth="1440" windowHeight="709" tabRatio="939"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31" l="1"/>
  <c r="F21" i="31" s="1"/>
  <c r="E3" i="29" l="1"/>
  <c r="F76" i="29"/>
  <c r="F77" i="29" s="1"/>
  <c r="I3" i="29"/>
  <c r="C3" i="29"/>
  <c r="F62" i="21" l="1"/>
  <c r="F63" i="21" s="1"/>
  <c r="I3" i="21" l="1"/>
  <c r="E3" i="21"/>
  <c r="C3"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Shanna Michael</author>
  </authors>
  <commentList>
    <comment ref="D7" authorId="0" shapeId="0" xr:uid="{00000000-0006-0000-0500-000001000000}">
      <text>
        <r>
          <rPr>
            <b/>
            <sz val="9"/>
            <color indexed="81"/>
            <rFont val="Tahoma"/>
            <family val="2"/>
          </rPr>
          <t>Shanna Michael:</t>
        </r>
        <r>
          <rPr>
            <sz val="9"/>
            <color indexed="81"/>
            <rFont val="Tahoma"/>
            <family val="2"/>
          </rPr>
          <t xml:space="preserve">
was this for draft delivery? If so should we state "DRAFT", otherwise it conflicts with Submission Materials check #8 and should be deleted.
I feel it should be deleted</t>
        </r>
      </text>
    </comment>
  </commentList>
</comments>
</file>

<file path=xl/sharedStrings.xml><?xml version="1.0" encoding="utf-8"?>
<sst xmlns="http://schemas.openxmlformats.org/spreadsheetml/2006/main" count="712" uniqueCount="361">
  <si>
    <t>Instructions</t>
  </si>
  <si>
    <t>These checklists must be used to comply with FEMA Guidelines and Standards for reviews.</t>
  </si>
  <si>
    <t>All completed checklists are to be stored in the TSDN study folder as quality records.</t>
  </si>
  <si>
    <r>
      <t xml:space="preserve">Data package for review ought to be submitted to reviewer as a final product (refer to FEMA Data Capture </t>
    </r>
    <r>
      <rPr>
        <sz val="11"/>
        <color rgb="FFFF0000"/>
        <rFont val="Arial"/>
        <family val="2"/>
      </rPr>
      <t>Technical Reference</t>
    </r>
    <r>
      <rPr>
        <sz val="11"/>
        <color theme="1"/>
        <rFont val="Arial"/>
        <family val="2"/>
      </rPr>
      <t xml:space="preserve"> for direction on how to assemble final deliverables)</t>
    </r>
  </si>
  <si>
    <r>
      <t xml:space="preserve">The reviewer is </t>
    </r>
    <r>
      <rPr>
        <b/>
        <sz val="11"/>
        <color theme="1"/>
        <rFont val="Arial"/>
        <family val="2"/>
      </rPr>
      <t>required</t>
    </r>
    <r>
      <rPr>
        <sz val="11"/>
        <color theme="1"/>
        <rFont val="Arial"/>
        <family val="2"/>
      </rPr>
      <t xml:space="preserve"> to indicate (using the supplied drop-down menu) if the item passed, failed, or was not applicable for the review. The answer chosen will affect the calculated percentages which can be used in quality reviews.</t>
    </r>
  </si>
  <si>
    <t>Detail and clarification can be added to "Reviewer Comments" if explanation or nuance is appropriate.</t>
  </si>
  <si>
    <t>The "Originator Disposition" must be filled out by the product originator for each item where the reviewer indicated "Fail".</t>
  </si>
  <si>
    <t>The originator is encouraged to fill out "Originator Comments" when the reviewer indicated that the item failed its compliance check, to explain any unusual circumstances related to how the non-compliance citation was addressed.</t>
  </si>
  <si>
    <t xml:space="preserve">The approving party adds his/her initials to "Approver Verification" when corrections are verified and the review item has passed. </t>
  </si>
  <si>
    <t>The "Approver Comments" can be used to detail how the issue was resolved or what clarifications were made to pass the item.</t>
  </si>
  <si>
    <t>All parties should date and sign the Sign-Off sheet upon completion of their part of this process.</t>
  </si>
  <si>
    <r>
      <t xml:space="preserve">These checklists comply with </t>
    </r>
    <r>
      <rPr>
        <b/>
        <sz val="11"/>
        <color theme="1"/>
        <rFont val="Arial"/>
        <family val="2"/>
      </rPr>
      <t>November 2017</t>
    </r>
    <r>
      <rPr>
        <sz val="11"/>
        <color theme="1"/>
        <rFont val="Arial"/>
        <family val="2"/>
      </rPr>
      <t xml:space="preserve"> editions of the FEMA Guidelines and Standards.</t>
    </r>
  </si>
  <si>
    <t>A recommended practice for Map and Report review is to add notes/track review changes to the Map/Report documents to allow for ease of adjustment and clarity in understanding QC comments.  Accompanying spatial files can aid in Database review clarity.</t>
  </si>
  <si>
    <t>&lt;-- delete when you delete the FRM and FRR tab</t>
  </si>
  <si>
    <t>Discovery Initial Contact Letter</t>
  </si>
  <si>
    <t>General</t>
  </si>
  <si>
    <t>Approved contact list for the Initial Contact Letter from the FEMA Project Monitor is used</t>
  </si>
  <si>
    <t>Approved FEMA routed Initial Contact Letter template from the FEMA Project Monitor is used</t>
  </si>
  <si>
    <t>Spelling is correct throughout letter</t>
  </si>
  <si>
    <t>Letter Type</t>
  </si>
  <si>
    <t>Correct letter type is used</t>
  </si>
  <si>
    <t>Header</t>
  </si>
  <si>
    <t>Correct FEMA Region or FEMA HQ letterhead is used.  Official paper letterhead required (digital letterhead not allowed)</t>
  </si>
  <si>
    <t>If applicable, correct FEMA Region 2 address and zip code is on the letterhead/header:
FEMA, Region II
26 Federal Plaza, Room 1337
New York, NY 10278</t>
  </si>
  <si>
    <t>If applicable, correct FEMA Region 3 address and zip code is on the letterhead/header: 
FEMA, Region III
One Independence Mall, 6th Floor
615 Chestnut Street
Philadelphia, PA 19106-4404</t>
  </si>
  <si>
    <t>If applicable, correct FEMA Region 6 address and zip code is on the letterhead/header:
FEMA Region 6
800 N. Loop 288
Denton, Texas  76209-3698</t>
  </si>
  <si>
    <t>Letter is correctly dated.  The date on the letter is the date the letters will be mailed.</t>
  </si>
  <si>
    <t>Elected Official CEO name and title is correctly referenced.  All elected officials are called Honorable.</t>
  </si>
  <si>
    <t>Non-elected CEO (Community or non-governmental organization) name and title is correctly referenced. Non-elected officials are referred to as Mr. or Ms.</t>
  </si>
  <si>
    <t>Address is correct</t>
  </si>
  <si>
    <t>Community or Organization name is correct</t>
  </si>
  <si>
    <t>Salutation</t>
  </si>
  <si>
    <t>Dear Mr./Ms./Mayor/Chairman/Judge/etc. is correctly used</t>
  </si>
  <si>
    <t>Body</t>
  </si>
  <si>
    <t>Watershed is correctly referenced</t>
  </si>
  <si>
    <t>State Partners are correctly identified and referenced</t>
  </si>
  <si>
    <t>Acronyms are established with first use</t>
  </si>
  <si>
    <t>Watershed name is correct</t>
  </si>
  <si>
    <t>Header on all pages is correct (i.e. CEO's name, date, page number) (if applicable)</t>
  </si>
  <si>
    <t>NFIP State Coordinator's contact information is included correctly (if applicable)</t>
  </si>
  <si>
    <t>FEMA Region contact information is included correctly (if applicable)</t>
  </si>
  <si>
    <t>If applicable, the correct FEMA Region 2 address and zip code is used:
FEMA, Region II
26 Federal Plaza, Room 1337
New York, NY 10278</t>
  </si>
  <si>
    <t>If applicable, the correct RSC2 address and zip code is used:
Regional Support Center - Region 2
560 Broadway, Suite 304
New York, NY 10012</t>
  </si>
  <si>
    <t>If applicable, the correct RSC2 Contact phone number is used:
RSC Phone Number (646) XXX-XXXX</t>
  </si>
  <si>
    <t>If applicable, the correct FEMA Region 3 address and zip code is used:
FEMA, Region IIIOne Independence Mall, 6th Floor615 Chestnut Street
Philadelphia, PA 19106-4404</t>
  </si>
  <si>
    <t>If applicable, the correct RSC3 address and zip code is used:
RAMPP Regional Support Center III
c/o URS Corporation
8 Penn Center, 21st Floor
1628 John F. Kennedy Boulevard
Philadelphia, PA 19103</t>
  </si>
  <si>
    <t>If applicable, the correct RSC3 Contact phone number is used:
RSC Phone Number (215) XXX-XXXX</t>
  </si>
  <si>
    <t>If applicable, the correct FEMA Region 6 address and zip code is used:
FEMA Region 6
800 N. Loop 288
Denton, Texas  76209-3698</t>
  </si>
  <si>
    <t>If applicable, the correct RSC6 Address and Zip Code used:
Regional Support Center – Region 6
723 South Interstate 35E, Suite 230
Denton, Texas 76205</t>
  </si>
  <si>
    <t>If applicable, the correct RSC6 Contact phone number is used:
RSC Phone Number (940) XXX-XXXX</t>
  </si>
  <si>
    <t>Signature Block</t>
  </si>
  <si>
    <t>Approved signatory's name and title for the Initial Contact Letter from the FEMA Project Monitor is used</t>
  </si>
  <si>
    <t>Correct signature block is used</t>
  </si>
  <si>
    <t>Enclosures</t>
  </si>
  <si>
    <t>Risk MAP Brochure is listed as an enclosure</t>
  </si>
  <si>
    <t>Watershed Locator Map is listed as an enclosure</t>
  </si>
  <si>
    <t>Enclosures are physically included</t>
  </si>
  <si>
    <t>cc: (per region)</t>
  </si>
  <si>
    <t>Approved CC list for the Initial Contact Letter from the FEMA Project Monitor is used</t>
  </si>
  <si>
    <t>Study Contractors included correctly (if applicable)</t>
  </si>
  <si>
    <t>Correct FEMA contacts included (if applicable)</t>
  </si>
  <si>
    <t>Correct NFIP State Coordinator(s) included (if applicable)</t>
  </si>
  <si>
    <t>Correct RSC contact listed (if applicable)</t>
  </si>
  <si>
    <t>bcc: (per region)</t>
  </si>
  <si>
    <t>Approved bcc list for the Initial Contact Letter from the FEMA Project Monitor is used</t>
  </si>
  <si>
    <t>Correct contacts are listed</t>
  </si>
  <si>
    <t>Discovery Invitation Letter</t>
  </si>
  <si>
    <t>Approved contact list for the Invitation Letter from the FEMA Project Monitor is used</t>
  </si>
  <si>
    <t>Approved Invitation Letter template from the FEMA Project Monitor is used</t>
  </si>
  <si>
    <t>If applicable, the correct FEMA Region 6 address and zip code is on the letterhead/header:
FEMA Region 6
800 N. Loop 288
Denton, Texas  76209-3698</t>
  </si>
  <si>
    <t>Correct enclosures are referenced</t>
  </si>
  <si>
    <t>Meeting(s) location(s), times and dates are specified</t>
  </si>
  <si>
    <t>Contact information to send data and information is referenced correctly</t>
  </si>
  <si>
    <t>If applicable, the correct FEMA Region 3 address and zip code is used:
FEMA, Region III
One Independence Mall, 6th Floor
615 Chestnut Street
Philadelphia, PA 19106-4404</t>
  </si>
  <si>
    <t>Confirmed approved signator for Invitation Letter from the FEMA Project Monitor</t>
  </si>
  <si>
    <t>Approved CC list for the Invitation Letter from the FEMA Project Monitor is used</t>
  </si>
  <si>
    <t>Approved bcc list for the Invitation Letter from the FEMA Project Monitor is used</t>
  </si>
  <si>
    <t>Discovery Transmittal Letter (if applicable)</t>
  </si>
  <si>
    <t>Approved contact list for the Transmittal Letter from the FEMA Project Monitor is used</t>
  </si>
  <si>
    <t>Approved Transmittal Letter template from the FEMA Project Monitor is used</t>
  </si>
  <si>
    <t>Spelling is correct throughout the letter</t>
  </si>
  <si>
    <t>Correct enclosures References</t>
  </si>
  <si>
    <t>If applicable, the correct RSC2 address and zip code is used:
Regional Support Center - Region 2560 Broadway, Suite 304New York, NY 10012</t>
  </si>
  <si>
    <t>Approved signatory's name and title for the Transmittal Letter from the FEMA Project Monitor is used</t>
  </si>
  <si>
    <t>Discovery Report DVD is listed as an enclosure</t>
  </si>
  <si>
    <t>Approved CC list for the Transmittal Letter from the FEMA Project Monitor is used</t>
  </si>
  <si>
    <t>Approved bcc list for the Transmittal Letter from the FEMA Project Monitor is used</t>
  </si>
  <si>
    <t>Discovery Follow-up Letter (if applicable)</t>
  </si>
  <si>
    <t>Approved contact list for the Follow-up Letter from the FEMA Project Monitor is used</t>
  </si>
  <si>
    <t>Approved Follow-up Letter template from the FEMA Project Monitor is used</t>
  </si>
  <si>
    <t>Approved signatory's name and title for the Follow-up Letter from the FEMA Project Monitor is used</t>
  </si>
  <si>
    <t>Approved CC list for the Follow-up Letter from the FEMA Project Monitor is used</t>
  </si>
  <si>
    <t>Approved bcc list for the Follow-up Letter from the FEMA Project Monitor is used</t>
  </si>
  <si>
    <t>Cover Letter (if applicable)</t>
  </si>
  <si>
    <t>Cover letter is included</t>
  </si>
  <si>
    <t>Includes date of report</t>
  </si>
  <si>
    <t>Includes correct Watershed Name</t>
  </si>
  <si>
    <t>Addressed to correct FEMA Project Monitor from Project Team</t>
  </si>
  <si>
    <t>Includes correct RAMPP Study Manager from Project Team</t>
  </si>
  <si>
    <t>Approved CC to Relevant State Contacts from Project Team is used</t>
  </si>
  <si>
    <t>Item</t>
  </si>
  <si>
    <t>Full Translation</t>
  </si>
  <si>
    <t>AAL</t>
  </si>
  <si>
    <t>Average Annualized Loss</t>
  </si>
  <si>
    <t>AoMI</t>
  </si>
  <si>
    <t>Areas of Mitigation Interest</t>
  </si>
  <si>
    <t>BFE</t>
  </si>
  <si>
    <t>Base Flood Elevation</t>
  </si>
  <si>
    <t>CID</t>
  </si>
  <si>
    <t>Community Identifier</t>
  </si>
  <si>
    <t>CIS</t>
  </si>
  <si>
    <t>Community Information System</t>
  </si>
  <si>
    <t>CNMS</t>
  </si>
  <si>
    <t>Coordinated Needs Management Strategy</t>
  </si>
  <si>
    <t>CRS</t>
  </si>
  <si>
    <t>Community Rating System</t>
  </si>
  <si>
    <t>CSLF</t>
  </si>
  <si>
    <t>Changes Since Last FIRM</t>
  </si>
  <si>
    <t>DBF</t>
  </si>
  <si>
    <t>Database File</t>
  </si>
  <si>
    <t>DCS</t>
  </si>
  <si>
    <t>Data Capture Standard</t>
  </si>
  <si>
    <t>ETJ</t>
  </si>
  <si>
    <t>Extraterritorial Jurisdiction</t>
  </si>
  <si>
    <t>FBS</t>
  </si>
  <si>
    <t>Floodplain Boundary Standard</t>
  </si>
  <si>
    <t>FEMA</t>
  </si>
  <si>
    <t>Federal Emergency Management Agency</t>
  </si>
  <si>
    <t>FIRM</t>
  </si>
  <si>
    <t>Flood Insurance Rate Map</t>
  </si>
  <si>
    <t>FIS</t>
  </si>
  <si>
    <t>Flood Insurance Study</t>
  </si>
  <si>
    <t>FRD</t>
  </si>
  <si>
    <t>Flood Risk Database</t>
  </si>
  <si>
    <t>FRM</t>
  </si>
  <si>
    <t>Flood Risk Map</t>
  </si>
  <si>
    <t>FRR</t>
  </si>
  <si>
    <t>Flood Risk Report</t>
  </si>
  <si>
    <t>GCS</t>
  </si>
  <si>
    <t>Geographic Coordinate System</t>
  </si>
  <si>
    <t>HUC</t>
  </si>
  <si>
    <t>Hydrologic Unit Code</t>
  </si>
  <si>
    <t>LOMC</t>
  </si>
  <si>
    <t>Letter of Map Change</t>
  </si>
  <si>
    <t>LOMR</t>
  </si>
  <si>
    <t>Letter of Map Revision</t>
  </si>
  <si>
    <t>MXD</t>
  </si>
  <si>
    <t>ArcMap Document (file extension)</t>
  </si>
  <si>
    <t>NAD83</t>
  </si>
  <si>
    <t>North American Datum 1983</t>
  </si>
  <si>
    <t>NAVD88</t>
  </si>
  <si>
    <t>North American Vertical Datum 1988</t>
  </si>
  <si>
    <t>NFIP</t>
  </si>
  <si>
    <t>National Flood Insurance Program</t>
  </si>
  <si>
    <t>NSRS</t>
  </si>
  <si>
    <t>National Spatial Reference System</t>
  </si>
  <si>
    <t>NVUE</t>
  </si>
  <si>
    <t>New, Validated, or Updated Engineering</t>
  </si>
  <si>
    <t>PDF</t>
  </si>
  <si>
    <t>Portable Document Format</t>
  </si>
  <si>
    <t>QR</t>
  </si>
  <si>
    <t>Quality Review</t>
  </si>
  <si>
    <t>SFHA</t>
  </si>
  <si>
    <t>Special Flood Hazard Area</t>
  </si>
  <si>
    <t>SHP</t>
  </si>
  <si>
    <t>Shapefile (file extension)</t>
  </si>
  <si>
    <t>TR</t>
  </si>
  <si>
    <t>Technical Reference</t>
  </si>
  <si>
    <t>USFWS</t>
  </si>
  <si>
    <t>United States Fish and Wildlife Service</t>
  </si>
  <si>
    <t>UTM</t>
  </si>
  <si>
    <t>Universal Transverse Mercator</t>
  </si>
  <si>
    <t>WSEL</t>
  </si>
  <si>
    <t>Water Surface Elevation</t>
  </si>
  <si>
    <t>XML</t>
  </si>
  <si>
    <t>Extensible Markup Language  (file extension)</t>
  </si>
  <si>
    <t>XS</t>
  </si>
  <si>
    <t>Cross Section</t>
  </si>
  <si>
    <t>ATKINS QUALITY REVIEW CHECKLIST SIGN OFF FORM</t>
  </si>
  <si>
    <t>Study / Stream Name</t>
  </si>
  <si>
    <t>South Llano  #12090203</t>
  </si>
  <si>
    <t xml:space="preserve">Deliverable </t>
  </si>
  <si>
    <t>Hazus</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</si>
  <si>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</si>
  <si>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</si>
  <si>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</si>
  <si>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</si>
  <si>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</si>
  <si>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</si>
  <si>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</si>
  <si>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</si>
  <si>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</si>
  <si>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</si>
  <si>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</si>
  <si>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Andrew MacDonald</t>
  </si>
  <si>
    <t>Date:</t>
  </si>
  <si>
    <t>PQM Approval</t>
  </si>
  <si>
    <t>*QA:</t>
  </si>
  <si>
    <t xml:space="preserve">Flood Risk Database Checklist / Quality Record </t>
  </si>
  <si>
    <t>Study Name</t>
  </si>
  <si>
    <t>Reviewer</t>
  </si>
  <si>
    <t>Date</t>
  </si>
  <si>
    <t>ID</t>
  </si>
  <si>
    <t>Flood Risk Database Compliance Check</t>
  </si>
  <si>
    <t>G&amp;S Reference</t>
  </si>
  <si>
    <t>Pass / Fail</t>
  </si>
  <si>
    <t>Reviewer Comments</t>
  </si>
  <si>
    <t>Originator Disposition</t>
  </si>
  <si>
    <t>Originator Comments</t>
  </si>
  <si>
    <t>Approver Verification (Initials)</t>
  </si>
  <si>
    <t>Approver Comments</t>
  </si>
  <si>
    <t>Coordinate system for vector datasets is GCS North American 1983 (decimal degrees), and vertical datum of NAVD 1988 (U.S. Survey Feet).</t>
  </si>
  <si>
    <t>FRD TR - Sec 5.0</t>
  </si>
  <si>
    <t>N/A</t>
  </si>
  <si>
    <t>Final FRD should be GCS</t>
  </si>
  <si>
    <t>Disagree – See Originator Comments</t>
  </si>
  <si>
    <t>BLE database is in NAD1983</t>
  </si>
  <si>
    <t>AM</t>
  </si>
  <si>
    <t>Project Footprint defined correctly (S_FRD_Proj_Ar).</t>
  </si>
  <si>
    <t>FRD TR - Sec 3.0</t>
  </si>
  <si>
    <r>
      <t>All FRD tables and feature classes are included within the FRD file-geodatabase, even if they contain no records (</t>
    </r>
    <r>
      <rPr>
        <i/>
        <sz val="11"/>
        <color rgb="FF000000"/>
        <rFont val="Arial"/>
        <family val="2"/>
      </rPr>
      <t>Draft</t>
    </r>
    <r>
      <rPr>
        <sz val="11"/>
        <color rgb="FF000000"/>
        <rFont val="Arial"/>
        <family val="2"/>
      </rPr>
      <t>)</t>
    </r>
  </si>
  <si>
    <t>SID 433 &amp; SID 442</t>
  </si>
  <si>
    <t>All applicable rasters are loaded into the FRD (according to the scope of the study).</t>
  </si>
  <si>
    <t xml:space="preserve">SID 433  </t>
  </si>
  <si>
    <t>All spatial FRD feature classes in the file geodatabase (fGDB) exist within one feature dataset, named "FRD_Spatial_Layers".</t>
  </si>
  <si>
    <t>All applicable Relationship Classes exist.</t>
  </si>
  <si>
    <t>FRD TR - Sec 7.0</t>
  </si>
  <si>
    <t>All applicable Domains exist.</t>
  </si>
  <si>
    <t>SID 532</t>
  </si>
  <si>
    <t>If a table requires a project level summary, those records are included and match S_FRD_Proj (e.g. L_CSLF_Summary).</t>
  </si>
  <si>
    <t>Topology rules for all features have been adhered to/Topology Rules Validated at 0.000000784415 cluster tolerance and 0.0000000784415 resolution in decimal degrees.</t>
  </si>
  <si>
    <t>Data passes topology rules as defined in FEMA's Flood Risk Database Technical Reference.</t>
  </si>
  <si>
    <t>FRD TR - Sec 6.0</t>
  </si>
  <si>
    <t>Base Datasets</t>
  </si>
  <si>
    <t>All</t>
  </si>
  <si>
    <t>Check that following FRD datasets exist, are functional, and that their fields are properly attributed, have proper null values (required vs. as appropriate), proper domain coding, and consistent and proper unit measure (all items in a field use "feet", etc. uniformly).</t>
  </si>
  <si>
    <t>Pass</t>
  </si>
  <si>
    <t>S_FRD_Proj_Ar</t>
  </si>
  <si>
    <t>CASE_NO</t>
  </si>
  <si>
    <t>PROJ_NM</t>
  </si>
  <si>
    <t>HAZUS_VER</t>
  </si>
  <si>
    <t>CENSUS</t>
  </si>
  <si>
    <t>HUC8_CODE</t>
  </si>
  <si>
    <t>VERSION_ID</t>
  </si>
  <si>
    <t>SOURCE_CIT</t>
  </si>
  <si>
    <t>S_HUC_Ar (Optional)</t>
  </si>
  <si>
    <t>HUC_CODE</t>
  </si>
  <si>
    <t>HUC_NAME</t>
  </si>
  <si>
    <t>DIGITS</t>
  </si>
  <si>
    <t>HUC includes all HUCs that intersect project area.  HUCs should not be clipped.</t>
  </si>
  <si>
    <t>Images</t>
  </si>
  <si>
    <t>IMG_ID</t>
  </si>
  <si>
    <t>IMG_BINARY</t>
  </si>
  <si>
    <t>IMG_CPTION</t>
  </si>
  <si>
    <t>Images table stores custom images used in the FRP, or as reference.</t>
  </si>
  <si>
    <t>L_Source_Cit</t>
  </si>
  <si>
    <t>Fail</t>
  </si>
  <si>
    <t>Will Comply and Make Correction</t>
  </si>
  <si>
    <t>DFIRM_ID</t>
  </si>
  <si>
    <t>CITATION</t>
  </si>
  <si>
    <t>PUBLISHER</t>
  </si>
  <si>
    <t>TITLE</t>
  </si>
  <si>
    <t>AUTHOR</t>
  </si>
  <si>
    <t>PUB_PLACE</t>
  </si>
  <si>
    <t>PUB_DATE</t>
  </si>
  <si>
    <t>WEBLINK</t>
  </si>
  <si>
    <t>incorrect null, use empty string for optional fields</t>
  </si>
  <si>
    <t>Based on "BLE attribution best practice", we should leave as "NP"</t>
  </si>
  <si>
    <t>MEDIA</t>
  </si>
  <si>
    <t>example has "Blank for now"</t>
  </si>
  <si>
    <t>L_Source_Cit has an entry for each different data source used in the flood risk project (vector &amp; raster).</t>
  </si>
  <si>
    <t>Source Information uses proper Source Citation Type Abbreviations (BASE, FIRM, LOMC, HAZUS, FIS, or STUDY).</t>
  </si>
  <si>
    <t>Sources of CSLF data listed</t>
  </si>
  <si>
    <t>S_FRAC_Ar (See Flood Risk Assessment Data sheet)</t>
  </si>
  <si>
    <t>S_FRAS_Pt (See Flood Risk Assessment Data sheet)</t>
  </si>
  <si>
    <t>L_FRAC_Other_Results (See Flood Risk Assessment Data sheet)</t>
  </si>
  <si>
    <t>L_FRAS_Other_Results (See Flood Risk Assessment Data sheet)</t>
  </si>
  <si>
    <t>Total failure citations for this Flood Risk Database review</t>
  </si>
  <si>
    <t>Percent Passing</t>
  </si>
  <si>
    <t>Other Comments</t>
  </si>
  <si>
    <t xml:space="preserve">Risk Assessment Checklist / Quality Record </t>
  </si>
  <si>
    <t>Risk Assessment Compliance Check</t>
  </si>
  <si>
    <t>See items below</t>
  </si>
  <si>
    <t>S_FRAC_Ar</t>
  </si>
  <si>
    <t>CEN_BLK_ID</t>
  </si>
  <si>
    <t>ARV_BG_TOT</t>
  </si>
  <si>
    <t>ARV_CN_TOT</t>
  </si>
  <si>
    <t>HAZARD_TYP</t>
  </si>
  <si>
    <t>SCENAR_ID</t>
  </si>
  <si>
    <t>example has primary key here but that doesn’t match spec</t>
  </si>
  <si>
    <t>Not required for BLE db</t>
  </si>
  <si>
    <t>TOT_LOSS10</t>
  </si>
  <si>
    <t>BL_TOT10</t>
  </si>
  <si>
    <t>CL_TOT10</t>
  </si>
  <si>
    <t>TOT_LOSS04</t>
  </si>
  <si>
    <t>BL_TOT04</t>
  </si>
  <si>
    <t>CL_TOT04</t>
  </si>
  <si>
    <t>TOT_LOSS02</t>
  </si>
  <si>
    <t>BL_TOT02</t>
  </si>
  <si>
    <t>CL_TOT02</t>
  </si>
  <si>
    <t>TOT_LOSS01</t>
  </si>
  <si>
    <t>BL_TOT01</t>
  </si>
  <si>
    <t>CL_TOT01</t>
  </si>
  <si>
    <t>TOT_LSS0_2</t>
  </si>
  <si>
    <t>BL_TOT0_2</t>
  </si>
  <si>
    <t>CL_TOT0_2</t>
  </si>
  <si>
    <t>TOT_LSSAAL</t>
  </si>
  <si>
    <t>BL_TOTAAL</t>
  </si>
  <si>
    <t>CL_TOTAAL</t>
  </si>
  <si>
    <t>not populated</t>
  </si>
  <si>
    <t>All Census blocks that intersect project area are to be included in full (do not clip).</t>
  </si>
  <si>
    <t>SID 432 &amp; FRA Guid. Sec 4.2.1</t>
  </si>
  <si>
    <t>dasymetric blocks delivered. Confirm this is correct</t>
  </si>
  <si>
    <t>S_FRAC_Ar dollars are real dollars, not 1000s exported from Hazus.</t>
  </si>
  <si>
    <t>Flood Risk Assmnt Guid. Sec 4.2.2</t>
  </si>
  <si>
    <t>appears to be but please confirm</t>
  </si>
  <si>
    <t>S_FRAS_Pt</t>
  </si>
  <si>
    <t>FRAS_ID</t>
  </si>
  <si>
    <t>OCCUP_TYP</t>
  </si>
  <si>
    <t>BLD_LOSS10</t>
  </si>
  <si>
    <t>CNT_LOSS10</t>
  </si>
  <si>
    <t>INV_LOSS10</t>
  </si>
  <si>
    <t>BLD_LOSS04</t>
  </si>
  <si>
    <t>CNT_LOSS04</t>
  </si>
  <si>
    <t>INV_LOSS04</t>
  </si>
  <si>
    <t>BLD_LOSS02</t>
  </si>
  <si>
    <t>CNT_LOSS02</t>
  </si>
  <si>
    <t>INV_LOSS02</t>
  </si>
  <si>
    <t>BLD_LOSS01</t>
  </si>
  <si>
    <t>CNT_LOSS01</t>
  </si>
  <si>
    <t>INV_LOSS01</t>
  </si>
  <si>
    <t>BLD_LSS0_2</t>
  </si>
  <si>
    <t>CNT_LSS0_2</t>
  </si>
  <si>
    <t>INV_LSS0_2</t>
  </si>
  <si>
    <t>BLD_LSSAAL</t>
  </si>
  <si>
    <t>CNT_LSSAAL</t>
  </si>
  <si>
    <t>INV_LSSAAL</t>
  </si>
  <si>
    <t>S_FRAS_Pt dollars are real dollars, not 1000s exported from Hazus.</t>
  </si>
  <si>
    <t>Custom / Region-specific datasets</t>
  </si>
  <si>
    <t>S_FRAC_AR visually reviewed with WSE01% grid</t>
  </si>
  <si>
    <t>Passfail</t>
  </si>
  <si>
    <t>Disposition</t>
  </si>
  <si>
    <t>Heath Hannah</t>
  </si>
  <si>
    <t>Nick Turner (no changes required - signed off)</t>
  </si>
  <si>
    <t xml:space="preserve">Area of Mitigation Interest Checklist / Quality Record </t>
  </si>
  <si>
    <t>South Llano (12090203)</t>
  </si>
  <si>
    <t>AoMI Compliance Check</t>
  </si>
  <si>
    <t>S_AoMI_Pt</t>
  </si>
  <si>
    <t>AOMI_ID</t>
  </si>
  <si>
    <t>POL_NAME1</t>
  </si>
  <si>
    <t>AOMI_CLASS</t>
  </si>
  <si>
    <t>AOMI_TYP</t>
  </si>
  <si>
    <t xml:space="preserve">High water marks and Low water crossings should be Other/Misc Structure to be consistent with other watersheds. </t>
  </si>
  <si>
    <t>AOMI_INFO</t>
  </si>
  <si>
    <t xml:space="preserve">
Add information about what the AOMI point is for other/misc structures. You can keep the stream names also. Ex.
"Highwater mark - Flooding Source: Brady Creek"
</t>
  </si>
  <si>
    <t>NOTES</t>
  </si>
  <si>
    <t>For sensitive data (e.g. clusters of repetitive losses, claims data, etc.), AoMI area must not be generalized to the census block.</t>
  </si>
  <si>
    <t>AoMI Guidance Sec 4.5 &amp; Sec 8.0</t>
  </si>
  <si>
    <t>The AOMI_INFO field is populated appropriately based on the type of AoMI area.</t>
  </si>
  <si>
    <t>AoMI data collected at Discovery is checked to make sure it is still current or is updated as necessary.</t>
  </si>
  <si>
    <t>AoMI Guidance Sec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</si>
</sst>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5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1"/>
      <name val="Calibri"/>
      <family val="2"/>
      <scheme val="minor"/>
    </font>
    <font>
      <b/>
      <sz val="12"/>
      <color theme="1"/>
      <name val="Calibri"/>
      <family val="2"/>
      <scheme val="minor"/>
    </font>
    <font>
      <b/>
      <sz val="14"/>
      <color theme="1"/>
      <name val="Arial"/>
      <family val="2"/>
    </font>
    <font>
      <sz val="11"/>
      <color theme="1"/>
      <name val="Arial"/>
      <family val="2"/>
    </font>
    <font>
      <b/>
      <sz val="14"/>
      <color rgb="FFFFFFFF"/>
      <name val="Arial"/>
      <family val="2"/>
    </font>
    <font>
      <b/>
      <u/>
      <sz val="11"/>
      <color theme="1"/>
      <name val="Arial"/>
      <family val="2"/>
    </font>
    <font>
      <b/>
      <sz val="11"/>
      <color theme="1"/>
      <name val="Arial"/>
      <family val="2"/>
    </font>
    <font>
      <b/>
      <sz val="10"/>
      <color theme="1"/>
      <name val="Arial"/>
      <family val="2"/>
    </font>
    <font>
      <sz val="10"/>
      <color theme="1"/>
      <name val="Arial"/>
      <family val="2"/>
    </font>
    <font>
      <sz val="11"/>
      <color rgb="FF000000"/>
      <name val="Arial"/>
      <family val="2"/>
    </font>
    <font>
      <b/>
      <sz val="11"/>
      <color rgb="FF000000"/>
      <name val="Arial"/>
      <family val="2"/>
    </font>
    <font>
      <b/>
      <sz val="11"/>
      <name val="Arial"/>
      <family val="2"/>
    </font>
    <font>
      <sz val="9"/>
      <name val="Arial"/>
      <family val="2"/>
    </font>
    <font>
      <b/>
      <u/>
      <sz val="11"/>
      <name val="Arial"/>
      <family val="2"/>
    </font>
    <font>
      <sz val="11"/>
      <name val="Arial"/>
      <family val="2"/>
    </font>
    <font>
      <b/>
      <sz val="10"/>
      <color theme="0"/>
      <name val="Arial"/>
      <family val="2"/>
    </font>
    <font>
      <i/>
      <sz val="11"/>
      <color rgb="FF000000"/>
      <name val="Arial"/>
      <family val="2"/>
    </font>
    <font>
      <sz val="9"/>
      <color indexed="81"/>
      <name val="Tahoma"/>
      <family val="2"/>
    </font>
    <font>
      <b/>
      <sz val="9"/>
      <color indexed="81"/>
      <name val="Tahoma"/>
      <family val="2"/>
    </font>
    <font>
      <sz val="11"/>
      <color rgb="FFFF0000"/>
      <name val="Arial"/>
      <family val="2"/>
    </font>
    <font>
      <u/>
      <sz val="11"/>
      <color theme="10"/>
      <name val="Calibri"/>
      <family val="2"/>
    </font>
    <font>
      <sz val="11"/>
      <color theme="1"/>
      <name val="Calibri"/>
      <family val="2"/>
    </font>
    <font>
      <sz val="10"/>
      <color rgb="FF000000"/>
      <name val="Arial"/>
      <family val="2"/>
    </font>
    <font>
      <b/>
      <sz val="11"/>
      <color theme="0"/>
      <name val="Calibri"/>
      <family val="2"/>
      <scheme val="minor"/>
    </font>
    <font>
      <b/>
      <sz val="14"/>
      <color theme="0"/>
      <name val="Calibri"/>
      <family val="2"/>
    </font>
    <font>
      <b/>
      <sz val="11"/>
      <name val="Calibri"/>
      <family val="2"/>
      <scheme val="minor"/>
    </font>
    <font>
      <sz val="11"/>
      <name val="Calibri"/>
      <family val="2"/>
      <scheme val="minor"/>
    </font>
    <font>
      <b/>
      <sz val="10"/>
      <color rgb="FFFF0000"/>
      <name val="Calibri"/>
      <family val="2"/>
      <scheme val="minor"/>
    </font>
  </fonts>
  <fills count="37">
    <fill>
      <patternFill patternType="none"/>
    </fill>
    <fill>
      <patternFill patternType="gray125"/>
    </fill>
    <fill>
      <patternFill patternType="solid">
        <fgColor rgb="FF000000"/>
        <bgColor indexed="64"/>
      </patternFill>
    </fill>
    <fill>
      <patternFill patternType="solid">
        <fgColor rgb="FFDBEEF3"/>
        <bgColor indexed="64"/>
      </patternFill>
    </fill>
    <fill>
      <patternFill patternType="solid">
        <fgColor rgb="FFD8D8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B8CCE4"/>
        <bgColor indexed="64"/>
      </patternFill>
    </fill>
    <fill>
      <patternFill patternType="solid">
        <fgColor rgb="FFFFFF00"/>
        <bgColor indexed="64"/>
      </patternFill>
    </fill>
    <fill>
      <patternFill patternType="solid">
        <fgColor theme="0" tint="-0.34998626667073579"/>
        <bgColor indexed="64"/>
      </patternFill>
    </fill>
    <fill>
      <patternFill patternType="solid">
        <fgColor theme="4"/>
        <bgColor indexed="64"/>
      </patternFill>
    </fill>
  </fills>
  <borders count="1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hair">
        <color theme="0"/>
      </right>
      <top/>
      <bottom style="hair">
        <color theme="0"/>
      </bottom>
      <diagonal/>
    </border>
    <border>
      <left style="hair">
        <color theme="0"/>
      </left>
      <right style="medium">
        <color indexed="64"/>
      </right>
      <top/>
      <bottom style="hair">
        <color theme="0"/>
      </bottom>
      <diagonal/>
    </border>
    <border>
      <left/>
      <right style="hair">
        <color theme="0"/>
      </right>
      <top style="hair">
        <color theme="0"/>
      </top>
      <bottom style="hair">
        <color theme="0"/>
      </bottom>
      <diagonal/>
    </border>
    <border>
      <left style="hair">
        <color theme="0"/>
      </left>
      <right style="medium">
        <color indexed="64"/>
      </right>
      <top style="hair">
        <color theme="0"/>
      </top>
      <bottom style="hair">
        <color theme="0"/>
      </bottom>
      <diagonal/>
    </border>
    <border>
      <left/>
      <right style="hair">
        <color theme="0"/>
      </right>
      <top style="hair">
        <color theme="0"/>
      </top>
      <bottom style="medium">
        <color indexed="64"/>
      </bottom>
      <diagonal/>
    </border>
    <border>
      <left style="hair">
        <color theme="0"/>
      </left>
      <right style="medium">
        <color indexed="64"/>
      </right>
      <top style="hair">
        <color theme="0"/>
      </top>
      <bottom style="medium">
        <color indexed="64"/>
      </bottom>
      <diagonal/>
    </border>
    <border>
      <left style="thin">
        <color indexed="64"/>
      </left>
      <right/>
      <top style="medium">
        <color indexed="64"/>
      </top>
      <bottom style="medium">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thin">
        <color auto="1"/>
      </top>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s>
  <cellStyleXfs count="8903">
    <xf numFmtId="0" fontId="0" fillId="0" borderId="0"/>
    <xf numFmtId="0" fontId="2" fillId="0" borderId="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1" fillId="4" borderId="1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3" fillId="0" borderId="10">
      <alignment horizontal="left" vertical="center" wrapText="1"/>
    </xf>
    <xf numFmtId="0" fontId="14" fillId="4" borderId="10">
      <alignment horizontal="left" vertical="center"/>
    </xf>
    <xf numFmtId="0" fontId="15" fillId="4" borderId="10">
      <alignment horizontal="left" vertical="center" indent="1"/>
    </xf>
    <xf numFmtId="0" fontId="13" fillId="0" borderId="10">
      <alignment horizontal="center" vertical="center" wrapText="1"/>
    </xf>
    <xf numFmtId="0" fontId="13" fillId="0" borderId="10">
      <alignment horizontal="left" vertical="center" wrapText="1" indent="1"/>
    </xf>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8" fillId="4" borderId="10">
      <alignment horizontal="center" vertical="center" wrapText="1"/>
    </xf>
    <xf numFmtId="0" fontId="15" fillId="28" borderId="10">
      <alignment horizontal="left" vertical="center"/>
    </xf>
    <xf numFmtId="0" fontId="19" fillId="0" borderId="10">
      <alignment horizontal="left" vertical="center" wrapText="1" indent="2"/>
    </xf>
    <xf numFmtId="0" fontId="19" fillId="0" borderId="0">
      <alignment vertical="center"/>
    </xf>
    <xf numFmtId="0" fontId="15" fillId="28" borderId="10">
      <alignment horizontal="center" vertical="center"/>
    </xf>
    <xf numFmtId="0" fontId="15" fillId="28" borderId="10">
      <alignment vertical="center"/>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9" fillId="0" borderId="10">
      <alignment vertical="center" wrapText="1"/>
    </xf>
    <xf numFmtId="0" fontId="1" fillId="0" borderId="10">
      <alignment vertical="center" wrapText="1"/>
    </xf>
    <xf numFmtId="0" fontId="19" fillId="0" borderId="10">
      <alignment vertical="center" wrapText="1"/>
    </xf>
    <xf numFmtId="0" fontId="19" fillId="0" borderId="10">
      <alignment horizontal="right" vertical="center" wrapText="1"/>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5" fillId="28" borderId="10">
      <alignment horizontal="center" vertical="center" wrapText="1"/>
    </xf>
    <xf numFmtId="0" fontId="15" fillId="28" borderId="10">
      <alignment horizontal="center" vertical="center" wrapText="1"/>
    </xf>
    <xf numFmtId="0" fontId="1" fillId="4" borderId="10"/>
    <xf numFmtId="0" fontId="1" fillId="29"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4" borderId="10"/>
    <xf numFmtId="0" fontId="1" fillId="30" borderId="10">
      <alignment horizontal="left" indent="2" justifyLastLine="1"/>
    </xf>
    <xf numFmtId="0" fontId="1" fillId="30" borderId="10"/>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28" borderId="10"/>
    <xf numFmtId="0" fontId="1" fillId="4" borderId="10"/>
    <xf numFmtId="0" fontId="1" fillId="4" borderId="10">
      <alignment horizontal="left" indent="1" justifyLastLine="1"/>
    </xf>
    <xf numFmtId="0" fontId="1" fillId="29"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xf numFmtId="0" fontId="1" fillId="4" borderId="10">
      <alignment horizontal="left" indent="1" justifyLastLine="1"/>
    </xf>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34">
      <alignment horizontal="left" vertical="center" wrapText="1"/>
    </xf>
    <xf numFmtId="0" fontId="14" fillId="4" borderId="34">
      <alignment horizontal="left" vertical="center"/>
    </xf>
    <xf numFmtId="0" fontId="15" fillId="4" borderId="34">
      <alignment horizontal="left" vertical="center" indent="1"/>
    </xf>
    <xf numFmtId="0" fontId="13" fillId="0" borderId="34">
      <alignment horizontal="center" vertical="center" wrapText="1"/>
    </xf>
    <xf numFmtId="0" fontId="13" fillId="0" borderId="34">
      <alignment horizontal="left" vertical="center" wrapText="1" indent="1"/>
    </xf>
    <xf numFmtId="0" fontId="18" fillId="4" borderId="34">
      <alignment horizontal="center" vertical="center" wrapText="1"/>
    </xf>
    <xf numFmtId="0" fontId="15" fillId="28" borderId="34">
      <alignment horizontal="left" vertical="center"/>
    </xf>
    <xf numFmtId="0" fontId="19" fillId="0" borderId="34">
      <alignment horizontal="left" vertical="center" wrapText="1" indent="2"/>
    </xf>
    <xf numFmtId="0" fontId="15" fillId="28" borderId="34">
      <alignment horizontal="center" vertical="center"/>
    </xf>
    <xf numFmtId="0" fontId="15" fillId="28" borderId="34">
      <alignment vertical="center"/>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9" fillId="0" borderId="34">
      <alignment vertical="center" wrapText="1"/>
    </xf>
    <xf numFmtId="0" fontId="1" fillId="0" borderId="34">
      <alignment vertical="center" wrapText="1"/>
    </xf>
    <xf numFmtId="0" fontId="19" fillId="0" borderId="34">
      <alignment vertical="center" wrapText="1"/>
    </xf>
    <xf numFmtId="0" fontId="19" fillId="0" borderId="34">
      <alignment horizontal="right" vertical="center" wrapText="1"/>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5" fillId="28" borderId="34">
      <alignment horizontal="center" vertical="center" wrapText="1"/>
    </xf>
    <xf numFmtId="0" fontId="15" fillId="28" borderId="34">
      <alignment horizontal="center" vertical="center" wrapText="1"/>
    </xf>
    <xf numFmtId="0" fontId="1" fillId="4" borderId="34"/>
    <xf numFmtId="0" fontId="1" fillId="29"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4" borderId="34"/>
    <xf numFmtId="0" fontId="1" fillId="30" borderId="34">
      <alignment horizontal="left" indent="2" justifyLastLine="1"/>
    </xf>
    <xf numFmtId="0" fontId="1" fillId="30" borderId="34"/>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28" borderId="34"/>
    <xf numFmtId="0" fontId="1" fillId="4" borderId="34"/>
    <xf numFmtId="0" fontId="1" fillId="4" borderId="34">
      <alignment horizontal="left" indent="1" justifyLastLine="1"/>
    </xf>
    <xf numFmtId="0" fontId="1" fillId="29"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9"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29"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29" borderId="34"/>
    <xf numFmtId="0" fontId="1" fillId="30" borderId="34"/>
    <xf numFmtId="0" fontId="1" fillId="30" borderId="34"/>
    <xf numFmtId="0" fontId="1" fillId="30" borderId="34"/>
    <xf numFmtId="0" fontId="1" fillId="4" borderId="34">
      <alignment horizontal="left" indent="1" justifyLastLine="1"/>
    </xf>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4" borderId="34">
      <alignment horizontal="left" indent="1" justifyLastLine="1"/>
    </xf>
    <xf numFmtId="0" fontId="1" fillId="30" borderId="34"/>
    <xf numFmtId="0" fontId="1" fillId="30" borderId="34"/>
    <xf numFmtId="0" fontId="1" fillId="30" borderId="34"/>
    <xf numFmtId="0" fontId="1" fillId="29"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29"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29"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29" borderId="34"/>
    <xf numFmtId="0" fontId="1" fillId="4" borderId="34">
      <alignment horizontal="left" indent="1" justifyLastLine="1"/>
    </xf>
    <xf numFmtId="0" fontId="1" fillId="4" borderId="34"/>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xf numFmtId="0" fontId="1" fillId="30" borderId="34">
      <alignment horizontal="left" indent="2" justifyLastLine="1"/>
    </xf>
    <xf numFmtId="0" fontId="1" fillId="4"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28"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9" borderId="34"/>
    <xf numFmtId="0" fontId="1" fillId="4" borderId="34"/>
    <xf numFmtId="0" fontId="15" fillId="28" borderId="34">
      <alignment horizontal="center" vertical="center" wrapText="1"/>
    </xf>
    <xf numFmtId="0" fontId="15" fillId="28" borderId="34">
      <alignment horizontal="center" vertical="center" wrapText="1"/>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9" fillId="0" borderId="34">
      <alignment horizontal="right" vertical="center" wrapText="1"/>
    </xf>
    <xf numFmtId="0" fontId="19" fillId="0" borderId="34">
      <alignment vertical="center" wrapText="1"/>
    </xf>
    <xf numFmtId="0" fontId="1" fillId="0" borderId="34">
      <alignment vertical="center" wrapText="1"/>
    </xf>
    <xf numFmtId="0" fontId="19" fillId="0" borderId="34">
      <alignment vertical="center" wrapText="1"/>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5" fillId="28" borderId="34">
      <alignment vertical="center"/>
    </xf>
    <xf numFmtId="0" fontId="15" fillId="28" borderId="34">
      <alignment horizontal="center" vertical="center"/>
    </xf>
    <xf numFmtId="0" fontId="19" fillId="0" borderId="34">
      <alignment horizontal="left" vertical="center" wrapText="1" indent="2"/>
    </xf>
    <xf numFmtId="0" fontId="15" fillId="28" borderId="34">
      <alignment horizontal="left" vertical="center"/>
    </xf>
    <xf numFmtId="0" fontId="18" fillId="4" borderId="34">
      <alignment horizontal="center" vertical="center" wrapText="1"/>
    </xf>
    <xf numFmtId="0" fontId="13" fillId="0" borderId="34">
      <alignment horizontal="left" vertical="center" wrapText="1" indent="1"/>
    </xf>
    <xf numFmtId="0" fontId="13" fillId="0" borderId="34">
      <alignment horizontal="center" vertical="center" wrapText="1"/>
    </xf>
    <xf numFmtId="0" fontId="15" fillId="4" borderId="34">
      <alignment horizontal="left" vertical="center" indent="1"/>
    </xf>
    <xf numFmtId="0" fontId="14" fillId="4" borderId="34">
      <alignment horizontal="left" vertical="center"/>
    </xf>
    <xf numFmtId="0" fontId="13" fillId="0" borderId="34">
      <alignment horizontal="left" vertical="center" wrapText="1"/>
    </xf>
    <xf numFmtId="0" fontId="1" fillId="4" borderId="34"/>
    <xf numFmtId="0" fontId="1" fillId="4" borderId="34">
      <alignment horizontal="left" indent="1" justifyLastLine="1"/>
    </xf>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63"/>
    <xf numFmtId="0" fontId="1" fillId="30"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4" borderId="63"/>
    <xf numFmtId="0" fontId="1" fillId="30" borderId="63">
      <alignment horizontal="left" indent="2" justifyLastLine="1"/>
    </xf>
    <xf numFmtId="0" fontId="1" fillId="30"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1" fillId="30" borderId="63"/>
    <xf numFmtId="0" fontId="1" fillId="30" borderId="63"/>
    <xf numFmtId="0" fontId="1" fillId="30" borderId="63"/>
    <xf numFmtId="0" fontId="15" fillId="28" borderId="63">
      <alignment horizontal="center" vertical="center" wrapText="1"/>
    </xf>
    <xf numFmtId="0" fontId="19" fillId="0" borderId="63">
      <alignment vertical="center" wrapText="1"/>
    </xf>
    <xf numFmtId="0" fontId="15" fillId="28" borderId="63">
      <alignment horizontal="center" vertical="center"/>
    </xf>
    <xf numFmtId="0" fontId="18" fillId="4" borderId="63">
      <alignment horizontal="center" vertical="center" wrapText="1"/>
    </xf>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28" borderId="63"/>
    <xf numFmtId="0" fontId="1" fillId="30" borderId="63"/>
    <xf numFmtId="0" fontId="1" fillId="30" borderId="63"/>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20" fillId="0" borderId="58"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28" borderId="63"/>
    <xf numFmtId="0" fontId="1" fillId="30" borderId="63"/>
    <xf numFmtId="0" fontId="1" fillId="28" borderId="63"/>
    <xf numFmtId="0" fontId="1" fillId="30" borderId="63"/>
    <xf numFmtId="0" fontId="1" fillId="30" borderId="63"/>
    <xf numFmtId="0" fontId="19" fillId="0" borderId="63">
      <alignment horizontal="right" vertical="center" wrapText="1"/>
    </xf>
    <xf numFmtId="0" fontId="14" fillId="4" borderId="63">
      <alignment horizontal="left" vertical="center"/>
    </xf>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1" fillId="30" borderId="63"/>
    <xf numFmtId="0" fontId="1" fillId="30"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9" fillId="0" borderId="63">
      <alignment horizontal="right" vertical="center" wrapText="1"/>
    </xf>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4" borderId="63">
      <alignment horizontal="left" indent="1" justifyLastLine="1"/>
    </xf>
    <xf numFmtId="0" fontId="1" fillId="30" borderId="63">
      <alignment horizontal="left" indent="2" justifyLastLine="1"/>
    </xf>
    <xf numFmtId="0" fontId="1" fillId="30" borderId="63"/>
    <xf numFmtId="0" fontId="1" fillId="29" borderId="63"/>
    <xf numFmtId="0" fontId="1" fillId="30" borderId="63"/>
    <xf numFmtId="0" fontId="1" fillId="30" borderId="63">
      <alignment horizontal="left" indent="2" justifyLastLine="1"/>
    </xf>
    <xf numFmtId="0" fontId="1" fillId="28"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1" fillId="30" borderId="63"/>
    <xf numFmtId="0" fontId="1" fillId="30" borderId="63"/>
    <xf numFmtId="0" fontId="1" fillId="30" borderId="63"/>
    <xf numFmtId="0" fontId="1" fillId="30" borderId="63"/>
    <xf numFmtId="0" fontId="19" fillId="0" borderId="63">
      <alignment horizontal="right" vertical="center" wrapText="1"/>
    </xf>
    <xf numFmtId="0" fontId="19" fillId="0" borderId="63">
      <alignment horizontal="right" vertical="center" wrapText="1"/>
    </xf>
    <xf numFmtId="0" fontId="19" fillId="0" borderId="63">
      <alignment horizontal="left" vertical="center" wrapText="1" indent="2"/>
    </xf>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29"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63"/>
    <xf numFmtId="0" fontId="1" fillId="29" borderId="63"/>
    <xf numFmtId="0" fontId="1" fillId="30" borderId="63"/>
    <xf numFmtId="0" fontId="1" fillId="30" borderId="63"/>
    <xf numFmtId="0" fontId="1" fillId="30" borderId="63"/>
    <xf numFmtId="0" fontId="1" fillId="30" borderId="63"/>
    <xf numFmtId="0" fontId="1" fillId="30" borderId="63"/>
    <xf numFmtId="0" fontId="1" fillId="30"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1" fillId="30" borderId="63"/>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4" borderId="63"/>
    <xf numFmtId="0" fontId="13" fillId="0" borderId="63">
      <alignment vertical="center" wrapText="1"/>
    </xf>
    <xf numFmtId="0" fontId="19" fillId="0" borderId="63">
      <alignment vertical="center" wrapText="1"/>
    </xf>
    <xf numFmtId="0" fontId="13" fillId="0" borderId="63">
      <alignment vertical="center" wrapText="1"/>
    </xf>
    <xf numFmtId="0" fontId="15" fillId="28" borderId="63">
      <alignment vertical="center"/>
    </xf>
    <xf numFmtId="0" fontId="15" fillId="28" borderId="63">
      <alignment horizontal="left" vertical="center"/>
    </xf>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13" fillId="0" borderId="63">
      <alignment horizontal="left" vertical="center" wrapText="1" indent="1"/>
    </xf>
    <xf numFmtId="0" fontId="15" fillId="4" borderId="63">
      <alignment horizontal="left" vertical="center" indent="1"/>
    </xf>
    <xf numFmtId="0" fontId="13" fillId="0" borderId="63">
      <alignment horizontal="left" vertical="center" wrapText="1"/>
    </xf>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13" fillId="0" borderId="54">
      <alignment horizontal="left" vertical="center" wrapText="1"/>
    </xf>
    <xf numFmtId="0" fontId="15" fillId="4" borderId="54">
      <alignment horizontal="left" vertical="center" indent="1"/>
    </xf>
    <xf numFmtId="0" fontId="13" fillId="0" borderId="54">
      <alignment horizontal="left" vertical="center" wrapText="1" indent="1"/>
    </xf>
    <xf numFmtId="0" fontId="18" fillId="4" borderId="54">
      <alignment horizontal="center" vertical="center" wrapText="1"/>
    </xf>
    <xf numFmtId="0" fontId="19" fillId="0" borderId="54">
      <alignment horizontal="left" vertical="center" wrapText="1" indent="2"/>
    </xf>
    <xf numFmtId="0" fontId="15" fillId="28" borderId="54">
      <alignment horizontal="center" vertical="center"/>
    </xf>
    <xf numFmtId="0" fontId="19" fillId="0" borderId="54">
      <alignment horizontal="right" vertical="center" wrapText="1"/>
    </xf>
    <xf numFmtId="0" fontId="19" fillId="0" borderId="54">
      <alignment vertical="center" wrapText="1"/>
    </xf>
    <xf numFmtId="0" fontId="19" fillId="0" borderId="54">
      <alignment horizontal="right" vertical="center" wrapText="1"/>
    </xf>
    <xf numFmtId="0" fontId="15" fillId="28" borderId="54">
      <alignment horizontal="center" vertical="center" wrapText="1"/>
    </xf>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4" borderId="54"/>
    <xf numFmtId="0" fontId="1" fillId="28"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4" borderId="54"/>
    <xf numFmtId="0" fontId="1" fillId="30" borderId="54"/>
    <xf numFmtId="0" fontId="1" fillId="30" borderId="54"/>
    <xf numFmtId="0" fontId="1" fillId="30" borderId="54"/>
    <xf numFmtId="0" fontId="1" fillId="30" borderId="54"/>
    <xf numFmtId="0" fontId="1" fillId="30" borderId="54"/>
    <xf numFmtId="0" fontId="1" fillId="29"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29" borderId="54"/>
    <xf numFmtId="0" fontId="1" fillId="4" borderId="54">
      <alignment horizontal="left" indent="1" justifyLastLine="1"/>
    </xf>
    <xf numFmtId="0" fontId="1" fillId="30" borderId="54"/>
    <xf numFmtId="0" fontId="1" fillId="30" borderId="54"/>
    <xf numFmtId="0" fontId="1" fillId="30" borderId="54"/>
    <xf numFmtId="0" fontId="1" fillId="30" borderId="54">
      <alignment horizontal="left" indent="2" justifyLastLine="1"/>
    </xf>
    <xf numFmtId="0" fontId="6" fillId="24" borderId="55" applyNumberFormat="0" applyAlignment="0" applyProtection="0"/>
    <xf numFmtId="0" fontId="13" fillId="0" borderId="54">
      <alignment horizontal="center" vertical="center" wrapText="1"/>
    </xf>
    <xf numFmtId="0" fontId="19" fillId="0" borderId="54">
      <alignment horizontal="right" vertical="center" wrapText="1"/>
    </xf>
    <xf numFmtId="0" fontId="19" fillId="0" borderId="54">
      <alignment horizontal="right" vertical="center" wrapText="1"/>
    </xf>
    <xf numFmtId="0" fontId="15" fillId="28" borderId="54">
      <alignment horizontal="center" vertical="center" wrapText="1"/>
    </xf>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28"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28" borderId="54"/>
    <xf numFmtId="0" fontId="1" fillId="30" borderId="54">
      <alignment horizontal="left" indent="2" justifyLastLine="1"/>
    </xf>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28" borderId="54"/>
    <xf numFmtId="0" fontId="1" fillId="30" borderId="54"/>
    <xf numFmtId="0" fontId="1" fillId="30" borderId="54"/>
    <xf numFmtId="0" fontId="1" fillId="30" borderId="54"/>
    <xf numFmtId="0" fontId="1" fillId="30" borderId="54"/>
    <xf numFmtId="0" fontId="1" fillId="28" borderId="54"/>
    <xf numFmtId="0" fontId="1" fillId="4" borderId="54">
      <alignment horizontal="left" indent="1" justifyLastLine="1"/>
    </xf>
    <xf numFmtId="0" fontId="1" fillId="30" borderId="54">
      <alignment horizontal="left" indent="2" justifyLastLine="1"/>
    </xf>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alignment horizontal="left" indent="2" justifyLastLine="1"/>
    </xf>
    <xf numFmtId="0" fontId="1" fillId="30" borderId="54"/>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15" fillId="28" borderId="54">
      <alignment horizontal="left" vertical="center"/>
    </xf>
    <xf numFmtId="0" fontId="15" fillId="28" borderId="54">
      <alignment vertical="center"/>
    </xf>
    <xf numFmtId="0" fontId="13" fillId="0" borderId="54">
      <alignment vertical="center" wrapText="1"/>
    </xf>
    <xf numFmtId="0" fontId="19" fillId="0" borderId="54">
      <alignment vertical="center" wrapText="1"/>
    </xf>
    <xf numFmtId="0" fontId="13" fillId="0" borderId="54">
      <alignment vertical="center" wrapText="1"/>
    </xf>
    <xf numFmtId="0" fontId="1" fillId="4"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28" borderId="54"/>
    <xf numFmtId="0" fontId="1" fillId="30" borderId="54"/>
    <xf numFmtId="0" fontId="1" fillId="30" borderId="54"/>
    <xf numFmtId="0" fontId="1" fillId="30" borderId="54"/>
    <xf numFmtId="0" fontId="1" fillId="30" borderId="54"/>
    <xf numFmtId="0" fontId="1" fillId="30" borderId="54"/>
    <xf numFmtId="0" fontId="1" fillId="29"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xf numFmtId="0" fontId="1" fillId="29"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2" fillId="27" borderId="60" applyNumberFormat="0" applyFont="0" applyAlignment="0" applyProtection="0"/>
    <xf numFmtId="0" fontId="6" fillId="24" borderId="55" applyNumberFormat="0" applyAlignment="0" applyProtection="0"/>
    <xf numFmtId="0" fontId="14" fillId="4" borderId="54">
      <alignment horizontal="left" vertical="center"/>
    </xf>
    <xf numFmtId="0" fontId="1" fillId="0" borderId="54">
      <alignment vertical="center" wrapText="1"/>
    </xf>
    <xf numFmtId="0" fontId="19" fillId="0" borderId="54">
      <alignment horizontal="right" vertical="center" wrapText="1"/>
    </xf>
    <xf numFmtId="0" fontId="1" fillId="29"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xf numFmtId="0" fontId="2" fillId="27" borderId="60" applyNumberFormat="0" applyFont="0" applyAlignment="0" applyProtection="0"/>
    <xf numFmtId="0" fontId="1" fillId="30" borderId="63"/>
    <xf numFmtId="0" fontId="1" fillId="30" borderId="63">
      <alignment horizontal="left" indent="2" justifyLastLine="1"/>
    </xf>
    <xf numFmtId="0" fontId="1" fillId="30" borderId="63"/>
    <xf numFmtId="0" fontId="1" fillId="4" borderId="63"/>
    <xf numFmtId="0" fontId="1" fillId="28" borderId="63"/>
    <xf numFmtId="0" fontId="13" fillId="0" borderId="63">
      <alignment horizontal="center" vertical="center" wrapText="1"/>
    </xf>
    <xf numFmtId="0" fontId="19" fillId="0" borderId="63">
      <alignment horizontal="right" vertical="center" wrapText="1"/>
    </xf>
    <xf numFmtId="0" fontId="15" fillId="28" borderId="63">
      <alignment horizontal="center" vertical="center" wrapText="1"/>
    </xf>
    <xf numFmtId="0" fontId="1" fillId="30" borderId="63">
      <alignment horizontal="left" indent="2" justifyLastLine="1"/>
    </xf>
    <xf numFmtId="0" fontId="1" fillId="30" borderId="63">
      <alignment horizontal="left" indent="2" justifyLastLine="1"/>
    </xf>
    <xf numFmtId="0" fontId="1" fillId="28" borderId="63"/>
    <xf numFmtId="0" fontId="1" fillId="30" borderId="63">
      <alignment horizontal="left" indent="2" justifyLastLine="1"/>
    </xf>
    <xf numFmtId="0" fontId="1" fillId="30" borderId="63">
      <alignment horizontal="left" indent="2" justifyLastLine="1"/>
    </xf>
    <xf numFmtId="0" fontId="1" fillId="30" borderId="63">
      <alignment horizontal="left" indent="2" justifyLastLine="1"/>
    </xf>
    <xf numFmtId="0" fontId="1" fillId="30" borderId="63"/>
    <xf numFmtId="0" fontId="1" fillId="30" borderId="63"/>
    <xf numFmtId="0" fontId="1" fillId="30" borderId="63"/>
    <xf numFmtId="0" fontId="1" fillId="4" borderId="63">
      <alignment horizontal="left" indent="1" justifyLastLine="1"/>
    </xf>
    <xf numFmtId="0" fontId="1" fillId="30" borderId="63"/>
    <xf numFmtId="0" fontId="1" fillId="30" borderId="63"/>
    <xf numFmtId="0" fontId="1" fillId="30" borderId="63"/>
    <xf numFmtId="0" fontId="1" fillId="30" borderId="63">
      <alignment horizontal="left" indent="2" justifyLastLine="1"/>
    </xf>
    <xf numFmtId="0" fontId="1" fillId="30" borderId="63">
      <alignment horizontal="left" indent="2" justifyLastLine="1"/>
    </xf>
    <xf numFmtId="0" fontId="1" fillId="30" borderId="63">
      <alignment horizontal="left" indent="2" justifyLastLine="1"/>
    </xf>
    <xf numFmtId="0" fontId="1" fillId="30" borderId="63"/>
    <xf numFmtId="0" fontId="1" fillId="30" borderId="63"/>
    <xf numFmtId="0" fontId="1" fillId="30" borderId="63">
      <alignment horizontal="left" indent="2" justifyLastLine="1"/>
    </xf>
    <xf numFmtId="0" fontId="1" fillId="30" borderId="63">
      <alignment horizontal="left" indent="2" justifyLastLine="1"/>
    </xf>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alignment horizontal="left" indent="2" justifyLastLine="1"/>
    </xf>
    <xf numFmtId="0" fontId="1" fillId="30" borderId="63"/>
    <xf numFmtId="0" fontId="1" fillId="30" borderId="63"/>
    <xf numFmtId="0" fontId="1" fillId="29" borderId="63"/>
    <xf numFmtId="0" fontId="1" fillId="30" borderId="63">
      <alignment horizontal="left" indent="2" justifyLastLine="1"/>
    </xf>
    <xf numFmtId="0" fontId="1" fillId="30" borderId="63">
      <alignment horizontal="left" indent="2" justifyLastLine="1"/>
    </xf>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0" borderId="63">
      <alignment vertical="center" wrapText="1"/>
    </xf>
    <xf numFmtId="0" fontId="1" fillId="29"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13" fillId="0" borderId="69">
      <alignment horizontal="left" vertical="center" wrapText="1"/>
    </xf>
    <xf numFmtId="0" fontId="14" fillId="4" borderId="69">
      <alignment horizontal="left" vertical="center"/>
    </xf>
    <xf numFmtId="0" fontId="15" fillId="4" borderId="69">
      <alignment horizontal="left" vertical="center" indent="1"/>
    </xf>
    <xf numFmtId="0" fontId="13" fillId="0" borderId="69">
      <alignment horizontal="center" vertical="center" wrapText="1"/>
    </xf>
    <xf numFmtId="0" fontId="13" fillId="0" borderId="69">
      <alignment horizontal="left" vertical="center" wrapText="1" indent="1"/>
    </xf>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8" fillId="4" borderId="69">
      <alignment horizontal="center" vertical="center" wrapText="1"/>
    </xf>
    <xf numFmtId="0" fontId="15" fillId="28" borderId="69">
      <alignment horizontal="left" vertical="center"/>
    </xf>
    <xf numFmtId="0" fontId="19" fillId="0" borderId="69">
      <alignment horizontal="left" vertical="center" wrapText="1" indent="2"/>
    </xf>
    <xf numFmtId="0" fontId="15" fillId="28" borderId="69">
      <alignment horizontal="center" vertical="center"/>
    </xf>
    <xf numFmtId="0" fontId="15" fillId="28" borderId="69">
      <alignment vertical="center"/>
    </xf>
    <xf numFmtId="0" fontId="19" fillId="0" borderId="69">
      <alignment horizontal="right" vertical="center" wrapText="1"/>
    </xf>
    <xf numFmtId="0" fontId="13" fillId="0" borderId="69">
      <alignment vertical="center" wrapText="1"/>
    </xf>
    <xf numFmtId="0" fontId="19" fillId="0" borderId="69">
      <alignment horizontal="right" vertical="center" wrapText="1"/>
    </xf>
    <xf numFmtId="0" fontId="19" fillId="0" borderId="69">
      <alignment vertical="center" wrapText="1"/>
    </xf>
    <xf numFmtId="0" fontId="1" fillId="0" borderId="69">
      <alignment vertical="center" wrapText="1"/>
    </xf>
    <xf numFmtId="0" fontId="19" fillId="0" borderId="69">
      <alignment vertical="center" wrapText="1"/>
    </xf>
    <xf numFmtId="0" fontId="19" fillId="0" borderId="69">
      <alignment horizontal="right" vertical="center" wrapText="1"/>
    </xf>
    <xf numFmtId="0" fontId="19" fillId="0" borderId="69">
      <alignment horizontal="right" vertical="center" wrapText="1"/>
    </xf>
    <xf numFmtId="0" fontId="13" fillId="0" borderId="69">
      <alignment vertical="center" wrapText="1"/>
    </xf>
    <xf numFmtId="0" fontId="19" fillId="0" borderId="69">
      <alignment horizontal="right" vertical="center" wrapText="1"/>
    </xf>
    <xf numFmtId="0" fontId="15" fillId="28" borderId="69">
      <alignment horizontal="center" vertical="center" wrapText="1"/>
    </xf>
    <xf numFmtId="0" fontId="15" fillId="28" borderId="69">
      <alignment horizontal="center" vertical="center" wrapText="1"/>
    </xf>
    <xf numFmtId="0" fontId="1" fillId="4" borderId="69"/>
    <xf numFmtId="0" fontId="1" fillId="29"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4" borderId="69"/>
    <xf numFmtId="0" fontId="1" fillId="30" borderId="69"/>
    <xf numFmtId="0" fontId="1" fillId="28"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28"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4" borderId="69"/>
    <xf numFmtId="0" fontId="1" fillId="29"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29"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29"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29" borderId="69"/>
    <xf numFmtId="0" fontId="1" fillId="30" borderId="69"/>
    <xf numFmtId="0" fontId="1" fillId="4" borderId="69">
      <alignment horizontal="left" indent="1"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1" fillId="30" borderId="69"/>
    <xf numFmtId="0" fontId="1" fillId="30" borderId="69"/>
    <xf numFmtId="0" fontId="1" fillId="30" borderId="69"/>
    <xf numFmtId="0" fontId="1" fillId="28"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28"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28" borderId="69"/>
    <xf numFmtId="0" fontId="1" fillId="30" borderId="69"/>
    <xf numFmtId="0" fontId="1" fillId="30" borderId="69"/>
    <xf numFmtId="0" fontId="1" fillId="30" borderId="69"/>
    <xf numFmtId="0" fontId="1" fillId="30" borderId="69"/>
    <xf numFmtId="0" fontId="1" fillId="28" borderId="69"/>
    <xf numFmtId="0" fontId="1" fillId="4" borderId="69">
      <alignment horizontal="left" indent="1" justifyLastLine="1"/>
    </xf>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3" fillId="0" borderId="64">
      <alignment horizontal="left" vertical="center" wrapText="1"/>
    </xf>
    <xf numFmtId="0" fontId="14" fillId="4" borderId="64">
      <alignment horizontal="left" vertical="center"/>
    </xf>
    <xf numFmtId="0" fontId="15" fillId="4" borderId="64">
      <alignment horizontal="left" vertical="center" indent="1"/>
    </xf>
    <xf numFmtId="0" fontId="13" fillId="0" borderId="64">
      <alignment horizontal="center" vertical="center" wrapText="1"/>
    </xf>
    <xf numFmtId="0" fontId="13" fillId="0" borderId="64">
      <alignment horizontal="left" vertical="center" wrapText="1" indent="1"/>
    </xf>
    <xf numFmtId="0" fontId="18" fillId="4" borderId="64">
      <alignment horizontal="center" vertical="center" wrapText="1"/>
    </xf>
    <xf numFmtId="0" fontId="15" fillId="28" borderId="64">
      <alignment horizontal="left" vertical="center"/>
    </xf>
    <xf numFmtId="0" fontId="19" fillId="0" borderId="64">
      <alignment horizontal="left" vertical="center" wrapText="1" indent="2"/>
    </xf>
    <xf numFmtId="0" fontId="15" fillId="28" borderId="64">
      <alignment horizontal="center" vertical="center"/>
    </xf>
    <xf numFmtId="0" fontId="15" fillId="28" borderId="64">
      <alignment vertical="center"/>
    </xf>
    <xf numFmtId="0" fontId="19" fillId="0" borderId="64">
      <alignment horizontal="right" vertical="center" wrapText="1"/>
    </xf>
    <xf numFmtId="0" fontId="13" fillId="0" borderId="64">
      <alignment vertical="center" wrapText="1"/>
    </xf>
    <xf numFmtId="0" fontId="19" fillId="0" borderId="64">
      <alignment horizontal="right" vertical="center" wrapText="1"/>
    </xf>
    <xf numFmtId="0" fontId="19" fillId="0" borderId="64">
      <alignment vertical="center" wrapText="1"/>
    </xf>
    <xf numFmtId="0" fontId="1" fillId="0" borderId="64">
      <alignment vertical="center" wrapText="1"/>
    </xf>
    <xf numFmtId="0" fontId="19" fillId="0" borderId="64">
      <alignment vertical="center" wrapText="1"/>
    </xf>
    <xf numFmtId="0" fontId="19" fillId="0" borderId="64">
      <alignment horizontal="right" vertical="center" wrapText="1"/>
    </xf>
    <xf numFmtId="0" fontId="19" fillId="0" borderId="64">
      <alignment horizontal="right" vertical="center" wrapText="1"/>
    </xf>
    <xf numFmtId="0" fontId="13" fillId="0" borderId="64">
      <alignment vertical="center" wrapText="1"/>
    </xf>
    <xf numFmtId="0" fontId="19" fillId="0" borderId="64">
      <alignment horizontal="right" vertical="center" wrapText="1"/>
    </xf>
    <xf numFmtId="0" fontId="15" fillId="28" borderId="64">
      <alignment horizontal="center" vertical="center" wrapText="1"/>
    </xf>
    <xf numFmtId="0" fontId="15" fillId="28" borderId="64">
      <alignment horizontal="center" vertical="center" wrapText="1"/>
    </xf>
    <xf numFmtId="0" fontId="1" fillId="4" borderId="64"/>
    <xf numFmtId="0" fontId="1" fillId="29"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28"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4" borderId="64"/>
    <xf numFmtId="0" fontId="1" fillId="30" borderId="64">
      <alignment horizontal="left" indent="2" justifyLastLine="1"/>
    </xf>
    <xf numFmtId="0" fontId="1" fillId="30" borderId="64"/>
    <xf numFmtId="0" fontId="1" fillId="30" borderId="64"/>
    <xf numFmtId="0" fontId="1" fillId="28"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28"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28"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28"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28" borderId="64"/>
    <xf numFmtId="0" fontId="1" fillId="4" borderId="64"/>
    <xf numFmtId="0" fontId="1" fillId="4" borderId="64">
      <alignment horizontal="left" indent="1" justifyLastLine="1"/>
    </xf>
    <xf numFmtId="0" fontId="1" fillId="29"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29"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29"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29" borderId="64"/>
    <xf numFmtId="0" fontId="1" fillId="30" borderId="64"/>
    <xf numFmtId="0" fontId="1" fillId="30" borderId="64"/>
    <xf numFmtId="0" fontId="1" fillId="30" borderId="64"/>
    <xf numFmtId="0" fontId="1" fillId="4" borderId="64">
      <alignment horizontal="left" indent="1" justifyLastLine="1"/>
    </xf>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3" fillId="0" borderId="94">
      <alignment horizontal="left" vertical="center" wrapText="1"/>
    </xf>
    <xf numFmtId="0" fontId="14" fillId="4" borderId="94">
      <alignment horizontal="left" vertical="center"/>
    </xf>
    <xf numFmtId="0" fontId="15" fillId="4" borderId="94">
      <alignment horizontal="left" vertical="center" indent="1"/>
    </xf>
    <xf numFmtId="0" fontId="13" fillId="0" borderId="94">
      <alignment horizontal="center" vertical="center" wrapText="1"/>
    </xf>
    <xf numFmtId="0" fontId="13" fillId="0" borderId="94">
      <alignment horizontal="left" vertical="center" wrapText="1" indent="1"/>
    </xf>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8" fillId="4" borderId="94">
      <alignment horizontal="center" vertical="center" wrapText="1"/>
    </xf>
    <xf numFmtId="0" fontId="15" fillId="28" borderId="94">
      <alignment horizontal="left" vertical="center"/>
    </xf>
    <xf numFmtId="0" fontId="19" fillId="0" borderId="94">
      <alignment horizontal="left" vertical="center" wrapText="1" indent="2"/>
    </xf>
    <xf numFmtId="0" fontId="15" fillId="28" borderId="94">
      <alignment horizontal="center" vertical="center"/>
    </xf>
    <xf numFmtId="0" fontId="15" fillId="28" borderId="94">
      <alignment vertical="center"/>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9" fillId="0" borderId="94">
      <alignment vertical="center" wrapText="1"/>
    </xf>
    <xf numFmtId="0" fontId="1" fillId="0" borderId="94">
      <alignment vertical="center" wrapText="1"/>
    </xf>
    <xf numFmtId="0" fontId="19" fillId="0" borderId="94">
      <alignment vertical="center" wrapText="1"/>
    </xf>
    <xf numFmtId="0" fontId="19" fillId="0" borderId="94">
      <alignment horizontal="right" vertical="center" wrapText="1"/>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5" fillId="28" borderId="94">
      <alignment horizontal="center" vertical="center" wrapText="1"/>
    </xf>
    <xf numFmtId="0" fontId="15" fillId="28" borderId="94">
      <alignment horizontal="center" vertical="center" wrapText="1"/>
    </xf>
    <xf numFmtId="0" fontId="1" fillId="4"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4" borderId="94"/>
    <xf numFmtId="0" fontId="1" fillId="30" borderId="94">
      <alignment horizontal="left" indent="2" justifyLastLine="1"/>
    </xf>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4" borderId="94"/>
    <xf numFmtId="0" fontId="1" fillId="4" borderId="94">
      <alignment horizontal="left" indent="1" justifyLastLine="1"/>
    </xf>
    <xf numFmtId="0" fontId="1" fillId="29"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3" fillId="0" borderId="100">
      <alignment horizontal="left" vertical="center" wrapText="1"/>
    </xf>
    <xf numFmtId="0" fontId="14" fillId="4" borderId="100">
      <alignment horizontal="left" vertical="center"/>
    </xf>
    <xf numFmtId="0" fontId="15" fillId="4" borderId="100">
      <alignment horizontal="left" vertical="center" indent="1"/>
    </xf>
    <xf numFmtId="0" fontId="13" fillId="0" borderId="100">
      <alignment horizontal="center" vertical="center" wrapText="1"/>
    </xf>
    <xf numFmtId="0" fontId="13" fillId="0" borderId="100">
      <alignment horizontal="left" vertical="center" wrapText="1" indent="1"/>
    </xf>
    <xf numFmtId="0" fontId="18" fillId="4" borderId="100">
      <alignment horizontal="center" vertical="center" wrapText="1"/>
    </xf>
    <xf numFmtId="0" fontId="15" fillId="28" borderId="100">
      <alignment horizontal="left" vertical="center"/>
    </xf>
    <xf numFmtId="0" fontId="19" fillId="0" borderId="100">
      <alignment horizontal="left" vertical="center" wrapText="1" indent="2"/>
    </xf>
    <xf numFmtId="0" fontId="15" fillId="28" borderId="100">
      <alignment horizontal="center" vertical="center"/>
    </xf>
    <xf numFmtId="0" fontId="15" fillId="28" borderId="100">
      <alignment vertical="center"/>
    </xf>
    <xf numFmtId="0" fontId="19" fillId="0" borderId="100">
      <alignment horizontal="right" vertical="center" wrapText="1"/>
    </xf>
    <xf numFmtId="0" fontId="13" fillId="0" borderId="100">
      <alignment vertical="center" wrapText="1"/>
    </xf>
    <xf numFmtId="0" fontId="19" fillId="0" borderId="100">
      <alignment horizontal="right" vertical="center" wrapText="1"/>
    </xf>
    <xf numFmtId="0" fontId="19" fillId="0" borderId="100">
      <alignment vertical="center" wrapText="1"/>
    </xf>
    <xf numFmtId="0" fontId="1" fillId="0" borderId="100">
      <alignment vertical="center" wrapText="1"/>
    </xf>
    <xf numFmtId="0" fontId="19" fillId="0" borderId="100">
      <alignment vertical="center" wrapText="1"/>
    </xf>
    <xf numFmtId="0" fontId="19" fillId="0" borderId="100">
      <alignment horizontal="right" vertical="center" wrapText="1"/>
    </xf>
    <xf numFmtId="0" fontId="19" fillId="0" borderId="100">
      <alignment horizontal="right" vertical="center" wrapText="1"/>
    </xf>
    <xf numFmtId="0" fontId="13" fillId="0" borderId="100">
      <alignment vertical="center" wrapText="1"/>
    </xf>
    <xf numFmtId="0" fontId="19" fillId="0" borderId="100">
      <alignment horizontal="right" vertical="center" wrapText="1"/>
    </xf>
    <xf numFmtId="0" fontId="15" fillId="28" borderId="100">
      <alignment horizontal="center" vertical="center" wrapText="1"/>
    </xf>
    <xf numFmtId="0" fontId="15" fillId="28" borderId="100">
      <alignment horizontal="center" vertical="center" wrapText="1"/>
    </xf>
    <xf numFmtId="0" fontId="1" fillId="4" borderId="100"/>
    <xf numFmtId="0" fontId="1" fillId="29"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28"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4" borderId="100"/>
    <xf numFmtId="0" fontId="1" fillId="30" borderId="100">
      <alignment horizontal="left" indent="2" justifyLastLine="1"/>
    </xf>
    <xf numFmtId="0" fontId="1" fillId="30" borderId="100"/>
    <xf numFmtId="0" fontId="1" fillId="30" borderId="100"/>
    <xf numFmtId="0" fontId="1" fillId="28"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28"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28"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28"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28" borderId="100"/>
    <xf numFmtId="0" fontId="1" fillId="4" borderId="100"/>
    <xf numFmtId="0" fontId="1" fillId="4" borderId="100">
      <alignment horizontal="left" indent="1" justifyLastLine="1"/>
    </xf>
    <xf numFmtId="0" fontId="1" fillId="29"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29"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29"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29" borderId="100"/>
    <xf numFmtId="0" fontId="1" fillId="30" borderId="100"/>
    <xf numFmtId="0" fontId="1" fillId="30" borderId="100"/>
    <xf numFmtId="0" fontId="1" fillId="30" borderId="100"/>
    <xf numFmtId="0" fontId="1" fillId="4" borderId="100">
      <alignment horizontal="left" indent="1" justifyLastLine="1"/>
    </xf>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94"/>
    <xf numFmtId="0" fontId="1" fillId="30"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4" borderId="94"/>
    <xf numFmtId="0" fontId="1" fillId="30" borderId="94">
      <alignment horizontal="left" indent="2" justifyLastLine="1"/>
    </xf>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5" fillId="28" borderId="94">
      <alignment horizontal="center" vertical="center" wrapText="1"/>
    </xf>
    <xf numFmtId="0" fontId="19" fillId="0" borderId="94">
      <alignment vertical="center" wrapText="1"/>
    </xf>
    <xf numFmtId="0" fontId="15" fillId="28" borderId="94">
      <alignment horizontal="center" vertical="center"/>
    </xf>
    <xf numFmtId="0" fontId="18" fillId="4" borderId="94">
      <alignment horizontal="center" vertical="center" wrapText="1"/>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28"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28" borderId="94"/>
    <xf numFmtId="0" fontId="1" fillId="30" borderId="94"/>
    <xf numFmtId="0" fontId="1" fillId="30" borderId="94"/>
    <xf numFmtId="0" fontId="19" fillId="0" borderId="94">
      <alignment horizontal="right" vertical="center" wrapText="1"/>
    </xf>
    <xf numFmtId="0" fontId="14" fillId="4" borderId="94">
      <alignment horizontal="left" vertical="center"/>
    </xf>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9" fillId="0" borderId="94">
      <alignment horizontal="right" vertical="center" wrapText="1"/>
    </xf>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4" borderId="94">
      <alignment horizontal="left" indent="1" justifyLastLine="1"/>
    </xf>
    <xf numFmtId="0" fontId="1" fillId="30" borderId="94">
      <alignment horizontal="left" indent="2" justifyLastLine="1"/>
    </xf>
    <xf numFmtId="0" fontId="1" fillId="30" borderId="94"/>
    <xf numFmtId="0" fontId="1" fillId="29" borderId="94"/>
    <xf numFmtId="0" fontId="1" fillId="30" borderId="94"/>
    <xf numFmtId="0" fontId="1" fillId="30" borderId="94">
      <alignment horizontal="left" indent="2" justifyLastLine="1"/>
    </xf>
    <xf numFmtId="0" fontId="1" fillId="28"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 fillId="30" borderId="94"/>
    <xf numFmtId="0" fontId="19" fillId="0" borderId="94">
      <alignment horizontal="right" vertical="center" wrapText="1"/>
    </xf>
    <xf numFmtId="0" fontId="19" fillId="0" borderId="94">
      <alignment horizontal="right" vertical="center" wrapText="1"/>
    </xf>
    <xf numFmtId="0" fontId="19" fillId="0" borderId="94">
      <alignment horizontal="left" vertical="center" wrapText="1" indent="2"/>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4" borderId="94"/>
    <xf numFmtId="0" fontId="13" fillId="0" borderId="94">
      <alignment vertical="center" wrapText="1"/>
    </xf>
    <xf numFmtId="0" fontId="19" fillId="0" borderId="94">
      <alignment vertical="center" wrapText="1"/>
    </xf>
    <xf numFmtId="0" fontId="13" fillId="0" borderId="94">
      <alignment vertical="center" wrapText="1"/>
    </xf>
    <xf numFmtId="0" fontId="15" fillId="28" borderId="94">
      <alignment vertical="center"/>
    </xf>
    <xf numFmtId="0" fontId="15" fillId="28" borderId="94">
      <alignment horizontal="left" vertical="center"/>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4">
      <alignment horizontal="left" vertical="center" wrapText="1" indent="1"/>
    </xf>
    <xf numFmtId="0" fontId="15" fillId="4" borderId="94">
      <alignment horizontal="left" vertical="center" indent="1"/>
    </xf>
    <xf numFmtId="0" fontId="13" fillId="0" borderId="94">
      <alignment horizontal="left" vertical="center" wrapText="1"/>
    </xf>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4">
      <alignment horizontal="left" vertical="center" wrapText="1"/>
    </xf>
    <xf numFmtId="0" fontId="15" fillId="4" borderId="94">
      <alignment horizontal="left" vertical="center" indent="1"/>
    </xf>
    <xf numFmtId="0" fontId="13" fillId="0" borderId="94">
      <alignment horizontal="left" vertical="center" wrapText="1" indent="1"/>
    </xf>
    <xf numFmtId="0" fontId="18" fillId="4" borderId="94">
      <alignment horizontal="center" vertical="center" wrapText="1"/>
    </xf>
    <xf numFmtId="0" fontId="19" fillId="0" borderId="94">
      <alignment horizontal="left" vertical="center" wrapText="1" indent="2"/>
    </xf>
    <xf numFmtId="0" fontId="15" fillId="28" borderId="94">
      <alignment horizontal="center" vertical="center"/>
    </xf>
    <xf numFmtId="0" fontId="19" fillId="0" borderId="94">
      <alignment horizontal="right" vertical="center" wrapText="1"/>
    </xf>
    <xf numFmtId="0" fontId="19" fillId="0" borderId="94">
      <alignment vertical="center" wrapText="1"/>
    </xf>
    <xf numFmtId="0" fontId="19" fillId="0" borderId="94">
      <alignment horizontal="right" vertical="center" wrapText="1"/>
    </xf>
    <xf numFmtId="0" fontId="15" fillId="28" borderId="94">
      <alignment horizontal="center" vertical="center" wrapText="1"/>
    </xf>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4" borderId="94"/>
    <xf numFmtId="0" fontId="1" fillId="28"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4"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29" borderId="94"/>
    <xf numFmtId="0" fontId="1" fillId="4" borderId="94">
      <alignment horizontal="left" indent="1" justifyLastLine="1"/>
    </xf>
    <xf numFmtId="0" fontId="1" fillId="30" borderId="94"/>
    <xf numFmtId="0" fontId="1" fillId="30" borderId="94"/>
    <xf numFmtId="0" fontId="1" fillId="30" borderId="94"/>
    <xf numFmtId="0" fontId="1" fillId="30" borderId="94">
      <alignment horizontal="left" indent="2" justifyLastLine="1"/>
    </xf>
    <xf numFmtId="0" fontId="6" fillId="24" borderId="96" applyNumberFormat="0" applyAlignment="0" applyProtection="0"/>
    <xf numFmtId="0" fontId="13" fillId="0" borderId="94">
      <alignment horizontal="center" vertical="center" wrapText="1"/>
    </xf>
    <xf numFmtId="0" fontId="19" fillId="0" borderId="94">
      <alignment horizontal="right" vertical="center" wrapText="1"/>
    </xf>
    <xf numFmtId="0" fontId="19" fillId="0" borderId="94">
      <alignment horizontal="right" vertical="center" wrapText="1"/>
    </xf>
    <xf numFmtId="0" fontId="15" fillId="28" borderId="94">
      <alignment horizontal="center" vertical="center" wrapText="1"/>
    </xf>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28"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28"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28"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5" fillId="28" borderId="94">
      <alignment horizontal="left" vertical="center"/>
    </xf>
    <xf numFmtId="0" fontId="15" fillId="28" borderId="94">
      <alignment vertical="center"/>
    </xf>
    <xf numFmtId="0" fontId="13" fillId="0" borderId="94">
      <alignment vertical="center" wrapText="1"/>
    </xf>
    <xf numFmtId="0" fontId="19" fillId="0" borderId="94">
      <alignment vertical="center" wrapText="1"/>
    </xf>
    <xf numFmtId="0" fontId="13" fillId="0" borderId="94">
      <alignment vertical="center" wrapText="1"/>
    </xf>
    <xf numFmtId="0" fontId="1" fillId="4"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2" fillId="27" borderId="97" applyNumberFormat="0" applyFont="0" applyAlignment="0" applyProtection="0"/>
    <xf numFmtId="0" fontId="6" fillId="24" borderId="96" applyNumberFormat="0" applyAlignment="0" applyProtection="0"/>
    <xf numFmtId="0" fontId="14" fillId="4" borderId="94">
      <alignment horizontal="left" vertical="center"/>
    </xf>
    <xf numFmtId="0" fontId="1" fillId="0" borderId="94">
      <alignment vertical="center" wrapText="1"/>
    </xf>
    <xf numFmtId="0" fontId="19" fillId="0" borderId="94">
      <alignment horizontal="right" vertical="center" wrapText="1"/>
    </xf>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2" fillId="27" borderId="97" applyNumberFormat="0" applyFont="0" applyAlignment="0" applyProtection="0"/>
    <xf numFmtId="0" fontId="1" fillId="30" borderId="94"/>
    <xf numFmtId="0" fontId="1" fillId="30" borderId="94">
      <alignment horizontal="left" indent="2" justifyLastLine="1"/>
    </xf>
    <xf numFmtId="0" fontId="1" fillId="30" borderId="94"/>
    <xf numFmtId="0" fontId="1" fillId="4" borderId="94"/>
    <xf numFmtId="0" fontId="1" fillId="28" borderId="94"/>
    <xf numFmtId="0" fontId="13" fillId="0" borderId="94">
      <alignment horizontal="center" vertical="center" wrapText="1"/>
    </xf>
    <xf numFmtId="0" fontId="19" fillId="0" borderId="94">
      <alignment horizontal="right" vertical="center" wrapText="1"/>
    </xf>
    <xf numFmtId="0" fontId="15" fillId="28" borderId="94">
      <alignment horizontal="center" vertical="center" wrapText="1"/>
    </xf>
    <xf numFmtId="0" fontId="1" fillId="30" borderId="94">
      <alignment horizontal="left" indent="2" justifyLastLine="1"/>
    </xf>
    <xf numFmtId="0" fontId="1" fillId="30" borderId="94">
      <alignment horizontal="left" indent="2" justifyLastLine="1"/>
    </xf>
    <xf numFmtId="0" fontId="1" fillId="28" borderId="94"/>
    <xf numFmtId="0" fontId="1" fillId="30" borderId="94">
      <alignment horizontal="left" indent="2" justifyLastLine="1"/>
    </xf>
    <xf numFmtId="0" fontId="1" fillId="30" borderId="94">
      <alignment horizontal="left" indent="2" justifyLastLine="1"/>
    </xf>
    <xf numFmtId="0" fontId="1" fillId="30" borderId="94">
      <alignment horizontal="left" indent="2" justifyLastLine="1"/>
    </xf>
    <xf numFmtId="0" fontId="1" fillId="30" borderId="94"/>
    <xf numFmtId="0" fontId="1" fillId="30" borderId="94"/>
    <xf numFmtId="0" fontId="1" fillId="30" borderId="94"/>
    <xf numFmtId="0" fontId="1" fillId="4" borderId="94">
      <alignment horizontal="left" indent="1" justifyLastLine="1"/>
    </xf>
    <xf numFmtId="0" fontId="1" fillId="30" borderId="94"/>
    <xf numFmtId="0" fontId="1" fillId="30" borderId="94"/>
    <xf numFmtId="0" fontId="1" fillId="30" borderId="94"/>
    <xf numFmtId="0" fontId="1" fillId="30" borderId="94">
      <alignment horizontal="left" indent="2" justifyLastLine="1"/>
    </xf>
    <xf numFmtId="0" fontId="1" fillId="30" borderId="94">
      <alignment horizontal="left" indent="2" justifyLastLine="1"/>
    </xf>
    <xf numFmtId="0" fontId="1" fillId="30" borderId="94">
      <alignment horizontal="left" indent="2" justifyLastLine="1"/>
    </xf>
    <xf numFmtId="0" fontId="1" fillId="30" borderId="94"/>
    <xf numFmtId="0" fontId="1" fillId="30" borderId="94"/>
    <xf numFmtId="0" fontId="1" fillId="30" borderId="94">
      <alignment horizontal="left" indent="2" justifyLastLine="1"/>
    </xf>
    <xf numFmtId="0" fontId="1" fillId="30" borderId="94">
      <alignment horizontal="left" indent="2" justifyLastLine="1"/>
    </xf>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alignment horizontal="left" indent="2" justifyLastLine="1"/>
    </xf>
    <xf numFmtId="0" fontId="1" fillId="30" borderId="94"/>
    <xf numFmtId="0" fontId="1" fillId="30" borderId="94"/>
    <xf numFmtId="0" fontId="1" fillId="29" borderId="94"/>
    <xf numFmtId="0" fontId="1" fillId="30" borderId="94">
      <alignment horizontal="left" indent="2" justifyLastLine="1"/>
    </xf>
    <xf numFmtId="0" fontId="1" fillId="30" borderId="94">
      <alignment horizontal="left" indent="2"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0" borderId="94">
      <alignment vertical="center" wrapText="1"/>
    </xf>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4">
      <alignment horizontal="left" vertical="center" wrapText="1"/>
    </xf>
    <xf numFmtId="0" fontId="14" fillId="4" borderId="94">
      <alignment horizontal="left" vertical="center"/>
    </xf>
    <xf numFmtId="0" fontId="15" fillId="4" borderId="94">
      <alignment horizontal="left" vertical="center" indent="1"/>
    </xf>
    <xf numFmtId="0" fontId="13" fillId="0" borderId="94">
      <alignment horizontal="center" vertical="center" wrapText="1"/>
    </xf>
    <xf numFmtId="0" fontId="13" fillId="0" borderId="94">
      <alignment horizontal="left" vertical="center" wrapText="1" indent="1"/>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8" fillId="4" borderId="94">
      <alignment horizontal="center" vertical="center" wrapText="1"/>
    </xf>
    <xf numFmtId="0" fontId="15" fillId="28" borderId="94">
      <alignment horizontal="left" vertical="center"/>
    </xf>
    <xf numFmtId="0" fontId="19" fillId="0" borderId="94">
      <alignment horizontal="left" vertical="center" wrapText="1" indent="2"/>
    </xf>
    <xf numFmtId="0" fontId="15" fillId="28" borderId="94">
      <alignment horizontal="center" vertical="center"/>
    </xf>
    <xf numFmtId="0" fontId="15" fillId="28" borderId="94">
      <alignment vertical="center"/>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9" fillId="0" borderId="94">
      <alignment vertical="center" wrapText="1"/>
    </xf>
    <xf numFmtId="0" fontId="1" fillId="0" borderId="94">
      <alignment vertical="center" wrapText="1"/>
    </xf>
    <xf numFmtId="0" fontId="19" fillId="0" borderId="94">
      <alignment vertical="center" wrapText="1"/>
    </xf>
    <xf numFmtId="0" fontId="19" fillId="0" borderId="94">
      <alignment horizontal="right" vertical="center" wrapText="1"/>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5" fillId="28" borderId="94">
      <alignment horizontal="center" vertical="center" wrapText="1"/>
    </xf>
    <xf numFmtId="0" fontId="15" fillId="28" borderId="94">
      <alignment horizontal="center" vertical="center" wrapText="1"/>
    </xf>
    <xf numFmtId="0" fontId="1" fillId="4"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4"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28"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4" borderId="94"/>
    <xf numFmtId="0" fontId="1" fillId="29"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29"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29" borderId="94"/>
    <xf numFmtId="0" fontId="1" fillId="30" borderId="94"/>
    <xf numFmtId="0" fontId="1" fillId="4" borderId="94">
      <alignment horizontal="left" indent="1"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28"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28"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3" fillId="0" borderId="94">
      <alignment horizontal="left" vertical="center" wrapText="1"/>
    </xf>
    <xf numFmtId="0" fontId="14" fillId="4" borderId="94">
      <alignment horizontal="left" vertical="center"/>
    </xf>
    <xf numFmtId="0" fontId="15" fillId="4" borderId="94">
      <alignment horizontal="left" vertical="center" indent="1"/>
    </xf>
    <xf numFmtId="0" fontId="13" fillId="0" borderId="94">
      <alignment horizontal="center" vertical="center" wrapText="1"/>
    </xf>
    <xf numFmtId="0" fontId="13" fillId="0" borderId="94">
      <alignment horizontal="left" vertical="center" wrapText="1" indent="1"/>
    </xf>
    <xf numFmtId="0" fontId="18" fillId="4" borderId="94">
      <alignment horizontal="center" vertical="center" wrapText="1"/>
    </xf>
    <xf numFmtId="0" fontId="15" fillId="28" borderId="94">
      <alignment horizontal="left" vertical="center"/>
    </xf>
    <xf numFmtId="0" fontId="19" fillId="0" borderId="94">
      <alignment horizontal="left" vertical="center" wrapText="1" indent="2"/>
    </xf>
    <xf numFmtId="0" fontId="15" fillId="28" borderId="94">
      <alignment horizontal="center" vertical="center"/>
    </xf>
    <xf numFmtId="0" fontId="15" fillId="28" borderId="94">
      <alignment vertical="center"/>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9" fillId="0" borderId="94">
      <alignment vertical="center" wrapText="1"/>
    </xf>
    <xf numFmtId="0" fontId="1" fillId="0" borderId="94">
      <alignment vertical="center" wrapText="1"/>
    </xf>
    <xf numFmtId="0" fontId="19" fillId="0" borderId="94">
      <alignment vertical="center" wrapText="1"/>
    </xf>
    <xf numFmtId="0" fontId="19" fillId="0" borderId="94">
      <alignment horizontal="right" vertical="center" wrapText="1"/>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5" fillId="28" borderId="94">
      <alignment horizontal="center" vertical="center" wrapText="1"/>
    </xf>
    <xf numFmtId="0" fontId="15" fillId="28" borderId="94">
      <alignment horizontal="center" vertical="center" wrapText="1"/>
    </xf>
    <xf numFmtId="0" fontId="1" fillId="4"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4" borderId="94"/>
    <xf numFmtId="0" fontId="1" fillId="30" borderId="94">
      <alignment horizontal="left" indent="2" justifyLastLine="1"/>
    </xf>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4" borderId="94"/>
    <xf numFmtId="0" fontId="1" fillId="4" borderId="94">
      <alignment horizontal="left" indent="1" justifyLastLine="1"/>
    </xf>
    <xf numFmtId="0" fontId="1" fillId="29"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42" fillId="0" borderId="0" applyNumberFormat="0" applyFill="0" applyBorder="0" applyAlignment="0" applyProtection="0"/>
    <xf numFmtId="164" fontId="1" fillId="0" borderId="0"/>
    <xf numFmtId="164" fontId="1" fillId="0" borderId="0"/>
    <xf numFmtId="164" fontId="1" fillId="0" borderId="0"/>
    <xf numFmtId="0" fontId="4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9" borderId="116"/>
    <xf numFmtId="0" fontId="1" fillId="4" borderId="116">
      <alignment horizontal="left" indent="1" justifyLastLine="1"/>
    </xf>
    <xf numFmtId="0" fontId="1" fillId="4"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4"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4" borderId="116"/>
    <xf numFmtId="0" fontId="15" fillId="28" borderId="116">
      <alignment horizontal="center" vertical="center" wrapText="1"/>
    </xf>
    <xf numFmtId="0" fontId="15" fillId="28" borderId="116">
      <alignment horizontal="center"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vertical="center"/>
    </xf>
    <xf numFmtId="0" fontId="15" fillId="28" borderId="116">
      <alignment horizontal="center" vertical="center"/>
    </xf>
    <xf numFmtId="0" fontId="19" fillId="0" borderId="116">
      <alignment horizontal="left" vertical="center" wrapText="1" indent="2"/>
    </xf>
    <xf numFmtId="0" fontId="15" fillId="28" borderId="116">
      <alignment horizontal="left" vertical="center"/>
    </xf>
    <xf numFmtId="0" fontId="18" fillId="4" borderId="116">
      <alignment horizontal="center" vertical="center" wrapText="1"/>
    </xf>
    <xf numFmtId="0" fontId="13" fillId="0" borderId="116">
      <alignment horizontal="left" vertical="center" wrapText="1" indent="1"/>
    </xf>
    <xf numFmtId="0" fontId="13" fillId="0" borderId="116">
      <alignment horizontal="center" vertical="center" wrapText="1"/>
    </xf>
    <xf numFmtId="0" fontId="15" fillId="4" borderId="116">
      <alignment horizontal="left" vertical="center" indent="1"/>
    </xf>
    <xf numFmtId="0" fontId="14" fillId="4" borderId="116">
      <alignment horizontal="left" vertical="center"/>
    </xf>
    <xf numFmtId="0" fontId="13" fillId="0" borderId="116">
      <alignment horizontal="left" vertical="center" wrapText="1"/>
    </xf>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13" fillId="0" borderId="106">
      <alignment horizontal="left" vertical="center" wrapText="1"/>
    </xf>
    <xf numFmtId="0" fontId="14" fillId="4" borderId="106">
      <alignment horizontal="left" vertical="center"/>
    </xf>
    <xf numFmtId="0" fontId="15" fillId="4" borderId="106">
      <alignment horizontal="left" vertical="center" indent="1"/>
    </xf>
    <xf numFmtId="0" fontId="13" fillId="0" borderId="106">
      <alignment horizontal="center" vertical="center" wrapText="1"/>
    </xf>
    <xf numFmtId="0" fontId="13" fillId="0" borderId="106">
      <alignment horizontal="left" vertical="center" wrapText="1" indent="1"/>
    </xf>
    <xf numFmtId="0" fontId="18" fillId="4" borderId="106">
      <alignment horizontal="center" vertical="center" wrapText="1"/>
    </xf>
    <xf numFmtId="0" fontId="15" fillId="28" borderId="106">
      <alignment horizontal="left" vertical="center"/>
    </xf>
    <xf numFmtId="0" fontId="19" fillId="0" borderId="106">
      <alignment horizontal="left" vertical="center" wrapText="1" indent="2"/>
    </xf>
    <xf numFmtId="0" fontId="15" fillId="28" borderId="106">
      <alignment horizontal="center" vertical="center"/>
    </xf>
    <xf numFmtId="0" fontId="15" fillId="28" borderId="106">
      <alignment vertical="center"/>
    </xf>
    <xf numFmtId="0" fontId="19" fillId="0" borderId="106">
      <alignment horizontal="right" vertical="center" wrapText="1"/>
    </xf>
    <xf numFmtId="0" fontId="13" fillId="0" borderId="106">
      <alignment vertical="center" wrapText="1"/>
    </xf>
    <xf numFmtId="0" fontId="19" fillId="0" borderId="106">
      <alignment horizontal="right" vertical="center" wrapText="1"/>
    </xf>
    <xf numFmtId="0" fontId="19" fillId="0" borderId="106">
      <alignment vertical="center" wrapText="1"/>
    </xf>
    <xf numFmtId="0" fontId="1" fillId="0" borderId="106">
      <alignment vertical="center" wrapText="1"/>
    </xf>
    <xf numFmtId="0" fontId="19" fillId="0" borderId="106">
      <alignment vertical="center" wrapText="1"/>
    </xf>
    <xf numFmtId="0" fontId="19" fillId="0" borderId="106">
      <alignment horizontal="right" vertical="center" wrapText="1"/>
    </xf>
    <xf numFmtId="0" fontId="19" fillId="0" borderId="106">
      <alignment horizontal="right" vertical="center" wrapText="1"/>
    </xf>
    <xf numFmtId="0" fontId="13" fillId="0" borderId="106">
      <alignment vertical="center" wrapText="1"/>
    </xf>
    <xf numFmtId="0" fontId="19" fillId="0" borderId="106">
      <alignment horizontal="right" vertical="center" wrapText="1"/>
    </xf>
    <xf numFmtId="0" fontId="15" fillId="28" borderId="106">
      <alignment horizontal="center" vertical="center" wrapText="1"/>
    </xf>
    <xf numFmtId="0" fontId="15" fillId="28" borderId="106">
      <alignment horizontal="center" vertical="center" wrapText="1"/>
    </xf>
    <xf numFmtId="0" fontId="1" fillId="4" borderId="106"/>
    <xf numFmtId="0" fontId="1" fillId="29"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4" borderId="106"/>
    <xf numFmtId="0" fontId="1" fillId="30" borderId="106">
      <alignment horizontal="left" indent="2" justifyLastLine="1"/>
    </xf>
    <xf numFmtId="0" fontId="1" fillId="30" borderId="106"/>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4" borderId="106"/>
    <xf numFmtId="0" fontId="1" fillId="4" borderId="106">
      <alignment horizontal="left" indent="1" justifyLastLine="1"/>
    </xf>
    <xf numFmtId="0" fontId="1" fillId="29"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xf numFmtId="0" fontId="1" fillId="4" borderId="106">
      <alignment horizontal="left" indent="1" justifyLastLine="1"/>
    </xf>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5" fillId="28" borderId="111">
      <alignment horizontal="center" vertical="center" wrapText="1"/>
    </xf>
    <xf numFmtId="0" fontId="19" fillId="0" borderId="111">
      <alignment vertical="center" wrapText="1"/>
    </xf>
    <xf numFmtId="0" fontId="15" fillId="28" borderId="111">
      <alignment horizontal="center" vertical="center"/>
    </xf>
    <xf numFmtId="0" fontId="18" fillId="4" borderId="111">
      <alignment horizontal="center" vertical="center" wrapText="1"/>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28" borderId="111"/>
    <xf numFmtId="0" fontId="1" fillId="30" borderId="111"/>
    <xf numFmtId="0" fontId="1" fillId="30" borderId="111"/>
    <xf numFmtId="0" fontId="19" fillId="0" borderId="111">
      <alignment horizontal="right" vertical="center" wrapText="1"/>
    </xf>
    <xf numFmtId="0" fontId="14" fillId="4" borderId="111">
      <alignment horizontal="left" vertical="center"/>
    </xf>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4" borderId="111">
      <alignment horizontal="left" indent="1" justifyLastLine="1"/>
    </xf>
    <xf numFmtId="0" fontId="1" fillId="30" borderId="111">
      <alignment horizontal="left" indent="2" justifyLastLine="1"/>
    </xf>
    <xf numFmtId="0" fontId="1" fillId="30" borderId="111"/>
    <xf numFmtId="0" fontId="1" fillId="29" borderId="111"/>
    <xf numFmtId="0" fontId="1" fillId="30" borderId="111"/>
    <xf numFmtId="0" fontId="1" fillId="30" borderId="111">
      <alignment horizontal="left" indent="2" justifyLastLine="1"/>
    </xf>
    <xf numFmtId="0" fontId="1" fillId="28"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9" fillId="0" borderId="111">
      <alignment horizontal="right" vertical="center" wrapText="1"/>
    </xf>
    <xf numFmtId="0" fontId="19" fillId="0" borderId="111">
      <alignment horizontal="left" vertical="center" wrapText="1" indent="2"/>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3" fillId="0" borderId="111">
      <alignment vertical="center" wrapText="1"/>
    </xf>
    <xf numFmtId="0" fontId="19" fillId="0" borderId="111">
      <alignment vertical="center" wrapText="1"/>
    </xf>
    <xf numFmtId="0" fontId="13" fillId="0" borderId="111">
      <alignment vertical="center" wrapText="1"/>
    </xf>
    <xf numFmtId="0" fontId="15" fillId="28" borderId="111">
      <alignment vertical="center"/>
    </xf>
    <xf numFmtId="0" fontId="15" fillId="28" borderId="111">
      <alignment horizontal="left" vertical="center"/>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indent="1"/>
    </xf>
    <xf numFmtId="0" fontId="15" fillId="4" borderId="111">
      <alignment horizontal="left" vertical="center" indent="1"/>
    </xf>
    <xf numFmtId="0" fontId="13" fillId="0" borderId="111">
      <alignment horizontal="left" vertical="center" wrapText="1"/>
    </xf>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xf>
    <xf numFmtId="0" fontId="15" fillId="4" borderId="111">
      <alignment horizontal="left" vertical="center" indent="1"/>
    </xf>
    <xf numFmtId="0" fontId="13" fillId="0" borderId="111">
      <alignment horizontal="left" vertical="center" wrapText="1" indent="1"/>
    </xf>
    <xf numFmtId="0" fontId="18" fillId="4" borderId="111">
      <alignment horizontal="center" vertical="center" wrapText="1"/>
    </xf>
    <xf numFmtId="0" fontId="19" fillId="0" borderId="111">
      <alignment horizontal="left" vertical="center" wrapText="1" indent="2"/>
    </xf>
    <xf numFmtId="0" fontId="15" fillId="28" borderId="111">
      <alignment horizontal="center" vertical="center"/>
    </xf>
    <xf numFmtId="0" fontId="19" fillId="0" borderId="111">
      <alignment horizontal="right" vertical="center" wrapText="1"/>
    </xf>
    <xf numFmtId="0" fontId="19" fillId="0" borderId="111">
      <alignmen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4"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29"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6" fillId="24" borderId="107" applyNumberFormat="0" applyAlignment="0" applyProtection="0"/>
    <xf numFmtId="0" fontId="13" fillId="0" borderId="111">
      <alignment horizontal="center" vertical="center" wrapText="1"/>
    </xf>
    <xf numFmtId="0" fontId="19" fillId="0" borderId="111">
      <alignment horizontal="righ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5" fillId="28" borderId="111">
      <alignment horizontal="left" vertical="center"/>
    </xf>
    <xf numFmtId="0" fontId="15" fillId="28" borderId="111">
      <alignment vertical="center"/>
    </xf>
    <xf numFmtId="0" fontId="13" fillId="0" borderId="111">
      <alignment vertical="center" wrapText="1"/>
    </xf>
    <xf numFmtId="0" fontId="19" fillId="0" borderId="111">
      <alignment vertical="center" wrapText="1"/>
    </xf>
    <xf numFmtId="0" fontId="13" fillId="0" borderId="111">
      <alignment vertical="center" wrapText="1"/>
    </xf>
    <xf numFmtId="0" fontId="1" fillId="4"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6" fillId="24" borderId="107" applyNumberFormat="0" applyAlignment="0" applyProtection="0"/>
    <xf numFmtId="0" fontId="14" fillId="4" borderId="111">
      <alignment horizontal="left" vertical="center"/>
    </xf>
    <xf numFmtId="0" fontId="1" fillId="0" borderId="111">
      <alignment vertical="center" wrapText="1"/>
    </xf>
    <xf numFmtId="0" fontId="19" fillId="0" borderId="111">
      <alignment horizontal="righ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3" fillId="0" borderId="111">
      <alignment horizontal="center" vertical="center" wrapText="1"/>
    </xf>
    <xf numFmtId="0" fontId="19" fillId="0" borderId="111">
      <alignment horizontal="right" vertical="center" wrapText="1"/>
    </xf>
    <xf numFmtId="0" fontId="15" fillId="28" borderId="111">
      <alignment horizontal="center" vertical="center" wrapText="1"/>
    </xf>
    <xf numFmtId="0" fontId="1" fillId="30" borderId="111">
      <alignment horizontal="left" indent="2" justifyLastLine="1"/>
    </xf>
    <xf numFmtId="0" fontId="1" fillId="30" borderId="111">
      <alignment horizontal="left" indent="2" justifyLastLine="1"/>
    </xf>
    <xf numFmtId="0" fontId="1" fillId="28"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0" borderId="111">
      <alignmen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29"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9"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5" fillId="28" borderId="111">
      <alignment horizontal="center" vertical="center" wrapText="1"/>
    </xf>
    <xf numFmtId="0" fontId="19" fillId="0" borderId="111">
      <alignment vertical="center" wrapText="1"/>
    </xf>
    <xf numFmtId="0" fontId="15" fillId="28" borderId="111">
      <alignment horizontal="center" vertical="center"/>
    </xf>
    <xf numFmtId="0" fontId="18" fillId="4" borderId="111">
      <alignment horizontal="center" vertical="center" wrapText="1"/>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28" borderId="111"/>
    <xf numFmtId="0" fontId="1" fillId="30" borderId="111"/>
    <xf numFmtId="0" fontId="1" fillId="30" borderId="111"/>
    <xf numFmtId="0" fontId="19" fillId="0" borderId="111">
      <alignment horizontal="right" vertical="center" wrapText="1"/>
    </xf>
    <xf numFmtId="0" fontId="14" fillId="4" borderId="111">
      <alignment horizontal="left" vertical="center"/>
    </xf>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4" borderId="111">
      <alignment horizontal="left" indent="1" justifyLastLine="1"/>
    </xf>
    <xf numFmtId="0" fontId="1" fillId="30" borderId="111">
      <alignment horizontal="left" indent="2" justifyLastLine="1"/>
    </xf>
    <xf numFmtId="0" fontId="1" fillId="30" borderId="111"/>
    <xf numFmtId="0" fontId="1" fillId="29" borderId="111"/>
    <xf numFmtId="0" fontId="1" fillId="30" borderId="111"/>
    <xf numFmtId="0" fontId="1" fillId="30" borderId="111">
      <alignment horizontal="left" indent="2" justifyLastLine="1"/>
    </xf>
    <xf numFmtId="0" fontId="1" fillId="28"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9" fillId="0" borderId="111">
      <alignment horizontal="right" vertical="center" wrapText="1"/>
    </xf>
    <xf numFmtId="0" fontId="19" fillId="0" borderId="111">
      <alignment horizontal="left" vertical="center" wrapText="1" indent="2"/>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3" fillId="0" borderId="111">
      <alignment vertical="center" wrapText="1"/>
    </xf>
    <xf numFmtId="0" fontId="19" fillId="0" borderId="111">
      <alignment vertical="center" wrapText="1"/>
    </xf>
    <xf numFmtId="0" fontId="13" fillId="0" borderId="111">
      <alignment vertical="center" wrapText="1"/>
    </xf>
    <xf numFmtId="0" fontId="15" fillId="28" borderId="111">
      <alignment vertical="center"/>
    </xf>
    <xf numFmtId="0" fontId="15" fillId="28" borderId="111">
      <alignment horizontal="left" vertical="center"/>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indent="1"/>
    </xf>
    <xf numFmtId="0" fontId="15" fillId="4" borderId="111">
      <alignment horizontal="left" vertical="center" indent="1"/>
    </xf>
    <xf numFmtId="0" fontId="13" fillId="0" borderId="111">
      <alignment horizontal="left" vertical="center" wrapText="1"/>
    </xf>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xf>
    <xf numFmtId="0" fontId="15" fillId="4" borderId="111">
      <alignment horizontal="left" vertical="center" indent="1"/>
    </xf>
    <xf numFmtId="0" fontId="13" fillId="0" borderId="111">
      <alignment horizontal="left" vertical="center" wrapText="1" indent="1"/>
    </xf>
    <xf numFmtId="0" fontId="18" fillId="4" borderId="111">
      <alignment horizontal="center" vertical="center" wrapText="1"/>
    </xf>
    <xf numFmtId="0" fontId="19" fillId="0" borderId="111">
      <alignment horizontal="left" vertical="center" wrapText="1" indent="2"/>
    </xf>
    <xf numFmtId="0" fontId="15" fillId="28" borderId="111">
      <alignment horizontal="center" vertical="center"/>
    </xf>
    <xf numFmtId="0" fontId="19" fillId="0" borderId="111">
      <alignment horizontal="right" vertical="center" wrapText="1"/>
    </xf>
    <xf numFmtId="0" fontId="19" fillId="0" borderId="111">
      <alignmen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4"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29"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6" fillId="24" borderId="112" applyNumberFormat="0" applyAlignment="0" applyProtection="0"/>
    <xf numFmtId="0" fontId="13" fillId="0" borderId="111">
      <alignment horizontal="center" vertical="center" wrapText="1"/>
    </xf>
    <xf numFmtId="0" fontId="19" fillId="0" borderId="111">
      <alignment horizontal="righ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5" fillId="28" borderId="111">
      <alignment horizontal="left" vertical="center"/>
    </xf>
    <xf numFmtId="0" fontId="15" fillId="28" borderId="111">
      <alignment vertical="center"/>
    </xf>
    <xf numFmtId="0" fontId="13" fillId="0" borderId="111">
      <alignment vertical="center" wrapText="1"/>
    </xf>
    <xf numFmtId="0" fontId="19" fillId="0" borderId="111">
      <alignment vertical="center" wrapText="1"/>
    </xf>
    <xf numFmtId="0" fontId="13" fillId="0" borderId="111">
      <alignment vertical="center" wrapText="1"/>
    </xf>
    <xf numFmtId="0" fontId="1" fillId="4"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6" fillId="24" borderId="112" applyNumberFormat="0" applyAlignment="0" applyProtection="0"/>
    <xf numFmtId="0" fontId="14" fillId="4" borderId="111">
      <alignment horizontal="left" vertical="center"/>
    </xf>
    <xf numFmtId="0" fontId="1" fillId="0" borderId="111">
      <alignment vertical="center" wrapText="1"/>
    </xf>
    <xf numFmtId="0" fontId="19" fillId="0" borderId="111">
      <alignment horizontal="righ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3" fillId="0" borderId="111">
      <alignment horizontal="center" vertical="center" wrapText="1"/>
    </xf>
    <xf numFmtId="0" fontId="19" fillId="0" borderId="111">
      <alignment horizontal="right" vertical="center" wrapText="1"/>
    </xf>
    <xf numFmtId="0" fontId="15" fillId="28" borderId="111">
      <alignment horizontal="center" vertical="center" wrapText="1"/>
    </xf>
    <xf numFmtId="0" fontId="1" fillId="30" borderId="111">
      <alignment horizontal="left" indent="2" justifyLastLine="1"/>
    </xf>
    <xf numFmtId="0" fontId="1" fillId="30" borderId="111">
      <alignment horizontal="left" indent="2" justifyLastLine="1"/>
    </xf>
    <xf numFmtId="0" fontId="1" fillId="28"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0" borderId="111">
      <alignmen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29"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9"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2" fillId="27" borderId="118" applyNumberFormat="0" applyFont="0" applyAlignment="0" applyProtection="0"/>
    <xf numFmtId="0" fontId="6" fillId="24" borderId="117" applyNumberFormat="0" applyAlignment="0" applyProtection="0"/>
    <xf numFmtId="0" fontId="2" fillId="27" borderId="118" applyNumberFormat="0" applyFon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2" fillId="27" borderId="122" applyNumberFormat="0" applyFont="0" applyAlignment="0" applyProtection="0"/>
    <xf numFmtId="0" fontId="6" fillId="24" borderId="121" applyNumberForma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0" borderId="0"/>
  </cellStyleXfs>
  <cellXfs count="288">
    <xf numFmtId="0" fontId="0" fillId="0" borderId="0" xfId="0"/>
    <xf numFmtId="0" fontId="0" fillId="0" borderId="37" xfId="0" applyBorder="1" applyAlignment="1">
      <alignment vertical="center"/>
    </xf>
    <xf numFmtId="0" fontId="0" fillId="0" borderId="38" xfId="0" applyBorder="1"/>
    <xf numFmtId="0" fontId="0" fillId="0" borderId="39" xfId="0" applyBorder="1"/>
    <xf numFmtId="0" fontId="0" fillId="0" borderId="35" xfId="0" applyBorder="1" applyAlignment="1">
      <alignment vertical="center"/>
    </xf>
    <xf numFmtId="0" fontId="22" fillId="31" borderId="33" xfId="0" applyFont="1" applyFill="1" applyBorder="1"/>
    <xf numFmtId="0" fontId="22" fillId="31" borderId="32" xfId="0" applyFont="1" applyFill="1" applyBorder="1"/>
    <xf numFmtId="0" fontId="1" fillId="30" borderId="34" xfId="1479" applyAlignment="1">
      <alignment horizontal="left" vertical="center" wrapText="1" indent="2" justifyLastLine="1"/>
    </xf>
    <xf numFmtId="0" fontId="1" fillId="30" borderId="34" xfId="1480" applyAlignment="1">
      <alignment horizontal="center" vertical="center" wrapText="1"/>
    </xf>
    <xf numFmtId="0" fontId="1" fillId="30" borderId="34" xfId="1481" applyAlignment="1">
      <alignment horizontal="left" vertical="center" wrapText="1"/>
    </xf>
    <xf numFmtId="0" fontId="1" fillId="30" borderId="34" xfId="1482" applyAlignment="1">
      <alignment horizontal="center" vertical="center" wrapText="1"/>
    </xf>
    <xf numFmtId="0" fontId="1" fillId="30" borderId="34" xfId="1483" applyAlignment="1">
      <alignment horizontal="left" vertical="center" wrapText="1"/>
    </xf>
    <xf numFmtId="0" fontId="1" fillId="30" borderId="34" xfId="1484" applyAlignment="1">
      <alignment horizontal="left" vertical="center" wrapText="1"/>
    </xf>
    <xf numFmtId="0" fontId="25" fillId="0" borderId="0" xfId="0" applyFont="1"/>
    <xf numFmtId="0" fontId="25" fillId="0" borderId="14" xfId="0" applyFont="1" applyBorder="1" applyAlignment="1">
      <alignment horizontal="center" vertical="center"/>
    </xf>
    <xf numFmtId="0" fontId="25" fillId="0" borderId="16" xfId="0"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vertical="center" wrapText="1"/>
    </xf>
    <xf numFmtId="0" fontId="30" fillId="0" borderId="0" xfId="0" applyFont="1" applyAlignment="1">
      <alignment vertical="center"/>
    </xf>
    <xf numFmtId="0" fontId="34" fillId="5" borderId="9" xfId="1" applyFont="1" applyFill="1" applyBorder="1" applyAlignment="1">
      <alignment horizontal="center" vertical="center" wrapText="1"/>
    </xf>
    <xf numFmtId="0" fontId="34" fillId="0" borderId="0" xfId="0" applyFont="1" applyAlignment="1">
      <alignment vertical="center" wrapText="1"/>
    </xf>
    <xf numFmtId="0" fontId="25" fillId="0" borderId="0" xfId="0" applyFont="1" applyAlignment="1">
      <alignment horizontal="center"/>
    </xf>
    <xf numFmtId="0" fontId="28" fillId="33" borderId="48" xfId="0" applyFont="1" applyFill="1" applyBorder="1" applyAlignment="1">
      <alignment vertical="center"/>
    </xf>
    <xf numFmtId="0" fontId="28" fillId="33" borderId="13" xfId="0" applyFont="1" applyFill="1" applyBorder="1" applyAlignment="1">
      <alignment vertical="center"/>
    </xf>
    <xf numFmtId="0" fontId="25" fillId="0" borderId="0" xfId="0" applyFont="1" applyAlignment="1">
      <alignment vertical="center"/>
    </xf>
    <xf numFmtId="0" fontId="25" fillId="31" borderId="70" xfId="0" applyFont="1" applyFill="1" applyBorder="1" applyAlignment="1">
      <alignment vertical="center"/>
    </xf>
    <xf numFmtId="0" fontId="25" fillId="31" borderId="22" xfId="0" applyFont="1" applyFill="1" applyBorder="1" applyAlignment="1">
      <alignment vertical="center"/>
    </xf>
    <xf numFmtId="0" fontId="25" fillId="0" borderId="70" xfId="0" applyFont="1" applyBorder="1" applyAlignment="1">
      <alignment vertical="center"/>
    </xf>
    <xf numFmtId="0" fontId="25" fillId="0" borderId="22" xfId="0" applyFont="1" applyBorder="1" applyAlignment="1">
      <alignment vertical="center"/>
    </xf>
    <xf numFmtId="0" fontId="25" fillId="0" borderId="9" xfId="0" applyFont="1" applyBorder="1" applyAlignment="1" applyProtection="1">
      <alignment horizontal="center" vertical="center" wrapText="1"/>
      <protection locked="0"/>
    </xf>
    <xf numFmtId="0" fontId="25" fillId="0" borderId="9" xfId="0" applyFont="1" applyBorder="1" applyAlignment="1" applyProtection="1">
      <alignment vertical="center" wrapText="1"/>
      <protection locked="0"/>
    </xf>
    <xf numFmtId="0" fontId="28" fillId="0" borderId="44" xfId="0" applyFont="1" applyBorder="1" applyAlignment="1">
      <alignment horizontal="center" vertical="center" wrapText="1"/>
    </xf>
    <xf numFmtId="0" fontId="37" fillId="5" borderId="71" xfId="1" applyFont="1" applyFill="1" applyBorder="1"/>
    <xf numFmtId="0" fontId="28" fillId="0" borderId="17" xfId="0" applyFont="1" applyBorder="1" applyAlignment="1">
      <alignment horizontal="center" vertical="center" wrapText="1"/>
    </xf>
    <xf numFmtId="0" fontId="25" fillId="0" borderId="31" xfId="0" applyFont="1" applyBorder="1" applyAlignment="1" applyProtection="1">
      <alignment vertical="center" wrapText="1"/>
      <protection locked="0"/>
    </xf>
    <xf numFmtId="0" fontId="31" fillId="0" borderId="9" xfId="0" applyFont="1" applyBorder="1" applyAlignment="1">
      <alignment vertical="center" wrapText="1"/>
    </xf>
    <xf numFmtId="0" fontId="25" fillId="0" borderId="31" xfId="0" applyFont="1" applyBorder="1" applyAlignment="1" applyProtection="1">
      <alignment horizontal="center" vertical="center" wrapText="1"/>
      <protection locked="0"/>
    </xf>
    <xf numFmtId="0" fontId="37" fillId="5" borderId="41" xfId="1" applyFont="1" applyFill="1" applyBorder="1" applyAlignment="1">
      <alignment horizontal="left" wrapText="1" shrinkToFit="1"/>
    </xf>
    <xf numFmtId="0" fontId="25" fillId="0" borderId="0" xfId="0" applyFont="1" applyAlignment="1">
      <alignment wrapText="1" shrinkToFit="1"/>
    </xf>
    <xf numFmtId="0" fontId="25" fillId="0" borderId="40" xfId="0" applyFont="1" applyBorder="1" applyAlignment="1" applyProtection="1">
      <alignment vertical="center" wrapText="1"/>
      <protection locked="0"/>
    </xf>
    <xf numFmtId="0" fontId="25" fillId="0" borderId="31" xfId="0" applyFont="1" applyBorder="1" applyAlignment="1" applyProtection="1">
      <alignment vertical="center"/>
      <protection locked="0"/>
    </xf>
    <xf numFmtId="0" fontId="31" fillId="0" borderId="18" xfId="0" applyFont="1" applyBorder="1" applyAlignment="1">
      <alignment vertical="center" wrapText="1"/>
    </xf>
    <xf numFmtId="0" fontId="25" fillId="0" borderId="18" xfId="0" applyFont="1" applyBorder="1" applyAlignment="1" applyProtection="1">
      <alignment horizontal="center" vertical="center" wrapText="1"/>
      <protection locked="0"/>
    </xf>
    <xf numFmtId="0" fontId="25" fillId="0" borderId="18" xfId="0" applyFont="1" applyBorder="1" applyAlignment="1" applyProtection="1">
      <alignment vertical="center"/>
      <protection locked="0"/>
    </xf>
    <xf numFmtId="0" fontId="25" fillId="0" borderId="18" xfId="0" applyFont="1" applyBorder="1" applyAlignment="1" applyProtection="1">
      <alignment vertical="center" wrapText="1"/>
      <protection locked="0"/>
    </xf>
    <xf numFmtId="0" fontId="25" fillId="0" borderId="19" xfId="0" applyFont="1" applyBorder="1" applyAlignment="1" applyProtection="1">
      <alignment vertical="center"/>
      <protection locked="0"/>
    </xf>
    <xf numFmtId="0" fontId="25" fillId="0" borderId="15" xfId="0" applyFont="1" applyBorder="1" applyAlignment="1" applyProtection="1">
      <alignment vertical="center"/>
      <protection locked="0"/>
    </xf>
    <xf numFmtId="0" fontId="25" fillId="0" borderId="40" xfId="0" applyFont="1" applyBorder="1" applyAlignment="1" applyProtection="1">
      <alignment vertical="center"/>
      <protection locked="0"/>
    </xf>
    <xf numFmtId="0" fontId="25" fillId="0" borderId="79" xfId="0" applyFont="1" applyBorder="1" applyAlignment="1" applyProtection="1">
      <alignment vertical="center"/>
      <protection locked="0"/>
    </xf>
    <xf numFmtId="0" fontId="28" fillId="0" borderId="73" xfId="0" applyFont="1" applyBorder="1" applyAlignment="1">
      <alignment horizontal="center" vertical="center" wrapText="1"/>
    </xf>
    <xf numFmtId="0" fontId="28" fillId="0" borderId="33" xfId="0" applyFont="1" applyBorder="1" applyAlignment="1">
      <alignment horizontal="center" vertical="center" wrapText="1"/>
    </xf>
    <xf numFmtId="0" fontId="31" fillId="0" borderId="76" xfId="0" applyFont="1" applyBorder="1" applyAlignment="1">
      <alignment vertical="center" wrapText="1"/>
    </xf>
    <xf numFmtId="0" fontId="25" fillId="0" borderId="76" xfId="0" applyFont="1" applyBorder="1" applyAlignment="1" applyProtection="1">
      <alignment horizontal="center" vertical="center" wrapText="1"/>
      <protection locked="0"/>
    </xf>
    <xf numFmtId="0" fontId="25" fillId="0" borderId="76" xfId="0" applyFont="1" applyBorder="1" applyAlignment="1" applyProtection="1">
      <alignment vertical="center"/>
      <protection locked="0"/>
    </xf>
    <xf numFmtId="0" fontId="25" fillId="0" borderId="76" xfId="0" applyFont="1" applyBorder="1" applyAlignment="1" applyProtection="1">
      <alignment vertical="center" wrapText="1"/>
      <protection locked="0"/>
    </xf>
    <xf numFmtId="0" fontId="25" fillId="0" borderId="32" xfId="0" applyFont="1" applyBorder="1" applyAlignment="1" applyProtection="1">
      <alignment vertical="center"/>
      <protection locked="0"/>
    </xf>
    <xf numFmtId="0" fontId="28" fillId="4" borderId="11" xfId="0" applyFont="1" applyFill="1" applyBorder="1" applyAlignment="1">
      <alignment vertical="center" textRotation="90"/>
    </xf>
    <xf numFmtId="0" fontId="25" fillId="0" borderId="83" xfId="0" applyFont="1" applyBorder="1"/>
    <xf numFmtId="0" fontId="25" fillId="0" borderId="84" xfId="0" applyFont="1" applyBorder="1"/>
    <xf numFmtId="0" fontId="25" fillId="0" borderId="85" xfId="0" applyFont="1" applyBorder="1" applyAlignment="1">
      <alignment vertical="center" wrapText="1"/>
    </xf>
    <xf numFmtId="0" fontId="25" fillId="0" borderId="86" xfId="0" applyFont="1" applyBorder="1" applyAlignment="1">
      <alignment vertical="center" wrapText="1"/>
    </xf>
    <xf numFmtId="0" fontId="30" fillId="0" borderId="87" xfId="0" applyFont="1" applyBorder="1" applyAlignment="1">
      <alignment vertical="center"/>
    </xf>
    <xf numFmtId="0" fontId="30" fillId="0" borderId="88" xfId="0" applyFont="1" applyBorder="1" applyAlignment="1">
      <alignment vertical="center"/>
    </xf>
    <xf numFmtId="0" fontId="25" fillId="0" borderId="45" xfId="0" applyFont="1" applyBorder="1" applyAlignment="1" applyProtection="1">
      <alignment vertical="center"/>
      <protection locked="0"/>
    </xf>
    <xf numFmtId="0" fontId="28" fillId="4" borderId="48" xfId="0" applyFont="1" applyFill="1" applyBorder="1" applyAlignment="1">
      <alignment vertical="center" textRotation="90" wrapText="1"/>
    </xf>
    <xf numFmtId="0" fontId="28" fillId="0" borderId="14" xfId="0" applyFont="1" applyBorder="1" applyAlignment="1">
      <alignment horizontal="center" vertical="center" wrapText="1"/>
    </xf>
    <xf numFmtId="0" fontId="25" fillId="0" borderId="15" xfId="0" applyFont="1" applyBorder="1" applyAlignment="1" applyProtection="1">
      <alignment horizontal="center" vertical="center" wrapText="1"/>
      <protection locked="0"/>
    </xf>
    <xf numFmtId="0" fontId="25" fillId="0" borderId="15" xfId="0" applyFont="1" applyBorder="1" applyAlignment="1" applyProtection="1">
      <alignment vertical="center" wrapText="1"/>
      <protection locked="0"/>
    </xf>
    <xf numFmtId="0" fontId="31" fillId="0" borderId="15" xfId="0" applyFont="1" applyBorder="1" applyAlignment="1">
      <alignment vertical="center" wrapText="1"/>
    </xf>
    <xf numFmtId="0" fontId="25" fillId="0" borderId="82" xfId="0" applyFont="1" applyBorder="1" applyAlignment="1" applyProtection="1">
      <alignment vertical="center"/>
      <protection locked="0"/>
    </xf>
    <xf numFmtId="0" fontId="25" fillId="0" borderId="42" xfId="0" applyFont="1" applyBorder="1" applyAlignment="1" applyProtection="1">
      <alignment vertical="center"/>
      <protection locked="0"/>
    </xf>
    <xf numFmtId="0" fontId="25" fillId="0" borderId="82" xfId="0" applyFont="1" applyBorder="1" applyAlignment="1" applyProtection="1">
      <alignment vertical="center" wrapText="1"/>
      <protection locked="0"/>
    </xf>
    <xf numFmtId="0" fontId="25" fillId="0" borderId="89" xfId="0" applyFont="1" applyBorder="1" applyAlignment="1" applyProtection="1">
      <alignment vertical="center"/>
      <protection locked="0"/>
    </xf>
    <xf numFmtId="0" fontId="25" fillId="0" borderId="81" xfId="0" applyFont="1" applyBorder="1" applyAlignment="1" applyProtection="1">
      <alignment vertical="center"/>
      <protection locked="0"/>
    </xf>
    <xf numFmtId="0" fontId="25" fillId="0" borderId="41" xfId="0" applyFont="1" applyBorder="1" applyAlignment="1" applyProtection="1">
      <alignment vertical="center"/>
      <protection locked="0"/>
    </xf>
    <xf numFmtId="0" fontId="24" fillId="32" borderId="13" xfId="0" applyFont="1" applyFill="1" applyBorder="1" applyAlignment="1">
      <alignment horizontal="center" vertical="center"/>
    </xf>
    <xf numFmtId="0" fontId="25" fillId="0" borderId="90" xfId="0" applyFont="1" applyBorder="1" applyAlignment="1" applyProtection="1">
      <alignment horizontal="center" vertical="center" wrapText="1"/>
      <protection locked="0"/>
    </xf>
    <xf numFmtId="0" fontId="25" fillId="0" borderId="90" xfId="0" applyFont="1" applyBorder="1" applyAlignment="1" applyProtection="1">
      <alignment vertical="center"/>
      <protection locked="0"/>
    </xf>
    <xf numFmtId="0" fontId="25" fillId="0" borderId="90" xfId="0" applyFont="1" applyBorder="1" applyAlignment="1" applyProtection="1">
      <alignment vertical="center" wrapText="1"/>
      <protection locked="0"/>
    </xf>
    <xf numFmtId="0" fontId="25" fillId="0" borderId="91" xfId="0" applyFont="1" applyBorder="1" applyAlignment="1" applyProtection="1">
      <alignment vertical="center"/>
      <protection locked="0"/>
    </xf>
    <xf numFmtId="0" fontId="2" fillId="0" borderId="9" xfId="0" applyFont="1" applyBorder="1" applyAlignment="1">
      <alignment horizontal="left" vertical="center" wrapText="1"/>
    </xf>
    <xf numFmtId="0" fontId="2" fillId="0" borderId="90" xfId="0" applyFont="1" applyBorder="1" applyAlignment="1">
      <alignment horizontal="left" vertical="center" wrapText="1"/>
    </xf>
    <xf numFmtId="0" fontId="24" fillId="32" borderId="11" xfId="0" applyFont="1" applyFill="1" applyBorder="1" applyAlignment="1">
      <alignment vertical="center"/>
    </xf>
    <xf numFmtId="0" fontId="28" fillId="0" borderId="93" xfId="0" applyFont="1" applyBorder="1" applyAlignment="1">
      <alignment horizontal="center" vertical="center" wrapText="1"/>
    </xf>
    <xf numFmtId="0" fontId="25" fillId="0" borderId="95" xfId="0" applyFont="1" applyBorder="1" applyAlignment="1" applyProtection="1">
      <alignment vertical="center"/>
      <protection locked="0"/>
    </xf>
    <xf numFmtId="0" fontId="25" fillId="34" borderId="70" xfId="0" applyFont="1" applyFill="1" applyBorder="1" applyAlignment="1">
      <alignment vertical="center"/>
    </xf>
    <xf numFmtId="0" fontId="25" fillId="34" borderId="22" xfId="0" applyFont="1" applyFill="1" applyBorder="1" applyAlignment="1">
      <alignment vertical="center"/>
    </xf>
    <xf numFmtId="0" fontId="2" fillId="0" borderId="80" xfId="1" applyBorder="1" applyAlignment="1">
      <alignment horizontal="left" vertical="center"/>
    </xf>
    <xf numFmtId="0" fontId="2" fillId="0" borderId="81" xfId="1" applyBorder="1" applyAlignment="1">
      <alignment horizontal="left" vertical="center"/>
    </xf>
    <xf numFmtId="0" fontId="36" fillId="0" borderId="42" xfId="1" applyFont="1" applyBorder="1" applyAlignment="1">
      <alignment horizontal="left" vertical="center"/>
    </xf>
    <xf numFmtId="0" fontId="37" fillId="5" borderId="5" xfId="1" applyFont="1" applyFill="1" applyBorder="1" applyAlignment="1">
      <alignment horizontal="left" vertical="center"/>
    </xf>
    <xf numFmtId="0" fontId="28" fillId="0" borderId="43" xfId="0" applyFont="1" applyBorder="1" applyAlignment="1">
      <alignment vertical="center" textRotation="90" wrapText="1"/>
    </xf>
    <xf numFmtId="0" fontId="25" fillId="0" borderId="91" xfId="0" applyFont="1" applyBorder="1" applyAlignment="1" applyProtection="1">
      <alignment vertical="center" wrapText="1"/>
      <protection locked="0"/>
    </xf>
    <xf numFmtId="0" fontId="25" fillId="5" borderId="90" xfId="0" applyFont="1" applyFill="1" applyBorder="1" applyAlignment="1">
      <alignment horizontal="center" vertical="center" wrapText="1"/>
    </xf>
    <xf numFmtId="0" fontId="28" fillId="0" borderId="0" xfId="0" applyFont="1" applyAlignment="1">
      <alignment vertical="center" textRotation="90" wrapText="1"/>
    </xf>
    <xf numFmtId="0" fontId="28" fillId="0" borderId="0" xfId="0" applyFont="1" applyAlignment="1">
      <alignment horizontal="center" vertical="center" textRotation="90" wrapText="1"/>
    </xf>
    <xf numFmtId="0" fontId="28" fillId="0" borderId="3" xfId="0" applyFont="1" applyBorder="1" applyAlignment="1">
      <alignment horizontal="center" vertical="center" textRotation="90" wrapText="1"/>
    </xf>
    <xf numFmtId="0" fontId="28" fillId="4" borderId="33" xfId="0" applyFont="1" applyFill="1" applyBorder="1" applyAlignment="1">
      <alignment horizontal="center" vertical="center" wrapText="1"/>
    </xf>
    <xf numFmtId="0" fontId="29" fillId="4" borderId="76" xfId="0" applyFont="1" applyFill="1" applyBorder="1" applyAlignment="1">
      <alignment vertical="center" wrapText="1"/>
    </xf>
    <xf numFmtId="0" fontId="29" fillId="31" borderId="76" xfId="0" applyFont="1" applyFill="1" applyBorder="1" applyAlignment="1">
      <alignment vertical="center" wrapText="1"/>
    </xf>
    <xf numFmtId="0" fontId="29" fillId="4" borderId="76" xfId="0" applyFont="1" applyFill="1" applyBorder="1" applyAlignment="1">
      <alignment horizontal="left" vertical="center" wrapText="1"/>
    </xf>
    <xf numFmtId="0" fontId="29" fillId="4" borderId="76" xfId="0" applyFont="1" applyFill="1" applyBorder="1" applyAlignment="1">
      <alignment horizontal="center" vertical="center" wrapText="1"/>
    </xf>
    <xf numFmtId="0" fontId="29" fillId="4" borderId="76" xfId="0" applyFont="1" applyFill="1" applyBorder="1" applyAlignment="1">
      <alignment horizontal="center" vertical="top" wrapText="1"/>
    </xf>
    <xf numFmtId="0" fontId="29" fillId="4" borderId="32" xfId="0" applyFont="1" applyFill="1" applyBorder="1" applyAlignment="1">
      <alignment horizontal="center" vertical="center" wrapText="1"/>
    </xf>
    <xf numFmtId="9" fontId="33" fillId="0" borderId="42" xfId="1" applyNumberFormat="1" applyFont="1" applyBorder="1" applyAlignment="1">
      <alignment horizontal="center" vertical="center"/>
    </xf>
    <xf numFmtId="1" fontId="33" fillId="0" borderId="41" xfId="1" applyNumberFormat="1" applyFont="1" applyBorder="1" applyAlignment="1">
      <alignment horizontal="center" vertical="center"/>
    </xf>
    <xf numFmtId="0" fontId="32" fillId="0" borderId="72" xfId="0" applyFont="1" applyBorder="1" applyAlignment="1">
      <alignment horizontal="right" vertical="center"/>
    </xf>
    <xf numFmtId="0" fontId="32" fillId="0" borderId="46" xfId="0" applyFont="1" applyBorder="1" applyAlignment="1">
      <alignment horizontal="right" vertical="center"/>
    </xf>
    <xf numFmtId="0" fontId="32" fillId="0" borderId="101" xfId="0" applyFont="1" applyBorder="1" applyAlignment="1">
      <alignment horizontal="right" vertical="center"/>
    </xf>
    <xf numFmtId="0" fontId="32" fillId="0" borderId="37" xfId="0" applyFont="1" applyBorder="1" applyAlignment="1">
      <alignment horizontal="right" vertical="center"/>
    </xf>
    <xf numFmtId="0" fontId="34" fillId="5" borderId="80" xfId="1" applyFont="1" applyFill="1" applyBorder="1" applyAlignment="1">
      <alignment horizontal="center" vertical="center" wrapText="1"/>
    </xf>
    <xf numFmtId="0" fontId="25" fillId="0" borderId="49" xfId="0" applyFont="1" applyBorder="1"/>
    <xf numFmtId="0" fontId="34" fillId="0" borderId="49" xfId="0" applyFont="1" applyBorder="1" applyAlignment="1">
      <alignment vertical="center" wrapText="1"/>
    </xf>
    <xf numFmtId="0" fontId="0" fillId="0" borderId="49" xfId="0" applyBorder="1"/>
    <xf numFmtId="0" fontId="44" fillId="0" borderId="90" xfId="0" applyFont="1" applyBorder="1" applyAlignment="1">
      <alignment vertical="center" wrapText="1" shrinkToFit="1"/>
    </xf>
    <xf numFmtId="0" fontId="44" fillId="0" borderId="90" xfId="0" applyFont="1" applyBorder="1" applyAlignment="1">
      <alignment vertical="center" shrinkToFit="1"/>
    </xf>
    <xf numFmtId="0" fontId="44" fillId="0" borderId="18" xfId="0" applyFont="1" applyBorder="1" applyAlignment="1">
      <alignment vertical="center" wrapText="1"/>
    </xf>
    <xf numFmtId="0" fontId="2" fillId="0" borderId="42" xfId="1" applyBorder="1" applyAlignment="1">
      <alignment wrapText="1" shrinkToFit="1"/>
    </xf>
    <xf numFmtId="0" fontId="44" fillId="0" borderId="15" xfId="0" applyFont="1" applyBorder="1" applyAlignment="1">
      <alignment vertical="center" wrapText="1"/>
    </xf>
    <xf numFmtId="0" fontId="44" fillId="0" borderId="9" xfId="0" applyFont="1" applyBorder="1" applyAlignment="1">
      <alignment vertical="center" wrapText="1" shrinkToFit="1"/>
    </xf>
    <xf numFmtId="0" fontId="44" fillId="0" borderId="76" xfId="0" applyFont="1" applyBorder="1" applyAlignment="1">
      <alignment vertical="center" wrapText="1" shrinkToFit="1"/>
    </xf>
    <xf numFmtId="0" fontId="44" fillId="0" borderId="18" xfId="0" applyFont="1" applyBorder="1" applyAlignment="1">
      <alignment vertical="center" wrapText="1" shrinkToFit="1"/>
    </xf>
    <xf numFmtId="0" fontId="25" fillId="31" borderId="93" xfId="0" applyFont="1" applyFill="1" applyBorder="1" applyAlignment="1">
      <alignment horizontal="center" vertical="center"/>
    </xf>
    <xf numFmtId="0" fontId="25" fillId="31" borderId="95" xfId="0" applyFont="1" applyFill="1" applyBorder="1" applyAlignment="1">
      <alignment vertical="center" wrapText="1"/>
    </xf>
    <xf numFmtId="0" fontId="25" fillId="0" borderId="93" xfId="0" applyFont="1" applyBorder="1" applyAlignment="1">
      <alignment horizontal="center" vertical="center"/>
    </xf>
    <xf numFmtId="0" fontId="25" fillId="0" borderId="95" xfId="0" applyFont="1" applyBorder="1" applyAlignment="1">
      <alignment vertical="center" wrapText="1"/>
    </xf>
    <xf numFmtId="0" fontId="41" fillId="0" borderId="95" xfId="0" applyFont="1" applyBorder="1" applyAlignment="1">
      <alignment vertical="center" wrapText="1"/>
    </xf>
    <xf numFmtId="0" fontId="31" fillId="0" borderId="116" xfId="0" applyFont="1" applyBorder="1" applyAlignment="1">
      <alignment vertical="center" wrapText="1"/>
    </xf>
    <xf numFmtId="0" fontId="44" fillId="0" borderId="116" xfId="0" applyFont="1" applyBorder="1" applyAlignment="1">
      <alignment vertical="center" wrapText="1"/>
    </xf>
    <xf numFmtId="0" fontId="25" fillId="0" borderId="116" xfId="0" applyFont="1" applyBorder="1" applyAlignment="1" applyProtection="1">
      <alignment horizontal="center" vertical="center" wrapText="1"/>
      <protection locked="0"/>
    </xf>
    <xf numFmtId="0" fontId="25" fillId="0" borderId="116" xfId="0" applyFont="1" applyBorder="1" applyAlignment="1" applyProtection="1">
      <alignment vertical="center" wrapText="1"/>
      <protection locked="0"/>
    </xf>
    <xf numFmtId="0" fontId="41" fillId="0" borderId="116" xfId="0" applyFont="1" applyBorder="1" applyAlignment="1" applyProtection="1">
      <alignment vertical="center" wrapText="1"/>
      <protection locked="0"/>
    </xf>
    <xf numFmtId="0" fontId="31" fillId="0" borderId="90" xfId="0" applyFont="1" applyBorder="1" applyAlignment="1">
      <alignment vertical="center" wrapText="1"/>
    </xf>
    <xf numFmtId="0" fontId="25" fillId="0" borderId="116" xfId="0" applyFont="1" applyBorder="1" applyAlignment="1" applyProtection="1">
      <alignment vertical="center"/>
      <protection locked="0"/>
    </xf>
    <xf numFmtId="0" fontId="44" fillId="0" borderId="116" xfId="0" applyFont="1" applyBorder="1" applyAlignment="1">
      <alignment vertical="center" wrapText="1" shrinkToFit="1"/>
    </xf>
    <xf numFmtId="0" fontId="2" fillId="0" borderId="82" xfId="1" applyBorder="1" applyAlignment="1">
      <alignment wrapText="1" shrinkToFit="1"/>
    </xf>
    <xf numFmtId="0" fontId="34" fillId="5" borderId="116" xfId="1" applyFont="1" applyFill="1" applyBorder="1" applyAlignment="1">
      <alignment horizontal="center" vertical="center" wrapText="1"/>
    </xf>
    <xf numFmtId="0" fontId="2" fillId="0" borderId="82" xfId="1" applyBorder="1" applyAlignment="1">
      <alignment horizontal="left" vertical="center"/>
    </xf>
    <xf numFmtId="0" fontId="2" fillId="0" borderId="116" xfId="0" applyFont="1" applyBorder="1" applyAlignment="1">
      <alignment horizontal="left" vertical="center" wrapText="1"/>
    </xf>
    <xf numFmtId="0" fontId="0" fillId="0" borderId="127" xfId="0" applyBorder="1"/>
    <xf numFmtId="0" fontId="2" fillId="35" borderId="81" xfId="1" applyFill="1" applyBorder="1" applyAlignment="1">
      <alignment horizontal="left" vertical="center"/>
    </xf>
    <xf numFmtId="0" fontId="25" fillId="35" borderId="31" xfId="0" applyFont="1" applyFill="1" applyBorder="1" applyAlignment="1" applyProtection="1">
      <alignment horizontal="center" vertical="center" wrapText="1"/>
      <protection locked="0"/>
    </xf>
    <xf numFmtId="0" fontId="25" fillId="35" borderId="9" xfId="0" applyFont="1" applyFill="1" applyBorder="1" applyAlignment="1" applyProtection="1">
      <alignment vertical="center" wrapText="1"/>
      <protection locked="0"/>
    </xf>
    <xf numFmtId="0" fontId="25" fillId="35" borderId="31" xfId="0" applyFont="1" applyFill="1" applyBorder="1" applyAlignment="1" applyProtection="1">
      <alignment vertical="center" wrapText="1"/>
      <protection locked="0"/>
    </xf>
    <xf numFmtId="0" fontId="25" fillId="35" borderId="31" xfId="0" applyFont="1" applyFill="1" applyBorder="1" applyAlignment="1" applyProtection="1">
      <alignment vertical="center"/>
      <protection locked="0"/>
    </xf>
    <xf numFmtId="0" fontId="25" fillId="35" borderId="41" xfId="0" applyFont="1" applyFill="1" applyBorder="1" applyAlignment="1" applyProtection="1">
      <alignment vertical="center"/>
      <protection locked="0"/>
    </xf>
    <xf numFmtId="0" fontId="25" fillId="35" borderId="36" xfId="0" applyFont="1" applyFill="1" applyBorder="1" applyAlignment="1" applyProtection="1">
      <alignment vertical="center"/>
      <protection locked="0"/>
    </xf>
    <xf numFmtId="0" fontId="25" fillId="35" borderId="116" xfId="0" applyFont="1" applyFill="1" applyBorder="1" applyAlignment="1" applyProtection="1">
      <alignment vertical="center" wrapText="1"/>
      <protection locked="0"/>
    </xf>
    <xf numFmtId="0" fontId="25" fillId="35" borderId="90" xfId="0" applyFont="1" applyFill="1" applyBorder="1" applyAlignment="1" applyProtection="1">
      <alignment vertical="center" wrapText="1"/>
      <protection locked="0"/>
    </xf>
    <xf numFmtId="0" fontId="25" fillId="35" borderId="90" xfId="0" applyFont="1" applyFill="1" applyBorder="1" applyAlignment="1" applyProtection="1">
      <alignment vertical="center"/>
      <protection locked="0"/>
    </xf>
    <xf numFmtId="0" fontId="25" fillId="35" borderId="82" xfId="0" applyFont="1" applyFill="1" applyBorder="1" applyAlignment="1" applyProtection="1">
      <alignment vertical="center"/>
      <protection locked="0"/>
    </xf>
    <xf numFmtId="0" fontId="25" fillId="35" borderId="91" xfId="0" applyFont="1" applyFill="1" applyBorder="1" applyAlignment="1" applyProtection="1">
      <alignment vertical="center"/>
      <protection locked="0"/>
    </xf>
    <xf numFmtId="0" fontId="2" fillId="35" borderId="42" xfId="1" applyFill="1" applyBorder="1" applyAlignment="1">
      <alignment horizontal="left" vertical="center"/>
    </xf>
    <xf numFmtId="0" fontId="25" fillId="35" borderId="18" xfId="0" applyFont="1" applyFill="1" applyBorder="1" applyAlignment="1" applyProtection="1">
      <alignment vertical="center" wrapText="1"/>
      <protection locked="0"/>
    </xf>
    <xf numFmtId="0" fontId="25" fillId="35" borderId="18" xfId="0" applyFont="1" applyFill="1" applyBorder="1" applyAlignment="1" applyProtection="1">
      <alignment vertical="center"/>
      <protection locked="0"/>
    </xf>
    <xf numFmtId="0" fontId="25" fillId="35" borderId="42" xfId="0" applyFont="1" applyFill="1" applyBorder="1" applyAlignment="1" applyProtection="1">
      <alignment vertical="center"/>
      <protection locked="0"/>
    </xf>
    <xf numFmtId="0" fontId="25" fillId="35" borderId="19" xfId="0" applyFont="1" applyFill="1" applyBorder="1" applyAlignment="1" applyProtection="1">
      <alignment vertical="center"/>
      <protection locked="0"/>
    </xf>
    <xf numFmtId="0" fontId="2" fillId="35" borderId="80" xfId="1" applyFill="1" applyBorder="1" applyAlignment="1">
      <alignment horizontal="left" vertical="center"/>
    </xf>
    <xf numFmtId="0" fontId="28" fillId="35" borderId="17" xfId="0" applyFont="1" applyFill="1" applyBorder="1" applyAlignment="1">
      <alignment horizontal="center" vertical="center" wrapText="1"/>
    </xf>
    <xf numFmtId="0" fontId="31" fillId="35" borderId="18" xfId="0" applyFont="1" applyFill="1" applyBorder="1" applyAlignment="1">
      <alignment vertical="center" wrapText="1"/>
    </xf>
    <xf numFmtId="0" fontId="44" fillId="35" borderId="18" xfId="0" applyFont="1" applyFill="1" applyBorder="1" applyAlignment="1">
      <alignment vertical="center" wrapText="1" shrinkToFit="1"/>
    </xf>
    <xf numFmtId="0" fontId="41" fillId="0" borderId="90" xfId="0" applyFont="1" applyBorder="1" applyAlignment="1" applyProtection="1">
      <alignment horizontal="center" vertical="center" wrapText="1"/>
      <protection locked="0"/>
    </xf>
    <xf numFmtId="0" fontId="2" fillId="35" borderId="47" xfId="0" applyFont="1" applyFill="1" applyBorder="1" applyAlignment="1">
      <alignment horizontal="left" vertical="center" wrapText="1"/>
    </xf>
    <xf numFmtId="0" fontId="25" fillId="35" borderId="90" xfId="0" applyFont="1" applyFill="1" applyBorder="1" applyAlignment="1" applyProtection="1">
      <alignment horizontal="center" vertical="center" wrapText="1"/>
      <protection locked="0"/>
    </xf>
    <xf numFmtId="0" fontId="25" fillId="35" borderId="9" xfId="0" applyFont="1" applyFill="1" applyBorder="1" applyAlignment="1" applyProtection="1">
      <alignment vertical="center"/>
      <protection locked="0"/>
    </xf>
    <xf numFmtId="0" fontId="25" fillId="35" borderId="80" xfId="0" applyFont="1" applyFill="1" applyBorder="1" applyAlignment="1" applyProtection="1">
      <alignment vertical="center"/>
      <protection locked="0"/>
    </xf>
    <xf numFmtId="0" fontId="25" fillId="35" borderId="116" xfId="0" applyFont="1" applyFill="1" applyBorder="1" applyAlignment="1" applyProtection="1">
      <alignment vertical="center"/>
      <protection locked="0"/>
    </xf>
    <xf numFmtId="0" fontId="2" fillId="35" borderId="82" xfId="1" applyFill="1" applyBorder="1" applyAlignment="1">
      <alignment horizontal="left" vertical="center"/>
    </xf>
    <xf numFmtId="0" fontId="2" fillId="35" borderId="92" xfId="0" applyFont="1" applyFill="1" applyBorder="1" applyAlignment="1">
      <alignment horizontal="left" vertical="center" wrapText="1"/>
    </xf>
    <xf numFmtId="0" fontId="31" fillId="35" borderId="42" xfId="0" applyFont="1" applyFill="1" applyBorder="1" applyAlignment="1">
      <alignment vertical="center" wrapText="1"/>
    </xf>
    <xf numFmtId="0" fontId="36" fillId="0" borderId="90" xfId="0" applyFont="1" applyBorder="1" applyAlignment="1" applyProtection="1">
      <alignment horizontal="center" vertical="center" wrapText="1"/>
      <protection locked="0"/>
    </xf>
    <xf numFmtId="0" fontId="41" fillId="0" borderId="40" xfId="0" applyFont="1" applyBorder="1" applyAlignment="1" applyProtection="1">
      <alignment horizontal="center" vertical="center" wrapText="1"/>
      <protection locked="0"/>
    </xf>
    <xf numFmtId="0" fontId="41" fillId="0" borderId="76" xfId="0" applyFont="1" applyBorder="1" applyAlignment="1" applyProtection="1">
      <alignment horizontal="center" vertical="center" wrapText="1"/>
      <protection locked="0"/>
    </xf>
    <xf numFmtId="0" fontId="41" fillId="0" borderId="76" xfId="0" applyFont="1" applyBorder="1" applyAlignment="1" applyProtection="1">
      <alignment vertical="center" wrapText="1"/>
      <protection locked="0"/>
    </xf>
    <xf numFmtId="0" fontId="25" fillId="0" borderId="90" xfId="0" applyFont="1" applyBorder="1" applyAlignment="1" applyProtection="1">
      <alignment vertical="top" wrapText="1"/>
      <protection locked="0"/>
    </xf>
    <xf numFmtId="0" fontId="25" fillId="0" borderId="128" xfId="0" applyFont="1" applyBorder="1" applyAlignment="1" applyProtection="1">
      <alignment vertical="center"/>
      <protection locked="0"/>
    </xf>
    <xf numFmtId="0" fontId="2" fillId="35" borderId="128" xfId="1" applyFill="1" applyBorder="1" applyAlignment="1">
      <alignment horizontal="left" vertical="center"/>
    </xf>
    <xf numFmtId="0" fontId="2" fillId="0" borderId="128" xfId="1" applyBorder="1" applyAlignment="1">
      <alignment horizontal="left" vertical="center"/>
    </xf>
    <xf numFmtId="0" fontId="36" fillId="0" borderId="128" xfId="1" applyFont="1" applyBorder="1" applyAlignment="1">
      <alignment horizontal="left" vertical="center" wrapText="1"/>
    </xf>
    <xf numFmtId="0" fontId="2" fillId="35" borderId="126" xfId="0" applyFont="1" applyFill="1" applyBorder="1" applyAlignment="1">
      <alignment horizontal="left" vertical="center" wrapText="1"/>
    </xf>
    <xf numFmtId="0" fontId="25" fillId="35" borderId="128" xfId="0" applyFont="1" applyFill="1" applyBorder="1" applyAlignment="1" applyProtection="1">
      <alignment vertical="center"/>
      <protection locked="0"/>
    </xf>
    <xf numFmtId="0" fontId="34" fillId="5" borderId="128" xfId="1" applyFont="1" applyFill="1" applyBorder="1" applyAlignment="1">
      <alignment horizontal="center" vertical="center" wrapText="1"/>
    </xf>
    <xf numFmtId="0" fontId="1" fillId="0" borderId="0" xfId="8902"/>
    <xf numFmtId="0" fontId="47" fillId="0" borderId="93" xfId="8902" applyFont="1" applyBorder="1" applyAlignment="1">
      <alignment vertical="center"/>
    </xf>
    <xf numFmtId="0" fontId="48" fillId="0" borderId="126" xfId="8902" applyFont="1" applyBorder="1" applyAlignment="1" applyProtection="1">
      <alignment horizontal="left" vertical="center"/>
      <protection locked="0"/>
    </xf>
    <xf numFmtId="0" fontId="48" fillId="0" borderId="129" xfId="8902" applyFont="1" applyBorder="1" applyAlignment="1" applyProtection="1">
      <alignment horizontal="left" vertical="center"/>
      <protection locked="0"/>
    </xf>
    <xf numFmtId="0" fontId="1" fillId="0" borderId="0" xfId="8902" applyAlignment="1">
      <alignment vertical="center"/>
    </xf>
    <xf numFmtId="0" fontId="22" fillId="0" borderId="17" xfId="8902" applyFont="1" applyBorder="1" applyAlignment="1">
      <alignment vertical="center"/>
    </xf>
    <xf numFmtId="0" fontId="47" fillId="0" borderId="15" xfId="8902" applyFont="1" applyBorder="1" applyAlignment="1">
      <alignment horizontal="right" vertical="center"/>
    </xf>
    <xf numFmtId="0" fontId="0" fillId="0" borderId="16" xfId="8902" applyFont="1" applyBorder="1" applyAlignment="1" applyProtection="1">
      <alignment horizontal="left" vertical="center" wrapText="1"/>
      <protection locked="0"/>
    </xf>
    <xf numFmtId="0" fontId="47" fillId="0" borderId="116" xfId="8902" applyFont="1" applyBorder="1" applyAlignment="1">
      <alignment horizontal="right" vertical="center"/>
    </xf>
    <xf numFmtId="14" fontId="1" fillId="0" borderId="95" xfId="8902" applyNumberFormat="1" applyBorder="1" applyAlignment="1" applyProtection="1">
      <alignment horizontal="left" vertical="center"/>
      <protection locked="0"/>
    </xf>
    <xf numFmtId="0" fontId="1" fillId="0" borderId="16" xfId="8902" applyBorder="1" applyAlignment="1" applyProtection="1">
      <alignment horizontal="left" vertical="center"/>
      <protection locked="0"/>
    </xf>
    <xf numFmtId="14" fontId="1" fillId="0" borderId="36" xfId="8902" applyNumberFormat="1" applyBorder="1" applyAlignment="1" applyProtection="1">
      <alignment horizontal="left" vertical="center"/>
      <protection locked="0"/>
    </xf>
    <xf numFmtId="0" fontId="25" fillId="0" borderId="90" xfId="0" applyFont="1" applyBorder="1" applyAlignment="1" applyProtection="1">
      <alignment vertical="top"/>
      <protection locked="0"/>
    </xf>
    <xf numFmtId="0" fontId="25" fillId="0" borderId="36" xfId="0" applyFont="1" applyBorder="1" applyAlignment="1" applyProtection="1">
      <alignment vertical="center"/>
      <protection locked="0"/>
    </xf>
    <xf numFmtId="0" fontId="25" fillId="0" borderId="128" xfId="0" applyFont="1" applyBorder="1" applyAlignment="1" applyProtection="1">
      <alignment vertical="center" wrapText="1"/>
      <protection locked="0"/>
    </xf>
    <xf numFmtId="0" fontId="25" fillId="0" borderId="95" xfId="0" applyFont="1" applyBorder="1" applyAlignment="1" applyProtection="1">
      <alignment vertical="center" wrapText="1"/>
      <protection locked="0"/>
    </xf>
    <xf numFmtId="0" fontId="23" fillId="4" borderId="128" xfId="1477" applyFont="1" applyBorder="1" applyAlignment="1">
      <alignment horizontal="left" vertical="center" wrapText="1"/>
    </xf>
    <xf numFmtId="0" fontId="23" fillId="4" borderId="126" xfId="1477" applyFont="1" applyBorder="1" applyAlignment="1">
      <alignment horizontal="left" vertical="center" wrapText="1"/>
    </xf>
    <xf numFmtId="0" fontId="23" fillId="4" borderId="125" xfId="1477" applyFont="1" applyBorder="1" applyAlignment="1">
      <alignment horizontal="left" vertical="center" wrapText="1"/>
    </xf>
    <xf numFmtId="0" fontId="23" fillId="4" borderId="128" xfId="1478" applyFont="1" applyBorder="1" applyAlignment="1">
      <alignment horizontal="left" vertical="center" wrapText="1" indent="1" justifyLastLine="1"/>
    </xf>
    <xf numFmtId="0" fontId="23" fillId="4" borderId="126" xfId="1478" applyFont="1" applyBorder="1" applyAlignment="1">
      <alignment horizontal="left" vertical="center" wrapText="1" indent="1" justifyLastLine="1"/>
    </xf>
    <xf numFmtId="0" fontId="23" fillId="4" borderId="125" xfId="1478" applyFont="1" applyBorder="1" applyAlignment="1">
      <alignment horizontal="left" vertical="center" wrapText="1" indent="1" justifyLastLine="1"/>
    </xf>
    <xf numFmtId="0" fontId="22" fillId="0" borderId="14" xfId="8902" applyFont="1" applyBorder="1" applyAlignment="1">
      <alignment horizontal="left" vertical="center"/>
    </xf>
    <xf numFmtId="0" fontId="22" fillId="0" borderId="93" xfId="8902" applyFont="1" applyBorder="1" applyAlignment="1">
      <alignment horizontal="left" vertical="center"/>
    </xf>
    <xf numFmtId="0" fontId="46" fillId="36" borderId="14" xfId="8902" applyFont="1" applyFill="1" applyBorder="1" applyAlignment="1">
      <alignment horizontal="center"/>
    </xf>
    <xf numFmtId="0" fontId="46" fillId="36" borderId="15" xfId="8902" applyFont="1" applyFill="1" applyBorder="1" applyAlignment="1">
      <alignment horizontal="center"/>
    </xf>
    <xf numFmtId="0" fontId="46" fillId="36" borderId="16" xfId="8902" applyFont="1" applyFill="1" applyBorder="1" applyAlignment="1">
      <alignment horizontal="center"/>
    </xf>
    <xf numFmtId="0" fontId="48" fillId="0" borderId="126" xfId="8902" applyFont="1" applyBorder="1" applyAlignment="1" applyProtection="1">
      <alignment horizontal="left" vertical="center"/>
      <protection locked="0"/>
    </xf>
    <xf numFmtId="0" fontId="48" fillId="0" borderId="129" xfId="8902" applyFont="1" applyBorder="1" applyAlignment="1" applyProtection="1">
      <alignment horizontal="left" vertical="center"/>
      <protection locked="0"/>
    </xf>
    <xf numFmtId="0" fontId="0" fillId="0" borderId="130" xfId="8902" applyFont="1" applyBorder="1" applyAlignment="1" applyProtection="1">
      <alignment horizontal="left" vertical="center"/>
      <protection locked="0"/>
    </xf>
    <xf numFmtId="0" fontId="1" fillId="0" borderId="37" xfId="8902" applyBorder="1" applyAlignment="1" applyProtection="1">
      <alignment horizontal="left" vertical="center"/>
      <protection locked="0"/>
    </xf>
    <xf numFmtId="0" fontId="45" fillId="36" borderId="11" xfId="8902" applyFont="1" applyFill="1" applyBorder="1" applyAlignment="1">
      <alignment horizontal="center"/>
    </xf>
    <xf numFmtId="0" fontId="45" fillId="36" borderId="12" xfId="8902" applyFont="1" applyFill="1" applyBorder="1" applyAlignment="1">
      <alignment horizontal="center"/>
    </xf>
    <xf numFmtId="0" fontId="45" fillId="36" borderId="13" xfId="8902" applyFont="1" applyFill="1" applyBorder="1" applyAlignment="1">
      <alignment horizontal="center"/>
    </xf>
    <xf numFmtId="0" fontId="49" fillId="0" borderId="17" xfId="8902" applyFont="1" applyBorder="1" applyAlignment="1">
      <alignment horizontal="left" vertical="center" wrapText="1"/>
    </xf>
    <xf numFmtId="0" fontId="49" fillId="0" borderId="18" xfId="8902" applyFont="1" applyBorder="1" applyAlignment="1">
      <alignment horizontal="left" vertical="center" wrapText="1"/>
    </xf>
    <xf numFmtId="0" fontId="49" fillId="0" borderId="19" xfId="8902" applyFont="1" applyBorder="1" applyAlignment="1">
      <alignment horizontal="left" vertical="center" wrapText="1"/>
    </xf>
    <xf numFmtId="0" fontId="22" fillId="0" borderId="71" xfId="8902" applyFont="1" applyBorder="1" applyAlignment="1">
      <alignment horizontal="left" vertical="center"/>
    </xf>
    <xf numFmtId="0" fontId="22" fillId="0" borderId="44" xfId="8902" applyFont="1" applyBorder="1" applyAlignment="1">
      <alignment horizontal="left" vertical="center"/>
    </xf>
    <xf numFmtId="0" fontId="35" fillId="0" borderId="49" xfId="0" applyFont="1" applyBorder="1" applyAlignment="1">
      <alignment horizontal="left" vertical="center" wrapText="1"/>
    </xf>
    <xf numFmtId="0" fontId="35" fillId="0" borderId="0" xfId="0" applyFont="1" applyAlignment="1">
      <alignment horizontal="left" vertical="center" wrapText="1"/>
    </xf>
    <xf numFmtId="0" fontId="35" fillId="0" borderId="43" xfId="0" applyFont="1" applyBorder="1" applyAlignment="1">
      <alignment horizontal="left" vertical="center" wrapText="1"/>
    </xf>
    <xf numFmtId="0" fontId="36" fillId="0" borderId="20" xfId="0" applyFont="1" applyBorder="1" applyAlignment="1" applyProtection="1">
      <alignment horizontal="left" vertical="top" wrapText="1"/>
      <protection locked="0"/>
    </xf>
    <xf numFmtId="0" fontId="36" fillId="0" borderId="21" xfId="0" applyFont="1" applyBorder="1" applyAlignment="1" applyProtection="1">
      <alignment horizontal="left" vertical="top" wrapText="1"/>
      <protection locked="0"/>
    </xf>
    <xf numFmtId="0" fontId="36" fillId="0" borderId="22" xfId="0" applyFont="1" applyBorder="1" applyAlignment="1" applyProtection="1">
      <alignment horizontal="left" vertical="top" wrapText="1"/>
      <protection locked="0"/>
    </xf>
    <xf numFmtId="0" fontId="33" fillId="0" borderId="71" xfId="1" applyFont="1" applyBorder="1" applyAlignment="1">
      <alignment horizontal="center" vertical="center"/>
    </xf>
    <xf numFmtId="0" fontId="33" fillId="0" borderId="30" xfId="1" applyFont="1" applyBorder="1" applyAlignment="1">
      <alignment horizontal="center" vertical="center"/>
    </xf>
    <xf numFmtId="0" fontId="33" fillId="0" borderId="44" xfId="1" applyFont="1" applyBorder="1" applyAlignment="1">
      <alignment horizontal="center" vertical="center"/>
    </xf>
    <xf numFmtId="0" fontId="33" fillId="35" borderId="30" xfId="1" applyFont="1" applyFill="1" applyBorder="1" applyAlignment="1">
      <alignment horizontal="center" vertical="center"/>
    </xf>
    <xf numFmtId="0" fontId="33" fillId="35" borderId="44" xfId="1" applyFont="1" applyFill="1" applyBorder="1" applyAlignment="1">
      <alignment horizontal="center" vertical="center"/>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2" fillId="35" borderId="31" xfId="1" applyFill="1" applyBorder="1" applyAlignment="1">
      <alignment wrapText="1" shrinkToFit="1"/>
    </xf>
    <xf numFmtId="0" fontId="2" fillId="35" borderId="9" xfId="1" applyFill="1" applyBorder="1" applyAlignment="1">
      <alignment wrapText="1" shrinkToFit="1"/>
    </xf>
    <xf numFmtId="0" fontId="2" fillId="0" borderId="40" xfId="1" applyBorder="1" applyAlignment="1">
      <alignment wrapText="1" shrinkToFit="1"/>
    </xf>
    <xf numFmtId="0" fontId="2" fillId="0" borderId="31" xfId="1" applyBorder="1" applyAlignment="1">
      <alignment wrapText="1" shrinkToFit="1"/>
    </xf>
    <xf numFmtId="0" fontId="2" fillId="0" borderId="9" xfId="1" applyBorder="1" applyAlignment="1">
      <alignment wrapText="1" shrinkToFit="1"/>
    </xf>
    <xf numFmtId="0" fontId="28" fillId="35" borderId="70" xfId="0" applyFont="1" applyFill="1" applyBorder="1" applyAlignment="1">
      <alignment horizontal="center" vertical="center" textRotation="90" wrapText="1"/>
    </xf>
    <xf numFmtId="0" fontId="28" fillId="35" borderId="48" xfId="0" applyFont="1" applyFill="1" applyBorder="1" applyAlignment="1">
      <alignment horizontal="center" vertical="center" textRotation="90" wrapText="1"/>
    </xf>
    <xf numFmtId="0" fontId="28" fillId="4" borderId="78" xfId="0" applyFont="1" applyFill="1" applyBorder="1" applyAlignment="1">
      <alignment horizontal="center" vertical="center" textRotation="90" wrapText="1"/>
    </xf>
    <xf numFmtId="0" fontId="28" fillId="4" borderId="77" xfId="0" applyFont="1" applyFill="1" applyBorder="1" applyAlignment="1">
      <alignment horizontal="center" vertical="center" textRotation="90" wrapText="1"/>
    </xf>
    <xf numFmtId="0" fontId="28" fillId="4" borderId="70" xfId="0" applyFont="1" applyFill="1" applyBorder="1" applyAlignment="1">
      <alignment horizontal="center" vertical="center" textRotation="90" wrapText="1"/>
    </xf>
    <xf numFmtId="0" fontId="26" fillId="2" borderId="11"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7" fillId="3" borderId="1" xfId="0" applyFont="1" applyFill="1" applyBorder="1" applyAlignment="1">
      <alignment horizontal="left" vertical="center" wrapText="1"/>
    </xf>
    <xf numFmtId="0" fontId="28" fillId="3" borderId="4" xfId="0" applyFont="1" applyFill="1" applyBorder="1" applyAlignment="1">
      <alignment horizontal="left" vertical="center" wrapText="1"/>
    </xf>
    <xf numFmtId="0" fontId="27" fillId="3" borderId="5"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28" fillId="3" borderId="6" xfId="0" applyFont="1" applyFill="1" applyBorder="1" applyAlignment="1">
      <alignment horizontal="left" vertical="center" wrapText="1"/>
    </xf>
    <xf numFmtId="0" fontId="28" fillId="3" borderId="7" xfId="0" applyFont="1" applyFill="1" applyBorder="1" applyAlignment="1">
      <alignment horizontal="left" vertical="center" wrapText="1"/>
    </xf>
    <xf numFmtId="14" fontId="28" fillId="3" borderId="7" xfId="0" applyNumberFormat="1" applyFont="1" applyFill="1" applyBorder="1" applyAlignment="1">
      <alignment horizontal="left" vertical="center" wrapText="1"/>
    </xf>
    <xf numFmtId="14" fontId="28" fillId="3" borderId="74" xfId="0" applyNumberFormat="1" applyFont="1" applyFill="1" applyBorder="1" applyAlignment="1">
      <alignment horizontal="left" vertical="center" wrapText="1"/>
    </xf>
    <xf numFmtId="0" fontId="28" fillId="3" borderId="8"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28" fillId="3" borderId="74" xfId="0" applyFont="1" applyFill="1" applyBorder="1" applyAlignment="1">
      <alignment horizontal="left" vertical="center" wrapText="1"/>
    </xf>
    <xf numFmtId="0" fontId="28" fillId="3" borderId="21" xfId="0" applyFont="1" applyFill="1" applyBorder="1" applyAlignment="1">
      <alignment horizontal="left" vertical="center" wrapText="1"/>
    </xf>
    <xf numFmtId="0" fontId="28" fillId="3" borderId="75" xfId="0" applyFont="1" applyFill="1" applyBorder="1" applyAlignment="1">
      <alignment horizontal="left" vertical="center" wrapText="1"/>
    </xf>
    <xf numFmtId="0" fontId="28" fillId="4" borderId="1" xfId="0" applyFont="1" applyFill="1" applyBorder="1" applyAlignment="1">
      <alignment horizontal="center" vertical="center" textRotation="90" wrapText="1"/>
    </xf>
    <xf numFmtId="0" fontId="28" fillId="4" borderId="3" xfId="0" applyFont="1" applyFill="1" applyBorder="1" applyAlignment="1">
      <alignment horizontal="center" vertical="center" textRotation="90" wrapText="1"/>
    </xf>
    <xf numFmtId="0" fontId="28" fillId="4" borderId="49" xfId="0" applyFont="1" applyFill="1" applyBorder="1" applyAlignment="1">
      <alignment horizontal="center" vertical="center" textRotation="90" wrapText="1"/>
    </xf>
    <xf numFmtId="0" fontId="28" fillId="4" borderId="43" xfId="0" applyFont="1" applyFill="1" applyBorder="1" applyAlignment="1">
      <alignment horizontal="center" vertical="center" textRotation="90" wrapText="1"/>
    </xf>
    <xf numFmtId="0" fontId="28" fillId="4" borderId="20" xfId="0" applyFont="1" applyFill="1" applyBorder="1" applyAlignment="1">
      <alignment horizontal="center" vertical="center" textRotation="90" wrapText="1"/>
    </xf>
    <xf numFmtId="0" fontId="28" fillId="4" borderId="22" xfId="0" applyFont="1" applyFill="1" applyBorder="1" applyAlignment="1">
      <alignment horizontal="center" vertical="center" textRotation="90" wrapText="1"/>
    </xf>
    <xf numFmtId="0" fontId="28" fillId="35" borderId="78" xfId="0" applyFont="1" applyFill="1" applyBorder="1" applyAlignment="1">
      <alignment horizontal="center" vertical="center" textRotation="90" wrapText="1"/>
    </xf>
    <xf numFmtId="0" fontId="28" fillId="35" borderId="77" xfId="0" applyFont="1" applyFill="1" applyBorder="1" applyAlignment="1">
      <alignment horizontal="center" vertical="center" textRotation="90" wrapText="1"/>
    </xf>
    <xf numFmtId="0" fontId="33" fillId="35" borderId="6" xfId="1" applyFont="1" applyFill="1" applyBorder="1" applyAlignment="1">
      <alignment horizontal="center" vertical="center"/>
    </xf>
    <xf numFmtId="0" fontId="2" fillId="35" borderId="7" xfId="1" applyFill="1" applyBorder="1" applyAlignment="1">
      <alignment wrapText="1" shrinkToFit="1"/>
    </xf>
    <xf numFmtId="0" fontId="33" fillId="0" borderId="49" xfId="1" applyFont="1" applyBorder="1" applyAlignment="1">
      <alignment horizontal="center" vertical="center"/>
    </xf>
    <xf numFmtId="0" fontId="2" fillId="0" borderId="40" xfId="1" applyBorder="1" applyAlignment="1">
      <alignment horizontal="center" vertical="center" wrapText="1" shrinkToFit="1"/>
    </xf>
    <xf numFmtId="0" fontId="2" fillId="0" borderId="31" xfId="1" applyBorder="1" applyAlignment="1">
      <alignment horizontal="center" vertical="center" wrapText="1" shrinkToFit="1"/>
    </xf>
    <xf numFmtId="0" fontId="2" fillId="0" borderId="9" xfId="1" applyBorder="1" applyAlignment="1">
      <alignment horizontal="center" vertical="center" wrapText="1" shrinkToFit="1"/>
    </xf>
    <xf numFmtId="0" fontId="33" fillId="35" borderId="78" xfId="0" applyFont="1" applyFill="1" applyBorder="1" applyAlignment="1">
      <alignment horizontal="center" vertical="center" textRotation="90" wrapText="1"/>
    </xf>
    <xf numFmtId="0" fontId="33" fillId="35" borderId="77" xfId="0" applyFont="1" applyFill="1" applyBorder="1" applyAlignment="1">
      <alignment horizontal="center" vertical="center" textRotation="90" wrapText="1"/>
    </xf>
    <xf numFmtId="0" fontId="33" fillId="35" borderId="70" xfId="0" applyFont="1" applyFill="1" applyBorder="1" applyAlignment="1">
      <alignment horizontal="center" vertical="center" textRotation="90" wrapText="1"/>
    </xf>
    <xf numFmtId="0" fontId="28" fillId="35" borderId="78" xfId="0" applyFont="1" applyFill="1" applyBorder="1" applyAlignment="1">
      <alignment horizontal="center" vertical="center" wrapText="1"/>
    </xf>
    <xf numFmtId="0" fontId="28" fillId="35" borderId="77" xfId="0" applyFont="1" applyFill="1" applyBorder="1" applyAlignment="1">
      <alignment horizontal="center" vertical="center" wrapText="1"/>
    </xf>
    <xf numFmtId="0" fontId="28" fillId="35" borderId="70" xfId="0" applyFont="1" applyFill="1" applyBorder="1" applyAlignment="1">
      <alignment horizontal="center" vertical="center" wrapText="1"/>
    </xf>
    <xf numFmtId="0" fontId="44" fillId="35" borderId="40" xfId="0" applyFont="1" applyFill="1" applyBorder="1" applyAlignment="1">
      <alignment horizontal="center" vertical="center" wrapText="1" shrinkToFit="1"/>
    </xf>
    <xf numFmtId="0" fontId="44" fillId="35" borderId="31" xfId="0" applyFont="1" applyFill="1" applyBorder="1" applyAlignment="1">
      <alignment horizontal="center" vertical="center" wrapText="1" shrinkToFit="1"/>
    </xf>
    <xf numFmtId="0" fontId="44" fillId="35" borderId="9" xfId="0" applyFont="1" applyFill="1" applyBorder="1" applyAlignment="1">
      <alignment horizontal="center" vertical="center" wrapText="1" shrinkToFit="1"/>
    </xf>
    <xf numFmtId="0" fontId="2" fillId="0" borderId="40" xfId="1" applyBorder="1" applyAlignment="1">
      <alignment horizontal="center" wrapText="1"/>
    </xf>
    <xf numFmtId="0" fontId="2" fillId="0" borderId="31" xfId="1" applyBorder="1" applyAlignment="1">
      <alignment horizontal="center" wrapText="1"/>
    </xf>
    <xf numFmtId="0" fontId="2" fillId="0" borderId="9" xfId="1" applyBorder="1" applyAlignment="1">
      <alignment horizontal="center" wrapText="1"/>
    </xf>
  </cellXfs>
  <cellStyles count="8903">
    <cellStyle name="20% - Accent1 10" xfId="2" xr:uid="{00000000-0005-0000-0000-000000000000}"/>
    <cellStyle name="20% - Accent1 11" xfId="3" xr:uid="{00000000-0005-0000-0000-000001000000}"/>
    <cellStyle name="20% - Accent1 12" xfId="4" xr:uid="{00000000-0005-0000-0000-000002000000}"/>
    <cellStyle name="20% - Accent1 13" xfId="5" xr:uid="{00000000-0005-0000-0000-000003000000}"/>
    <cellStyle name="20% - Accent1 14" xfId="6" xr:uid="{00000000-0005-0000-0000-000004000000}"/>
    <cellStyle name="20% - Accent1 15" xfId="7" xr:uid="{00000000-0005-0000-0000-000005000000}"/>
    <cellStyle name="20% - Accent1 16" xfId="8" xr:uid="{00000000-0005-0000-0000-000006000000}"/>
    <cellStyle name="20% - Accent1 17" xfId="9" xr:uid="{00000000-0005-0000-0000-000007000000}"/>
    <cellStyle name="20% - Accent1 18" xfId="10" xr:uid="{00000000-0005-0000-0000-000008000000}"/>
    <cellStyle name="20% - Accent1 19" xfId="11" xr:uid="{00000000-0005-0000-0000-000009000000}"/>
    <cellStyle name="20% - Accent1 2" xfId="12" xr:uid="{00000000-0005-0000-0000-00000A000000}"/>
    <cellStyle name="20% - Accent1 20" xfId="13" xr:uid="{00000000-0005-0000-0000-00000B000000}"/>
    <cellStyle name="20% - Accent1 21" xfId="14" xr:uid="{00000000-0005-0000-0000-00000C000000}"/>
    <cellStyle name="20% - Accent1 22" xfId="15" xr:uid="{00000000-0005-0000-0000-00000D000000}"/>
    <cellStyle name="20% - Accent1 23" xfId="16" xr:uid="{00000000-0005-0000-0000-00000E000000}"/>
    <cellStyle name="20% - Accent1 24" xfId="17" xr:uid="{00000000-0005-0000-0000-00000F000000}"/>
    <cellStyle name="20% - Accent1 3" xfId="18" xr:uid="{00000000-0005-0000-0000-000010000000}"/>
    <cellStyle name="20% - Accent1 4" xfId="19" xr:uid="{00000000-0005-0000-0000-000011000000}"/>
    <cellStyle name="20% - Accent1 5" xfId="20" xr:uid="{00000000-0005-0000-0000-000012000000}"/>
    <cellStyle name="20% - Accent1 6" xfId="21" xr:uid="{00000000-0005-0000-0000-000013000000}"/>
    <cellStyle name="20% - Accent1 7" xfId="22" xr:uid="{00000000-0005-0000-0000-000014000000}"/>
    <cellStyle name="20% - Accent1 8" xfId="23" xr:uid="{00000000-0005-0000-0000-000015000000}"/>
    <cellStyle name="20% - Accent1 9" xfId="24" xr:uid="{00000000-0005-0000-0000-000016000000}"/>
    <cellStyle name="20% - Accent2 10" xfId="25" xr:uid="{00000000-0005-0000-0000-000017000000}"/>
    <cellStyle name="20% - Accent2 11" xfId="26" xr:uid="{00000000-0005-0000-0000-000018000000}"/>
    <cellStyle name="20% - Accent2 12" xfId="27" xr:uid="{00000000-0005-0000-0000-000019000000}"/>
    <cellStyle name="20% - Accent2 13" xfId="28" xr:uid="{00000000-0005-0000-0000-00001A000000}"/>
    <cellStyle name="20% - Accent2 14" xfId="29" xr:uid="{00000000-0005-0000-0000-00001B000000}"/>
    <cellStyle name="20% - Accent2 15" xfId="30" xr:uid="{00000000-0005-0000-0000-00001C000000}"/>
    <cellStyle name="20% - Accent2 16" xfId="31" xr:uid="{00000000-0005-0000-0000-00001D000000}"/>
    <cellStyle name="20% - Accent2 17" xfId="32" xr:uid="{00000000-0005-0000-0000-00001E000000}"/>
    <cellStyle name="20% - Accent2 18" xfId="33" xr:uid="{00000000-0005-0000-0000-00001F000000}"/>
    <cellStyle name="20% - Accent2 19" xfId="34" xr:uid="{00000000-0005-0000-0000-000020000000}"/>
    <cellStyle name="20% - Accent2 2" xfId="35" xr:uid="{00000000-0005-0000-0000-000021000000}"/>
    <cellStyle name="20% - Accent2 20" xfId="36" xr:uid="{00000000-0005-0000-0000-000022000000}"/>
    <cellStyle name="20% - Accent2 21" xfId="37" xr:uid="{00000000-0005-0000-0000-000023000000}"/>
    <cellStyle name="20% - Accent2 22" xfId="38" xr:uid="{00000000-0005-0000-0000-000024000000}"/>
    <cellStyle name="20% - Accent2 23" xfId="39" xr:uid="{00000000-0005-0000-0000-000025000000}"/>
    <cellStyle name="20% - Accent2 24" xfId="40" xr:uid="{00000000-0005-0000-0000-000026000000}"/>
    <cellStyle name="20% - Accent2 3" xfId="41" xr:uid="{00000000-0005-0000-0000-000027000000}"/>
    <cellStyle name="20% - Accent2 4" xfId="42" xr:uid="{00000000-0005-0000-0000-000028000000}"/>
    <cellStyle name="20% - Accent2 5" xfId="43" xr:uid="{00000000-0005-0000-0000-000029000000}"/>
    <cellStyle name="20% - Accent2 6" xfId="44" xr:uid="{00000000-0005-0000-0000-00002A000000}"/>
    <cellStyle name="20% - Accent2 7" xfId="45" xr:uid="{00000000-0005-0000-0000-00002B000000}"/>
    <cellStyle name="20% - Accent2 8" xfId="46" xr:uid="{00000000-0005-0000-0000-00002C000000}"/>
    <cellStyle name="20% - Accent2 9" xfId="47" xr:uid="{00000000-0005-0000-0000-00002D000000}"/>
    <cellStyle name="20% - Accent3 10" xfId="48" xr:uid="{00000000-0005-0000-0000-00002E000000}"/>
    <cellStyle name="20% - Accent3 11" xfId="49" xr:uid="{00000000-0005-0000-0000-00002F000000}"/>
    <cellStyle name="20% - Accent3 12" xfId="50" xr:uid="{00000000-0005-0000-0000-000030000000}"/>
    <cellStyle name="20% - Accent3 13" xfId="51" xr:uid="{00000000-0005-0000-0000-000031000000}"/>
    <cellStyle name="20% - Accent3 14" xfId="52" xr:uid="{00000000-0005-0000-0000-000032000000}"/>
    <cellStyle name="20% - Accent3 15" xfId="53" xr:uid="{00000000-0005-0000-0000-000033000000}"/>
    <cellStyle name="20% - Accent3 16" xfId="54" xr:uid="{00000000-0005-0000-0000-000034000000}"/>
    <cellStyle name="20% - Accent3 17" xfId="55" xr:uid="{00000000-0005-0000-0000-000035000000}"/>
    <cellStyle name="20% - Accent3 18" xfId="56" xr:uid="{00000000-0005-0000-0000-000036000000}"/>
    <cellStyle name="20% - Accent3 19" xfId="57" xr:uid="{00000000-0005-0000-0000-000037000000}"/>
    <cellStyle name="20% - Accent3 2" xfId="58" xr:uid="{00000000-0005-0000-0000-000038000000}"/>
    <cellStyle name="20% - Accent3 20" xfId="59" xr:uid="{00000000-0005-0000-0000-000039000000}"/>
    <cellStyle name="20% - Accent3 21" xfId="60" xr:uid="{00000000-0005-0000-0000-00003A000000}"/>
    <cellStyle name="20% - Accent3 22" xfId="61" xr:uid="{00000000-0005-0000-0000-00003B000000}"/>
    <cellStyle name="20% - Accent3 23" xfId="62" xr:uid="{00000000-0005-0000-0000-00003C000000}"/>
    <cellStyle name="20% - Accent3 24" xfId="63" xr:uid="{00000000-0005-0000-0000-00003D000000}"/>
    <cellStyle name="20% - Accent3 3" xfId="64" xr:uid="{00000000-0005-0000-0000-00003E000000}"/>
    <cellStyle name="20% - Accent3 4" xfId="65" xr:uid="{00000000-0005-0000-0000-00003F000000}"/>
    <cellStyle name="20% - Accent3 5" xfId="66" xr:uid="{00000000-0005-0000-0000-000040000000}"/>
    <cellStyle name="20% - Accent3 6" xfId="67" xr:uid="{00000000-0005-0000-0000-000041000000}"/>
    <cellStyle name="20% - Accent3 7" xfId="68" xr:uid="{00000000-0005-0000-0000-000042000000}"/>
    <cellStyle name="20% - Accent3 8" xfId="69" xr:uid="{00000000-0005-0000-0000-000043000000}"/>
    <cellStyle name="20% - Accent3 9" xfId="70" xr:uid="{00000000-0005-0000-0000-000044000000}"/>
    <cellStyle name="20% - Accent4 10" xfId="71" xr:uid="{00000000-0005-0000-0000-000045000000}"/>
    <cellStyle name="20% - Accent4 11" xfId="72" xr:uid="{00000000-0005-0000-0000-000046000000}"/>
    <cellStyle name="20% - Accent4 12" xfId="73" xr:uid="{00000000-0005-0000-0000-000047000000}"/>
    <cellStyle name="20% - Accent4 13" xfId="74" xr:uid="{00000000-0005-0000-0000-000048000000}"/>
    <cellStyle name="20% - Accent4 14" xfId="75" xr:uid="{00000000-0005-0000-0000-000049000000}"/>
    <cellStyle name="20% - Accent4 15" xfId="76" xr:uid="{00000000-0005-0000-0000-00004A000000}"/>
    <cellStyle name="20% - Accent4 16" xfId="77" xr:uid="{00000000-0005-0000-0000-00004B000000}"/>
    <cellStyle name="20% - Accent4 17" xfId="78" xr:uid="{00000000-0005-0000-0000-00004C000000}"/>
    <cellStyle name="20% - Accent4 18" xfId="79" xr:uid="{00000000-0005-0000-0000-00004D000000}"/>
    <cellStyle name="20% - Accent4 19" xfId="80" xr:uid="{00000000-0005-0000-0000-00004E000000}"/>
    <cellStyle name="20% - Accent4 2" xfId="81" xr:uid="{00000000-0005-0000-0000-00004F000000}"/>
    <cellStyle name="20% - Accent4 20" xfId="82" xr:uid="{00000000-0005-0000-0000-000050000000}"/>
    <cellStyle name="20% - Accent4 21" xfId="83" xr:uid="{00000000-0005-0000-0000-000051000000}"/>
    <cellStyle name="20% - Accent4 22" xfId="84" xr:uid="{00000000-0005-0000-0000-000052000000}"/>
    <cellStyle name="20% - Accent4 23" xfId="85" xr:uid="{00000000-0005-0000-0000-000053000000}"/>
    <cellStyle name="20% - Accent4 24" xfId="86" xr:uid="{00000000-0005-0000-0000-000054000000}"/>
    <cellStyle name="20% - Accent4 3" xfId="87" xr:uid="{00000000-0005-0000-0000-000055000000}"/>
    <cellStyle name="20% - Accent4 4" xfId="88" xr:uid="{00000000-0005-0000-0000-000056000000}"/>
    <cellStyle name="20% - Accent4 5" xfId="89" xr:uid="{00000000-0005-0000-0000-000057000000}"/>
    <cellStyle name="20% - Accent4 6" xfId="90" xr:uid="{00000000-0005-0000-0000-000058000000}"/>
    <cellStyle name="20% - Accent4 7" xfId="91" xr:uid="{00000000-0005-0000-0000-000059000000}"/>
    <cellStyle name="20% - Accent4 8" xfId="92" xr:uid="{00000000-0005-0000-0000-00005A000000}"/>
    <cellStyle name="20% - Accent4 9" xfId="93" xr:uid="{00000000-0005-0000-0000-00005B000000}"/>
    <cellStyle name="20% - Accent5 10" xfId="94" xr:uid="{00000000-0005-0000-0000-00005C000000}"/>
    <cellStyle name="20% - Accent5 11" xfId="95" xr:uid="{00000000-0005-0000-0000-00005D000000}"/>
    <cellStyle name="20% - Accent5 12" xfId="96" xr:uid="{00000000-0005-0000-0000-00005E000000}"/>
    <cellStyle name="20% - Accent5 13" xfId="97" xr:uid="{00000000-0005-0000-0000-00005F000000}"/>
    <cellStyle name="20% - Accent5 14" xfId="98" xr:uid="{00000000-0005-0000-0000-000060000000}"/>
    <cellStyle name="20% - Accent5 15" xfId="99" xr:uid="{00000000-0005-0000-0000-000061000000}"/>
    <cellStyle name="20% - Accent5 16" xfId="100" xr:uid="{00000000-0005-0000-0000-000062000000}"/>
    <cellStyle name="20% - Accent5 17" xfId="101" xr:uid="{00000000-0005-0000-0000-000063000000}"/>
    <cellStyle name="20% - Accent5 18" xfId="102" xr:uid="{00000000-0005-0000-0000-000064000000}"/>
    <cellStyle name="20% - Accent5 19" xfId="103" xr:uid="{00000000-0005-0000-0000-000065000000}"/>
    <cellStyle name="20% - Accent5 2" xfId="104" xr:uid="{00000000-0005-0000-0000-000066000000}"/>
    <cellStyle name="20% - Accent5 20" xfId="105" xr:uid="{00000000-0005-0000-0000-000067000000}"/>
    <cellStyle name="20% - Accent5 21" xfId="106" xr:uid="{00000000-0005-0000-0000-000068000000}"/>
    <cellStyle name="20% - Accent5 22" xfId="107" xr:uid="{00000000-0005-0000-0000-000069000000}"/>
    <cellStyle name="20% - Accent5 23" xfId="108" xr:uid="{00000000-0005-0000-0000-00006A000000}"/>
    <cellStyle name="20% - Accent5 24" xfId="109" xr:uid="{00000000-0005-0000-0000-00006B000000}"/>
    <cellStyle name="20% - Accent5 3" xfId="110" xr:uid="{00000000-0005-0000-0000-00006C000000}"/>
    <cellStyle name="20% - Accent5 4" xfId="111" xr:uid="{00000000-0005-0000-0000-00006D000000}"/>
    <cellStyle name="20% - Accent5 5" xfId="112" xr:uid="{00000000-0005-0000-0000-00006E000000}"/>
    <cellStyle name="20% - Accent5 6" xfId="113" xr:uid="{00000000-0005-0000-0000-00006F000000}"/>
    <cellStyle name="20% - Accent5 7" xfId="114" xr:uid="{00000000-0005-0000-0000-000070000000}"/>
    <cellStyle name="20% - Accent5 8" xfId="115" xr:uid="{00000000-0005-0000-0000-000071000000}"/>
    <cellStyle name="20% - Accent5 9" xfId="116" xr:uid="{00000000-0005-0000-0000-000072000000}"/>
    <cellStyle name="20% - Accent6 10" xfId="117" xr:uid="{00000000-0005-0000-0000-000073000000}"/>
    <cellStyle name="20% - Accent6 11" xfId="118" xr:uid="{00000000-0005-0000-0000-000074000000}"/>
    <cellStyle name="20% - Accent6 12" xfId="119" xr:uid="{00000000-0005-0000-0000-000075000000}"/>
    <cellStyle name="20% - Accent6 13" xfId="120" xr:uid="{00000000-0005-0000-0000-000076000000}"/>
    <cellStyle name="20% - Accent6 14" xfId="121" xr:uid="{00000000-0005-0000-0000-000077000000}"/>
    <cellStyle name="20% - Accent6 15" xfId="122" xr:uid="{00000000-0005-0000-0000-000078000000}"/>
    <cellStyle name="20% - Accent6 16" xfId="123" xr:uid="{00000000-0005-0000-0000-000079000000}"/>
    <cellStyle name="20% - Accent6 17" xfId="124" xr:uid="{00000000-0005-0000-0000-00007A000000}"/>
    <cellStyle name="20% - Accent6 18" xfId="125" xr:uid="{00000000-0005-0000-0000-00007B000000}"/>
    <cellStyle name="20% - Accent6 19" xfId="126" xr:uid="{00000000-0005-0000-0000-00007C000000}"/>
    <cellStyle name="20% - Accent6 2" xfId="127" xr:uid="{00000000-0005-0000-0000-00007D000000}"/>
    <cellStyle name="20% - Accent6 20" xfId="128" xr:uid="{00000000-0005-0000-0000-00007E000000}"/>
    <cellStyle name="20% - Accent6 21" xfId="129" xr:uid="{00000000-0005-0000-0000-00007F000000}"/>
    <cellStyle name="20% - Accent6 22" xfId="130" xr:uid="{00000000-0005-0000-0000-000080000000}"/>
    <cellStyle name="20% - Accent6 23" xfId="131" xr:uid="{00000000-0005-0000-0000-000081000000}"/>
    <cellStyle name="20% - Accent6 24" xfId="132" xr:uid="{00000000-0005-0000-0000-000082000000}"/>
    <cellStyle name="20% - Accent6 3" xfId="133" xr:uid="{00000000-0005-0000-0000-000083000000}"/>
    <cellStyle name="20% - Accent6 4" xfId="134" xr:uid="{00000000-0005-0000-0000-000084000000}"/>
    <cellStyle name="20% - Accent6 5" xfId="135" xr:uid="{00000000-0005-0000-0000-000085000000}"/>
    <cellStyle name="20% - Accent6 6" xfId="136" xr:uid="{00000000-0005-0000-0000-000086000000}"/>
    <cellStyle name="20% - Accent6 7" xfId="137" xr:uid="{00000000-0005-0000-0000-000087000000}"/>
    <cellStyle name="20% - Accent6 8" xfId="138" xr:uid="{00000000-0005-0000-0000-000088000000}"/>
    <cellStyle name="20% - Accent6 9" xfId="139" xr:uid="{00000000-0005-0000-0000-000089000000}"/>
    <cellStyle name="40% - Accent1 10" xfId="140" xr:uid="{00000000-0005-0000-0000-00008A000000}"/>
    <cellStyle name="40% - Accent1 11" xfId="141" xr:uid="{00000000-0005-0000-0000-00008B000000}"/>
    <cellStyle name="40% - Accent1 12" xfId="142" xr:uid="{00000000-0005-0000-0000-00008C000000}"/>
    <cellStyle name="40% - Accent1 13" xfId="143" xr:uid="{00000000-0005-0000-0000-00008D000000}"/>
    <cellStyle name="40% - Accent1 14" xfId="144" xr:uid="{00000000-0005-0000-0000-00008E000000}"/>
    <cellStyle name="40% - Accent1 15" xfId="145" xr:uid="{00000000-0005-0000-0000-00008F000000}"/>
    <cellStyle name="40% - Accent1 16" xfId="146" xr:uid="{00000000-0005-0000-0000-000090000000}"/>
    <cellStyle name="40% - Accent1 17" xfId="147" xr:uid="{00000000-0005-0000-0000-000091000000}"/>
    <cellStyle name="40% - Accent1 18" xfId="148" xr:uid="{00000000-0005-0000-0000-000092000000}"/>
    <cellStyle name="40% - Accent1 19" xfId="149" xr:uid="{00000000-0005-0000-0000-000093000000}"/>
    <cellStyle name="40% - Accent1 2" xfId="150" xr:uid="{00000000-0005-0000-0000-000094000000}"/>
    <cellStyle name="40% - Accent1 20" xfId="151" xr:uid="{00000000-0005-0000-0000-000095000000}"/>
    <cellStyle name="40% - Accent1 21" xfId="152" xr:uid="{00000000-0005-0000-0000-000096000000}"/>
    <cellStyle name="40% - Accent1 22" xfId="153" xr:uid="{00000000-0005-0000-0000-000097000000}"/>
    <cellStyle name="40% - Accent1 23" xfId="154" xr:uid="{00000000-0005-0000-0000-000098000000}"/>
    <cellStyle name="40% - Accent1 24" xfId="155" xr:uid="{00000000-0005-0000-0000-000099000000}"/>
    <cellStyle name="40% - Accent1 3" xfId="156" xr:uid="{00000000-0005-0000-0000-00009A000000}"/>
    <cellStyle name="40% - Accent1 4" xfId="157" xr:uid="{00000000-0005-0000-0000-00009B000000}"/>
    <cellStyle name="40% - Accent1 5" xfId="158" xr:uid="{00000000-0005-0000-0000-00009C000000}"/>
    <cellStyle name="40% - Accent1 6" xfId="159" xr:uid="{00000000-0005-0000-0000-00009D000000}"/>
    <cellStyle name="40% - Accent1 7" xfId="160" xr:uid="{00000000-0005-0000-0000-00009E000000}"/>
    <cellStyle name="40% - Accent1 8" xfId="161" xr:uid="{00000000-0005-0000-0000-00009F000000}"/>
    <cellStyle name="40% - Accent1 9" xfId="162" xr:uid="{00000000-0005-0000-0000-0000A0000000}"/>
    <cellStyle name="40% - Accent2 10" xfId="163" xr:uid="{00000000-0005-0000-0000-0000A1000000}"/>
    <cellStyle name="40% - Accent2 11" xfId="164" xr:uid="{00000000-0005-0000-0000-0000A2000000}"/>
    <cellStyle name="40% - Accent2 12" xfId="165" xr:uid="{00000000-0005-0000-0000-0000A3000000}"/>
    <cellStyle name="40% - Accent2 13" xfId="166" xr:uid="{00000000-0005-0000-0000-0000A4000000}"/>
    <cellStyle name="40% - Accent2 14" xfId="167" xr:uid="{00000000-0005-0000-0000-0000A5000000}"/>
    <cellStyle name="40% - Accent2 15" xfId="168" xr:uid="{00000000-0005-0000-0000-0000A6000000}"/>
    <cellStyle name="40% - Accent2 16" xfId="169" xr:uid="{00000000-0005-0000-0000-0000A7000000}"/>
    <cellStyle name="40% - Accent2 17" xfId="170" xr:uid="{00000000-0005-0000-0000-0000A8000000}"/>
    <cellStyle name="40% - Accent2 18" xfId="171" xr:uid="{00000000-0005-0000-0000-0000A9000000}"/>
    <cellStyle name="40% - Accent2 19" xfId="172" xr:uid="{00000000-0005-0000-0000-0000AA000000}"/>
    <cellStyle name="40% - Accent2 2" xfId="173" xr:uid="{00000000-0005-0000-0000-0000AB000000}"/>
    <cellStyle name="40% - Accent2 20" xfId="174" xr:uid="{00000000-0005-0000-0000-0000AC000000}"/>
    <cellStyle name="40% - Accent2 21" xfId="175" xr:uid="{00000000-0005-0000-0000-0000AD000000}"/>
    <cellStyle name="40% - Accent2 22" xfId="176" xr:uid="{00000000-0005-0000-0000-0000AE000000}"/>
    <cellStyle name="40% - Accent2 23" xfId="177" xr:uid="{00000000-0005-0000-0000-0000AF000000}"/>
    <cellStyle name="40% - Accent2 24" xfId="178" xr:uid="{00000000-0005-0000-0000-0000B0000000}"/>
    <cellStyle name="40% - Accent2 3" xfId="179" xr:uid="{00000000-0005-0000-0000-0000B1000000}"/>
    <cellStyle name="40% - Accent2 4" xfId="180" xr:uid="{00000000-0005-0000-0000-0000B2000000}"/>
    <cellStyle name="40% - Accent2 5" xfId="181" xr:uid="{00000000-0005-0000-0000-0000B3000000}"/>
    <cellStyle name="40% - Accent2 6" xfId="182" xr:uid="{00000000-0005-0000-0000-0000B4000000}"/>
    <cellStyle name="40% - Accent2 7" xfId="183" xr:uid="{00000000-0005-0000-0000-0000B5000000}"/>
    <cellStyle name="40% - Accent2 8" xfId="184" xr:uid="{00000000-0005-0000-0000-0000B6000000}"/>
    <cellStyle name="40% - Accent2 9" xfId="185" xr:uid="{00000000-0005-0000-0000-0000B7000000}"/>
    <cellStyle name="40% - Accent3 10" xfId="186" xr:uid="{00000000-0005-0000-0000-0000B8000000}"/>
    <cellStyle name="40% - Accent3 11" xfId="187" xr:uid="{00000000-0005-0000-0000-0000B9000000}"/>
    <cellStyle name="40% - Accent3 12" xfId="188" xr:uid="{00000000-0005-0000-0000-0000BA000000}"/>
    <cellStyle name="40% - Accent3 13" xfId="189" xr:uid="{00000000-0005-0000-0000-0000BB000000}"/>
    <cellStyle name="40% - Accent3 14" xfId="190" xr:uid="{00000000-0005-0000-0000-0000BC000000}"/>
    <cellStyle name="40% - Accent3 15" xfId="191" xr:uid="{00000000-0005-0000-0000-0000BD000000}"/>
    <cellStyle name="40% - Accent3 16" xfId="192" xr:uid="{00000000-0005-0000-0000-0000BE000000}"/>
    <cellStyle name="40% - Accent3 17" xfId="193" xr:uid="{00000000-0005-0000-0000-0000BF000000}"/>
    <cellStyle name="40% - Accent3 18" xfId="194" xr:uid="{00000000-0005-0000-0000-0000C0000000}"/>
    <cellStyle name="40% - Accent3 19" xfId="195" xr:uid="{00000000-0005-0000-0000-0000C1000000}"/>
    <cellStyle name="40% - Accent3 2" xfId="196" xr:uid="{00000000-0005-0000-0000-0000C2000000}"/>
    <cellStyle name="40% - Accent3 20" xfId="197" xr:uid="{00000000-0005-0000-0000-0000C3000000}"/>
    <cellStyle name="40% - Accent3 21" xfId="198" xr:uid="{00000000-0005-0000-0000-0000C4000000}"/>
    <cellStyle name="40% - Accent3 22" xfId="199" xr:uid="{00000000-0005-0000-0000-0000C5000000}"/>
    <cellStyle name="40% - Accent3 23" xfId="200" xr:uid="{00000000-0005-0000-0000-0000C6000000}"/>
    <cellStyle name="40% - Accent3 24" xfId="201" xr:uid="{00000000-0005-0000-0000-0000C7000000}"/>
    <cellStyle name="40% - Accent3 3" xfId="202" xr:uid="{00000000-0005-0000-0000-0000C8000000}"/>
    <cellStyle name="40% - Accent3 4" xfId="203" xr:uid="{00000000-0005-0000-0000-0000C9000000}"/>
    <cellStyle name="40% - Accent3 5" xfId="204" xr:uid="{00000000-0005-0000-0000-0000CA000000}"/>
    <cellStyle name="40% - Accent3 6" xfId="205" xr:uid="{00000000-0005-0000-0000-0000CB000000}"/>
    <cellStyle name="40% - Accent3 7" xfId="206" xr:uid="{00000000-0005-0000-0000-0000CC000000}"/>
    <cellStyle name="40% - Accent3 8" xfId="207" xr:uid="{00000000-0005-0000-0000-0000CD000000}"/>
    <cellStyle name="40% - Accent3 9" xfId="208" xr:uid="{00000000-0005-0000-0000-0000CE000000}"/>
    <cellStyle name="40% - Accent4 10" xfId="209" xr:uid="{00000000-0005-0000-0000-0000CF000000}"/>
    <cellStyle name="40% - Accent4 11" xfId="210" xr:uid="{00000000-0005-0000-0000-0000D0000000}"/>
    <cellStyle name="40% - Accent4 12" xfId="211" xr:uid="{00000000-0005-0000-0000-0000D1000000}"/>
    <cellStyle name="40% - Accent4 13" xfId="212" xr:uid="{00000000-0005-0000-0000-0000D2000000}"/>
    <cellStyle name="40% - Accent4 14" xfId="213" xr:uid="{00000000-0005-0000-0000-0000D3000000}"/>
    <cellStyle name="40% - Accent4 15" xfId="214" xr:uid="{00000000-0005-0000-0000-0000D4000000}"/>
    <cellStyle name="40% - Accent4 16" xfId="215" xr:uid="{00000000-0005-0000-0000-0000D5000000}"/>
    <cellStyle name="40% - Accent4 17" xfId="216" xr:uid="{00000000-0005-0000-0000-0000D6000000}"/>
    <cellStyle name="40% - Accent4 18" xfId="217" xr:uid="{00000000-0005-0000-0000-0000D7000000}"/>
    <cellStyle name="40% - Accent4 19" xfId="218" xr:uid="{00000000-0005-0000-0000-0000D8000000}"/>
    <cellStyle name="40% - Accent4 2" xfId="219" xr:uid="{00000000-0005-0000-0000-0000D9000000}"/>
    <cellStyle name="40% - Accent4 20" xfId="220" xr:uid="{00000000-0005-0000-0000-0000DA000000}"/>
    <cellStyle name="40% - Accent4 21" xfId="221" xr:uid="{00000000-0005-0000-0000-0000DB000000}"/>
    <cellStyle name="40% - Accent4 22" xfId="222" xr:uid="{00000000-0005-0000-0000-0000DC000000}"/>
    <cellStyle name="40% - Accent4 23" xfId="223" xr:uid="{00000000-0005-0000-0000-0000DD000000}"/>
    <cellStyle name="40% - Accent4 24" xfId="224" xr:uid="{00000000-0005-0000-0000-0000DE000000}"/>
    <cellStyle name="40% - Accent4 3" xfId="225" xr:uid="{00000000-0005-0000-0000-0000DF000000}"/>
    <cellStyle name="40% - Accent4 4" xfId="226" xr:uid="{00000000-0005-0000-0000-0000E0000000}"/>
    <cellStyle name="40% - Accent4 5" xfId="227" xr:uid="{00000000-0005-0000-0000-0000E1000000}"/>
    <cellStyle name="40% - Accent4 6" xfId="228" xr:uid="{00000000-0005-0000-0000-0000E2000000}"/>
    <cellStyle name="40% - Accent4 7" xfId="229" xr:uid="{00000000-0005-0000-0000-0000E3000000}"/>
    <cellStyle name="40% - Accent4 8" xfId="230" xr:uid="{00000000-0005-0000-0000-0000E4000000}"/>
    <cellStyle name="40% - Accent4 9" xfId="231" xr:uid="{00000000-0005-0000-0000-0000E5000000}"/>
    <cellStyle name="40% - Accent5 10" xfId="232" xr:uid="{00000000-0005-0000-0000-0000E6000000}"/>
    <cellStyle name="40% - Accent5 11" xfId="233" xr:uid="{00000000-0005-0000-0000-0000E7000000}"/>
    <cellStyle name="40% - Accent5 12" xfId="234" xr:uid="{00000000-0005-0000-0000-0000E8000000}"/>
    <cellStyle name="40% - Accent5 13" xfId="235" xr:uid="{00000000-0005-0000-0000-0000E9000000}"/>
    <cellStyle name="40% - Accent5 14" xfId="236" xr:uid="{00000000-0005-0000-0000-0000EA000000}"/>
    <cellStyle name="40% - Accent5 15" xfId="237" xr:uid="{00000000-0005-0000-0000-0000EB000000}"/>
    <cellStyle name="40% - Accent5 16" xfId="238" xr:uid="{00000000-0005-0000-0000-0000EC000000}"/>
    <cellStyle name="40% - Accent5 17" xfId="239" xr:uid="{00000000-0005-0000-0000-0000ED000000}"/>
    <cellStyle name="40% - Accent5 18" xfId="240" xr:uid="{00000000-0005-0000-0000-0000EE000000}"/>
    <cellStyle name="40% - Accent5 19" xfId="241" xr:uid="{00000000-0005-0000-0000-0000EF000000}"/>
    <cellStyle name="40% - Accent5 2" xfId="242" xr:uid="{00000000-0005-0000-0000-0000F0000000}"/>
    <cellStyle name="40% - Accent5 20" xfId="243" xr:uid="{00000000-0005-0000-0000-0000F1000000}"/>
    <cellStyle name="40% - Accent5 21" xfId="244" xr:uid="{00000000-0005-0000-0000-0000F2000000}"/>
    <cellStyle name="40% - Accent5 22" xfId="245" xr:uid="{00000000-0005-0000-0000-0000F3000000}"/>
    <cellStyle name="40% - Accent5 23" xfId="246" xr:uid="{00000000-0005-0000-0000-0000F4000000}"/>
    <cellStyle name="40% - Accent5 24" xfId="247" xr:uid="{00000000-0005-0000-0000-0000F5000000}"/>
    <cellStyle name="40% - Accent5 3" xfId="248" xr:uid="{00000000-0005-0000-0000-0000F6000000}"/>
    <cellStyle name="40% - Accent5 4" xfId="249" xr:uid="{00000000-0005-0000-0000-0000F7000000}"/>
    <cellStyle name="40% - Accent5 5" xfId="250" xr:uid="{00000000-0005-0000-0000-0000F8000000}"/>
    <cellStyle name="40% - Accent5 6" xfId="251" xr:uid="{00000000-0005-0000-0000-0000F9000000}"/>
    <cellStyle name="40% - Accent5 7" xfId="252" xr:uid="{00000000-0005-0000-0000-0000FA000000}"/>
    <cellStyle name="40% - Accent5 8" xfId="253" xr:uid="{00000000-0005-0000-0000-0000FB000000}"/>
    <cellStyle name="40% - Accent5 9" xfId="254" xr:uid="{00000000-0005-0000-0000-0000FC000000}"/>
    <cellStyle name="40% - Accent6 10" xfId="255" xr:uid="{00000000-0005-0000-0000-0000FD000000}"/>
    <cellStyle name="40% - Accent6 11" xfId="256" xr:uid="{00000000-0005-0000-0000-0000FE000000}"/>
    <cellStyle name="40% - Accent6 12" xfId="257" xr:uid="{00000000-0005-0000-0000-0000FF000000}"/>
    <cellStyle name="40% - Accent6 13" xfId="258" xr:uid="{00000000-0005-0000-0000-000000010000}"/>
    <cellStyle name="40% - Accent6 14" xfId="259" xr:uid="{00000000-0005-0000-0000-000001010000}"/>
    <cellStyle name="40% - Accent6 15" xfId="260" xr:uid="{00000000-0005-0000-0000-000002010000}"/>
    <cellStyle name="40% - Accent6 16" xfId="261" xr:uid="{00000000-0005-0000-0000-000003010000}"/>
    <cellStyle name="40% - Accent6 17" xfId="262" xr:uid="{00000000-0005-0000-0000-000004010000}"/>
    <cellStyle name="40% - Accent6 18" xfId="263" xr:uid="{00000000-0005-0000-0000-000005010000}"/>
    <cellStyle name="40% - Accent6 19" xfId="264" xr:uid="{00000000-0005-0000-0000-000006010000}"/>
    <cellStyle name="40% - Accent6 2" xfId="265" xr:uid="{00000000-0005-0000-0000-000007010000}"/>
    <cellStyle name="40% - Accent6 20" xfId="266" xr:uid="{00000000-0005-0000-0000-000008010000}"/>
    <cellStyle name="40% - Accent6 21" xfId="267" xr:uid="{00000000-0005-0000-0000-000009010000}"/>
    <cellStyle name="40% - Accent6 22" xfId="268" xr:uid="{00000000-0005-0000-0000-00000A010000}"/>
    <cellStyle name="40% - Accent6 23" xfId="269" xr:uid="{00000000-0005-0000-0000-00000B010000}"/>
    <cellStyle name="40% - Accent6 24" xfId="270" xr:uid="{00000000-0005-0000-0000-00000C010000}"/>
    <cellStyle name="40% - Accent6 3" xfId="271" xr:uid="{00000000-0005-0000-0000-00000D010000}"/>
    <cellStyle name="40% - Accent6 4" xfId="272" xr:uid="{00000000-0005-0000-0000-00000E010000}"/>
    <cellStyle name="40% - Accent6 5" xfId="273" xr:uid="{00000000-0005-0000-0000-00000F010000}"/>
    <cellStyle name="40% - Accent6 6" xfId="274" xr:uid="{00000000-0005-0000-0000-000010010000}"/>
    <cellStyle name="40% - Accent6 7" xfId="275" xr:uid="{00000000-0005-0000-0000-000011010000}"/>
    <cellStyle name="40% - Accent6 8" xfId="276" xr:uid="{00000000-0005-0000-0000-000012010000}"/>
    <cellStyle name="40% - Accent6 9" xfId="277" xr:uid="{00000000-0005-0000-0000-000013010000}"/>
    <cellStyle name="60% - Accent1 10" xfId="278" xr:uid="{00000000-0005-0000-0000-000014010000}"/>
    <cellStyle name="60% - Accent1 11" xfId="279" xr:uid="{00000000-0005-0000-0000-000015010000}"/>
    <cellStyle name="60% - Accent1 12" xfId="280" xr:uid="{00000000-0005-0000-0000-000016010000}"/>
    <cellStyle name="60% - Accent1 13" xfId="281" xr:uid="{00000000-0005-0000-0000-000017010000}"/>
    <cellStyle name="60% - Accent1 14" xfId="282" xr:uid="{00000000-0005-0000-0000-000018010000}"/>
    <cellStyle name="60% - Accent1 15" xfId="283" xr:uid="{00000000-0005-0000-0000-000019010000}"/>
    <cellStyle name="60% - Accent1 16" xfId="284" xr:uid="{00000000-0005-0000-0000-00001A010000}"/>
    <cellStyle name="60% - Accent1 17" xfId="285" xr:uid="{00000000-0005-0000-0000-00001B010000}"/>
    <cellStyle name="60% - Accent1 18" xfId="286" xr:uid="{00000000-0005-0000-0000-00001C010000}"/>
    <cellStyle name="60% - Accent1 19" xfId="287" xr:uid="{00000000-0005-0000-0000-00001D010000}"/>
    <cellStyle name="60% - Accent1 2" xfId="288" xr:uid="{00000000-0005-0000-0000-00001E010000}"/>
    <cellStyle name="60% - Accent1 20" xfId="289" xr:uid="{00000000-0005-0000-0000-00001F010000}"/>
    <cellStyle name="60% - Accent1 21" xfId="290" xr:uid="{00000000-0005-0000-0000-000020010000}"/>
    <cellStyle name="60% - Accent1 22" xfId="291" xr:uid="{00000000-0005-0000-0000-000021010000}"/>
    <cellStyle name="60% - Accent1 23" xfId="292" xr:uid="{00000000-0005-0000-0000-000022010000}"/>
    <cellStyle name="60% - Accent1 24" xfId="293" xr:uid="{00000000-0005-0000-0000-000023010000}"/>
    <cellStyle name="60% - Accent1 3" xfId="294" xr:uid="{00000000-0005-0000-0000-000024010000}"/>
    <cellStyle name="60% - Accent1 4" xfId="295" xr:uid="{00000000-0005-0000-0000-000025010000}"/>
    <cellStyle name="60% - Accent1 5" xfId="296" xr:uid="{00000000-0005-0000-0000-000026010000}"/>
    <cellStyle name="60% - Accent1 6" xfId="297" xr:uid="{00000000-0005-0000-0000-000027010000}"/>
    <cellStyle name="60% - Accent1 7" xfId="298" xr:uid="{00000000-0005-0000-0000-000028010000}"/>
    <cellStyle name="60% - Accent1 8" xfId="299" xr:uid="{00000000-0005-0000-0000-000029010000}"/>
    <cellStyle name="60% - Accent1 9" xfId="300" xr:uid="{00000000-0005-0000-0000-00002A010000}"/>
    <cellStyle name="60% - Accent2 10" xfId="301" xr:uid="{00000000-0005-0000-0000-00002B010000}"/>
    <cellStyle name="60% - Accent2 11" xfId="302" xr:uid="{00000000-0005-0000-0000-00002C010000}"/>
    <cellStyle name="60% - Accent2 12" xfId="303" xr:uid="{00000000-0005-0000-0000-00002D010000}"/>
    <cellStyle name="60% - Accent2 13" xfId="304" xr:uid="{00000000-0005-0000-0000-00002E010000}"/>
    <cellStyle name="60% - Accent2 14" xfId="305" xr:uid="{00000000-0005-0000-0000-00002F010000}"/>
    <cellStyle name="60% - Accent2 15" xfId="306" xr:uid="{00000000-0005-0000-0000-000030010000}"/>
    <cellStyle name="60% - Accent2 16" xfId="307" xr:uid="{00000000-0005-0000-0000-000031010000}"/>
    <cellStyle name="60% - Accent2 17" xfId="308" xr:uid="{00000000-0005-0000-0000-000032010000}"/>
    <cellStyle name="60% - Accent2 18" xfId="309" xr:uid="{00000000-0005-0000-0000-000033010000}"/>
    <cellStyle name="60% - Accent2 19" xfId="310" xr:uid="{00000000-0005-0000-0000-000034010000}"/>
    <cellStyle name="60% - Accent2 2" xfId="311" xr:uid="{00000000-0005-0000-0000-000035010000}"/>
    <cellStyle name="60% - Accent2 20" xfId="312" xr:uid="{00000000-0005-0000-0000-000036010000}"/>
    <cellStyle name="60% - Accent2 21" xfId="313" xr:uid="{00000000-0005-0000-0000-000037010000}"/>
    <cellStyle name="60% - Accent2 22" xfId="314" xr:uid="{00000000-0005-0000-0000-000038010000}"/>
    <cellStyle name="60% - Accent2 23" xfId="315" xr:uid="{00000000-0005-0000-0000-000039010000}"/>
    <cellStyle name="60% - Accent2 24" xfId="316" xr:uid="{00000000-0005-0000-0000-00003A010000}"/>
    <cellStyle name="60% - Accent2 3" xfId="317" xr:uid="{00000000-0005-0000-0000-00003B010000}"/>
    <cellStyle name="60% - Accent2 4" xfId="318" xr:uid="{00000000-0005-0000-0000-00003C010000}"/>
    <cellStyle name="60% - Accent2 5" xfId="319" xr:uid="{00000000-0005-0000-0000-00003D010000}"/>
    <cellStyle name="60% - Accent2 6" xfId="320" xr:uid="{00000000-0005-0000-0000-00003E010000}"/>
    <cellStyle name="60% - Accent2 7" xfId="321" xr:uid="{00000000-0005-0000-0000-00003F010000}"/>
    <cellStyle name="60% - Accent2 8" xfId="322" xr:uid="{00000000-0005-0000-0000-000040010000}"/>
    <cellStyle name="60% - Accent2 9" xfId="323" xr:uid="{00000000-0005-0000-0000-000041010000}"/>
    <cellStyle name="60% - Accent3 10" xfId="324" xr:uid="{00000000-0005-0000-0000-000042010000}"/>
    <cellStyle name="60% - Accent3 11" xfId="325" xr:uid="{00000000-0005-0000-0000-000043010000}"/>
    <cellStyle name="60% - Accent3 12" xfId="326" xr:uid="{00000000-0005-0000-0000-000044010000}"/>
    <cellStyle name="60% - Accent3 13" xfId="327" xr:uid="{00000000-0005-0000-0000-000045010000}"/>
    <cellStyle name="60% - Accent3 14" xfId="328" xr:uid="{00000000-0005-0000-0000-000046010000}"/>
    <cellStyle name="60% - Accent3 15" xfId="329" xr:uid="{00000000-0005-0000-0000-000047010000}"/>
    <cellStyle name="60% - Accent3 16" xfId="330" xr:uid="{00000000-0005-0000-0000-000048010000}"/>
    <cellStyle name="60% - Accent3 17" xfId="331" xr:uid="{00000000-0005-0000-0000-000049010000}"/>
    <cellStyle name="60% - Accent3 18" xfId="332" xr:uid="{00000000-0005-0000-0000-00004A010000}"/>
    <cellStyle name="60% - Accent3 19" xfId="333" xr:uid="{00000000-0005-0000-0000-00004B010000}"/>
    <cellStyle name="60% - Accent3 2" xfId="334" xr:uid="{00000000-0005-0000-0000-00004C010000}"/>
    <cellStyle name="60% - Accent3 20" xfId="335" xr:uid="{00000000-0005-0000-0000-00004D010000}"/>
    <cellStyle name="60% - Accent3 21" xfId="336" xr:uid="{00000000-0005-0000-0000-00004E010000}"/>
    <cellStyle name="60% - Accent3 22" xfId="337" xr:uid="{00000000-0005-0000-0000-00004F010000}"/>
    <cellStyle name="60% - Accent3 23" xfId="338" xr:uid="{00000000-0005-0000-0000-000050010000}"/>
    <cellStyle name="60% - Accent3 24" xfId="339" xr:uid="{00000000-0005-0000-0000-000051010000}"/>
    <cellStyle name="60% - Accent3 3" xfId="340" xr:uid="{00000000-0005-0000-0000-000052010000}"/>
    <cellStyle name="60% - Accent3 4" xfId="341" xr:uid="{00000000-0005-0000-0000-000053010000}"/>
    <cellStyle name="60% - Accent3 5" xfId="342" xr:uid="{00000000-0005-0000-0000-000054010000}"/>
    <cellStyle name="60% - Accent3 6" xfId="343" xr:uid="{00000000-0005-0000-0000-000055010000}"/>
    <cellStyle name="60% - Accent3 7" xfId="344" xr:uid="{00000000-0005-0000-0000-000056010000}"/>
    <cellStyle name="60% - Accent3 8" xfId="345" xr:uid="{00000000-0005-0000-0000-000057010000}"/>
    <cellStyle name="60% - Accent3 9" xfId="346" xr:uid="{00000000-0005-0000-0000-000058010000}"/>
    <cellStyle name="60% - Accent4 10" xfId="347" xr:uid="{00000000-0005-0000-0000-000059010000}"/>
    <cellStyle name="60% - Accent4 11" xfId="348" xr:uid="{00000000-0005-0000-0000-00005A010000}"/>
    <cellStyle name="60% - Accent4 12" xfId="349" xr:uid="{00000000-0005-0000-0000-00005B010000}"/>
    <cellStyle name="60% - Accent4 13" xfId="350" xr:uid="{00000000-0005-0000-0000-00005C010000}"/>
    <cellStyle name="60% - Accent4 14" xfId="351" xr:uid="{00000000-0005-0000-0000-00005D010000}"/>
    <cellStyle name="60% - Accent4 15" xfId="352" xr:uid="{00000000-0005-0000-0000-00005E010000}"/>
    <cellStyle name="60% - Accent4 16" xfId="353" xr:uid="{00000000-0005-0000-0000-00005F010000}"/>
    <cellStyle name="60% - Accent4 17" xfId="354" xr:uid="{00000000-0005-0000-0000-000060010000}"/>
    <cellStyle name="60% - Accent4 18" xfId="355" xr:uid="{00000000-0005-0000-0000-000061010000}"/>
    <cellStyle name="60% - Accent4 19" xfId="356" xr:uid="{00000000-0005-0000-0000-000062010000}"/>
    <cellStyle name="60% - Accent4 2" xfId="357" xr:uid="{00000000-0005-0000-0000-000063010000}"/>
    <cellStyle name="60% - Accent4 20" xfId="358" xr:uid="{00000000-0005-0000-0000-000064010000}"/>
    <cellStyle name="60% - Accent4 21" xfId="359" xr:uid="{00000000-0005-0000-0000-000065010000}"/>
    <cellStyle name="60% - Accent4 22" xfId="360" xr:uid="{00000000-0005-0000-0000-000066010000}"/>
    <cellStyle name="60% - Accent4 23" xfId="361" xr:uid="{00000000-0005-0000-0000-000067010000}"/>
    <cellStyle name="60% - Accent4 24"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23" xfId="384" xr:uid="{00000000-0005-0000-0000-00007E010000}"/>
    <cellStyle name="60% - Accent5 24" xfId="385" xr:uid="{00000000-0005-0000-0000-00007F010000}"/>
    <cellStyle name="60% - Accent5 3" xfId="386" xr:uid="{00000000-0005-0000-0000-000080010000}"/>
    <cellStyle name="60% - Accent5 4" xfId="387" xr:uid="{00000000-0005-0000-0000-000081010000}"/>
    <cellStyle name="60% - Accent5 5" xfId="388" xr:uid="{00000000-0005-0000-0000-000082010000}"/>
    <cellStyle name="60% - Accent5 6" xfId="389" xr:uid="{00000000-0005-0000-0000-000083010000}"/>
    <cellStyle name="60% - Accent5 7" xfId="390" xr:uid="{00000000-0005-0000-0000-000084010000}"/>
    <cellStyle name="60% - Accent5 8" xfId="391" xr:uid="{00000000-0005-0000-0000-000085010000}"/>
    <cellStyle name="60% - Accent5 9" xfId="392" xr:uid="{00000000-0005-0000-0000-000086010000}"/>
    <cellStyle name="60% - Accent6 10" xfId="393" xr:uid="{00000000-0005-0000-0000-000087010000}"/>
    <cellStyle name="60% - Accent6 11" xfId="394" xr:uid="{00000000-0005-0000-0000-000088010000}"/>
    <cellStyle name="60% - Accent6 12" xfId="395" xr:uid="{00000000-0005-0000-0000-000089010000}"/>
    <cellStyle name="60% - Accent6 13" xfId="396" xr:uid="{00000000-0005-0000-0000-00008A010000}"/>
    <cellStyle name="60% - Accent6 14" xfId="397" xr:uid="{00000000-0005-0000-0000-00008B010000}"/>
    <cellStyle name="60% - Accent6 15" xfId="398" xr:uid="{00000000-0005-0000-0000-00008C010000}"/>
    <cellStyle name="60% - Accent6 16" xfId="399" xr:uid="{00000000-0005-0000-0000-00008D010000}"/>
    <cellStyle name="60% - Accent6 17" xfId="400" xr:uid="{00000000-0005-0000-0000-00008E010000}"/>
    <cellStyle name="60% - Accent6 18" xfId="401" xr:uid="{00000000-0005-0000-0000-00008F010000}"/>
    <cellStyle name="60% - Accent6 19" xfId="402" xr:uid="{00000000-0005-0000-0000-000090010000}"/>
    <cellStyle name="60% - Accent6 2" xfId="403" xr:uid="{00000000-0005-0000-0000-000091010000}"/>
    <cellStyle name="60% - Accent6 20" xfId="404" xr:uid="{00000000-0005-0000-0000-000092010000}"/>
    <cellStyle name="60% - Accent6 21" xfId="405" xr:uid="{00000000-0005-0000-0000-000093010000}"/>
    <cellStyle name="60% - Accent6 22" xfId="406" xr:uid="{00000000-0005-0000-0000-000094010000}"/>
    <cellStyle name="60% - Accent6 23" xfId="407" xr:uid="{00000000-0005-0000-0000-000095010000}"/>
    <cellStyle name="60% - Accent6 24" xfId="408" xr:uid="{00000000-0005-0000-0000-000096010000}"/>
    <cellStyle name="60% - Accent6 3" xfId="409" xr:uid="{00000000-0005-0000-0000-000097010000}"/>
    <cellStyle name="60% - Accent6 4" xfId="410" xr:uid="{00000000-0005-0000-0000-000098010000}"/>
    <cellStyle name="60% - Accent6 5" xfId="411" xr:uid="{00000000-0005-0000-0000-000099010000}"/>
    <cellStyle name="60% - Accent6 6" xfId="412" xr:uid="{00000000-0005-0000-0000-00009A010000}"/>
    <cellStyle name="60% - Accent6 7" xfId="413" xr:uid="{00000000-0005-0000-0000-00009B010000}"/>
    <cellStyle name="60% - Accent6 8" xfId="414" xr:uid="{00000000-0005-0000-0000-00009C010000}"/>
    <cellStyle name="60% - Accent6 9" xfId="415" xr:uid="{00000000-0005-0000-0000-00009D010000}"/>
    <cellStyle name="Accent1 10" xfId="416" xr:uid="{00000000-0005-0000-0000-00009E010000}"/>
    <cellStyle name="Accent1 11" xfId="417" xr:uid="{00000000-0005-0000-0000-00009F010000}"/>
    <cellStyle name="Accent1 12" xfId="418" xr:uid="{00000000-0005-0000-0000-0000A0010000}"/>
    <cellStyle name="Accent1 13" xfId="419" xr:uid="{00000000-0005-0000-0000-0000A1010000}"/>
    <cellStyle name="Accent1 14" xfId="420" xr:uid="{00000000-0005-0000-0000-0000A2010000}"/>
    <cellStyle name="Accent1 15" xfId="421" xr:uid="{00000000-0005-0000-0000-0000A3010000}"/>
    <cellStyle name="Accent1 16" xfId="422" xr:uid="{00000000-0005-0000-0000-0000A4010000}"/>
    <cellStyle name="Accent1 17" xfId="423" xr:uid="{00000000-0005-0000-0000-0000A5010000}"/>
    <cellStyle name="Accent1 18" xfId="424" xr:uid="{00000000-0005-0000-0000-0000A6010000}"/>
    <cellStyle name="Accent1 19" xfId="425" xr:uid="{00000000-0005-0000-0000-0000A7010000}"/>
    <cellStyle name="Accent1 2" xfId="426" xr:uid="{00000000-0005-0000-0000-0000A8010000}"/>
    <cellStyle name="Accent1 20" xfId="427" xr:uid="{00000000-0005-0000-0000-0000A9010000}"/>
    <cellStyle name="Accent1 21" xfId="428" xr:uid="{00000000-0005-0000-0000-0000AA010000}"/>
    <cellStyle name="Accent1 22" xfId="429" xr:uid="{00000000-0005-0000-0000-0000AB010000}"/>
    <cellStyle name="Accent1 23" xfId="430" xr:uid="{00000000-0005-0000-0000-0000AC010000}"/>
    <cellStyle name="Accent1 24"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23" xfId="453" xr:uid="{00000000-0005-0000-0000-0000C3010000}"/>
    <cellStyle name="Accent2 24" xfId="454" xr:uid="{00000000-0005-0000-0000-0000C4010000}"/>
    <cellStyle name="Accent2 3" xfId="455" xr:uid="{00000000-0005-0000-0000-0000C5010000}"/>
    <cellStyle name="Accent2 4" xfId="456" xr:uid="{00000000-0005-0000-0000-0000C6010000}"/>
    <cellStyle name="Accent2 5" xfId="457" xr:uid="{00000000-0005-0000-0000-0000C7010000}"/>
    <cellStyle name="Accent2 6" xfId="458" xr:uid="{00000000-0005-0000-0000-0000C8010000}"/>
    <cellStyle name="Accent2 7" xfId="459" xr:uid="{00000000-0005-0000-0000-0000C9010000}"/>
    <cellStyle name="Accent2 8" xfId="460" xr:uid="{00000000-0005-0000-0000-0000CA010000}"/>
    <cellStyle name="Accent2 9" xfId="461" xr:uid="{00000000-0005-0000-0000-0000CB010000}"/>
    <cellStyle name="Accent3 10" xfId="462" xr:uid="{00000000-0005-0000-0000-0000CC010000}"/>
    <cellStyle name="Accent3 11" xfId="463" xr:uid="{00000000-0005-0000-0000-0000CD010000}"/>
    <cellStyle name="Accent3 12" xfId="464" xr:uid="{00000000-0005-0000-0000-0000CE010000}"/>
    <cellStyle name="Accent3 13" xfId="465" xr:uid="{00000000-0005-0000-0000-0000CF010000}"/>
    <cellStyle name="Accent3 14" xfId="466" xr:uid="{00000000-0005-0000-0000-0000D0010000}"/>
    <cellStyle name="Accent3 15" xfId="467" xr:uid="{00000000-0005-0000-0000-0000D1010000}"/>
    <cellStyle name="Accent3 16" xfId="468" xr:uid="{00000000-0005-0000-0000-0000D2010000}"/>
    <cellStyle name="Accent3 17" xfId="469" xr:uid="{00000000-0005-0000-0000-0000D3010000}"/>
    <cellStyle name="Accent3 18" xfId="470" xr:uid="{00000000-0005-0000-0000-0000D4010000}"/>
    <cellStyle name="Accent3 19" xfId="471" xr:uid="{00000000-0005-0000-0000-0000D5010000}"/>
    <cellStyle name="Accent3 2" xfId="472" xr:uid="{00000000-0005-0000-0000-0000D6010000}"/>
    <cellStyle name="Accent3 20" xfId="473" xr:uid="{00000000-0005-0000-0000-0000D7010000}"/>
    <cellStyle name="Accent3 21" xfId="474" xr:uid="{00000000-0005-0000-0000-0000D8010000}"/>
    <cellStyle name="Accent3 22" xfId="475" xr:uid="{00000000-0005-0000-0000-0000D9010000}"/>
    <cellStyle name="Accent3 23" xfId="476" xr:uid="{00000000-0005-0000-0000-0000DA010000}"/>
    <cellStyle name="Accent3 24" xfId="477" xr:uid="{00000000-0005-0000-0000-0000DB010000}"/>
    <cellStyle name="Accent3 3" xfId="478" xr:uid="{00000000-0005-0000-0000-0000DC010000}"/>
    <cellStyle name="Accent3 4" xfId="479" xr:uid="{00000000-0005-0000-0000-0000DD010000}"/>
    <cellStyle name="Accent3 5" xfId="480" xr:uid="{00000000-0005-0000-0000-0000DE010000}"/>
    <cellStyle name="Accent3 6" xfId="481" xr:uid="{00000000-0005-0000-0000-0000DF010000}"/>
    <cellStyle name="Accent3 7" xfId="482" xr:uid="{00000000-0005-0000-0000-0000E0010000}"/>
    <cellStyle name="Accent3 8" xfId="483" xr:uid="{00000000-0005-0000-0000-0000E1010000}"/>
    <cellStyle name="Accent3 9" xfId="484" xr:uid="{00000000-0005-0000-0000-0000E2010000}"/>
    <cellStyle name="Accent4 10" xfId="485" xr:uid="{00000000-0005-0000-0000-0000E3010000}"/>
    <cellStyle name="Accent4 11" xfId="486" xr:uid="{00000000-0005-0000-0000-0000E4010000}"/>
    <cellStyle name="Accent4 12" xfId="487" xr:uid="{00000000-0005-0000-0000-0000E5010000}"/>
    <cellStyle name="Accent4 13" xfId="488" xr:uid="{00000000-0005-0000-0000-0000E6010000}"/>
    <cellStyle name="Accent4 14" xfId="489" xr:uid="{00000000-0005-0000-0000-0000E7010000}"/>
    <cellStyle name="Accent4 15" xfId="490" xr:uid="{00000000-0005-0000-0000-0000E8010000}"/>
    <cellStyle name="Accent4 16" xfId="491" xr:uid="{00000000-0005-0000-0000-0000E9010000}"/>
    <cellStyle name="Accent4 17" xfId="492" xr:uid="{00000000-0005-0000-0000-0000EA010000}"/>
    <cellStyle name="Accent4 18" xfId="493" xr:uid="{00000000-0005-0000-0000-0000EB010000}"/>
    <cellStyle name="Accent4 19" xfId="494" xr:uid="{00000000-0005-0000-0000-0000EC010000}"/>
    <cellStyle name="Accent4 2" xfId="495" xr:uid="{00000000-0005-0000-0000-0000ED010000}"/>
    <cellStyle name="Accent4 20" xfId="496" xr:uid="{00000000-0005-0000-0000-0000EE010000}"/>
    <cellStyle name="Accent4 21" xfId="497" xr:uid="{00000000-0005-0000-0000-0000EF010000}"/>
    <cellStyle name="Accent4 22" xfId="498" xr:uid="{00000000-0005-0000-0000-0000F0010000}"/>
    <cellStyle name="Accent4 23" xfId="499" xr:uid="{00000000-0005-0000-0000-0000F1010000}"/>
    <cellStyle name="Accent4 24" xfId="500" xr:uid="{00000000-0005-0000-0000-0000F2010000}"/>
    <cellStyle name="Accent4 3" xfId="501" xr:uid="{00000000-0005-0000-0000-0000F3010000}"/>
    <cellStyle name="Accent4 4" xfId="502" xr:uid="{00000000-0005-0000-0000-0000F4010000}"/>
    <cellStyle name="Accent4 5" xfId="503" xr:uid="{00000000-0005-0000-0000-0000F5010000}"/>
    <cellStyle name="Accent4 6" xfId="504" xr:uid="{00000000-0005-0000-0000-0000F6010000}"/>
    <cellStyle name="Accent4 7" xfId="505" xr:uid="{00000000-0005-0000-0000-0000F7010000}"/>
    <cellStyle name="Accent4 8" xfId="506" xr:uid="{00000000-0005-0000-0000-0000F8010000}"/>
    <cellStyle name="Accent4 9" xfId="507" xr:uid="{00000000-0005-0000-0000-0000F9010000}"/>
    <cellStyle name="Accent5 10" xfId="508" xr:uid="{00000000-0005-0000-0000-0000FA010000}"/>
    <cellStyle name="Accent5 11" xfId="509" xr:uid="{00000000-0005-0000-0000-0000FB010000}"/>
    <cellStyle name="Accent5 12" xfId="510" xr:uid="{00000000-0005-0000-0000-0000FC010000}"/>
    <cellStyle name="Accent5 13" xfId="511" xr:uid="{00000000-0005-0000-0000-0000FD010000}"/>
    <cellStyle name="Accent5 14" xfId="512" xr:uid="{00000000-0005-0000-0000-0000FE010000}"/>
    <cellStyle name="Accent5 15" xfId="513" xr:uid="{00000000-0005-0000-0000-0000FF010000}"/>
    <cellStyle name="Accent5 16" xfId="514" xr:uid="{00000000-0005-0000-0000-000000020000}"/>
    <cellStyle name="Accent5 17" xfId="515" xr:uid="{00000000-0005-0000-0000-000001020000}"/>
    <cellStyle name="Accent5 18" xfId="516" xr:uid="{00000000-0005-0000-0000-000002020000}"/>
    <cellStyle name="Accent5 19" xfId="517" xr:uid="{00000000-0005-0000-0000-000003020000}"/>
    <cellStyle name="Accent5 2" xfId="518" xr:uid="{00000000-0005-0000-0000-000004020000}"/>
    <cellStyle name="Accent5 20" xfId="519" xr:uid="{00000000-0005-0000-0000-000005020000}"/>
    <cellStyle name="Accent5 21" xfId="520" xr:uid="{00000000-0005-0000-0000-000006020000}"/>
    <cellStyle name="Accent5 22" xfId="521" xr:uid="{00000000-0005-0000-0000-000007020000}"/>
    <cellStyle name="Accent5 23" xfId="522" xr:uid="{00000000-0005-0000-0000-000008020000}"/>
    <cellStyle name="Accent5 24" xfId="523" xr:uid="{00000000-0005-0000-0000-000009020000}"/>
    <cellStyle name="Accent5 3" xfId="524" xr:uid="{00000000-0005-0000-0000-00000A020000}"/>
    <cellStyle name="Accent5 4" xfId="525" xr:uid="{00000000-0005-0000-0000-00000B020000}"/>
    <cellStyle name="Accent5 5" xfId="526" xr:uid="{00000000-0005-0000-0000-00000C020000}"/>
    <cellStyle name="Accent5 6" xfId="527" xr:uid="{00000000-0005-0000-0000-00000D020000}"/>
    <cellStyle name="Accent5 7" xfId="528" xr:uid="{00000000-0005-0000-0000-00000E020000}"/>
    <cellStyle name="Accent5 8" xfId="529" xr:uid="{00000000-0005-0000-0000-00000F020000}"/>
    <cellStyle name="Accent5 9" xfId="530" xr:uid="{00000000-0005-0000-0000-000010020000}"/>
    <cellStyle name="Accent6 10" xfId="531" xr:uid="{00000000-0005-0000-0000-000011020000}"/>
    <cellStyle name="Accent6 11" xfId="532" xr:uid="{00000000-0005-0000-0000-000012020000}"/>
    <cellStyle name="Accent6 12" xfId="533" xr:uid="{00000000-0005-0000-0000-000013020000}"/>
    <cellStyle name="Accent6 13" xfId="534" xr:uid="{00000000-0005-0000-0000-000014020000}"/>
    <cellStyle name="Accent6 14" xfId="535" xr:uid="{00000000-0005-0000-0000-000015020000}"/>
    <cellStyle name="Accent6 15" xfId="536" xr:uid="{00000000-0005-0000-0000-000016020000}"/>
    <cellStyle name="Accent6 16" xfId="537" xr:uid="{00000000-0005-0000-0000-000017020000}"/>
    <cellStyle name="Accent6 17" xfId="538" xr:uid="{00000000-0005-0000-0000-000018020000}"/>
    <cellStyle name="Accent6 18" xfId="539" xr:uid="{00000000-0005-0000-0000-000019020000}"/>
    <cellStyle name="Accent6 19" xfId="540" xr:uid="{00000000-0005-0000-0000-00001A020000}"/>
    <cellStyle name="Accent6 2" xfId="541" xr:uid="{00000000-0005-0000-0000-00001B020000}"/>
    <cellStyle name="Accent6 20" xfId="542" xr:uid="{00000000-0005-0000-0000-00001C020000}"/>
    <cellStyle name="Accent6 21" xfId="543" xr:uid="{00000000-0005-0000-0000-00001D020000}"/>
    <cellStyle name="Accent6 22" xfId="544" xr:uid="{00000000-0005-0000-0000-00001E020000}"/>
    <cellStyle name="Accent6 23" xfId="545" xr:uid="{00000000-0005-0000-0000-00001F020000}"/>
    <cellStyle name="Accent6 24" xfId="546" xr:uid="{00000000-0005-0000-0000-000020020000}"/>
    <cellStyle name="Accent6 3" xfId="547" xr:uid="{00000000-0005-0000-0000-000021020000}"/>
    <cellStyle name="Accent6 4" xfId="548" xr:uid="{00000000-0005-0000-0000-000022020000}"/>
    <cellStyle name="Accent6 5" xfId="549" xr:uid="{00000000-0005-0000-0000-000023020000}"/>
    <cellStyle name="Accent6 6" xfId="550" xr:uid="{00000000-0005-0000-0000-000024020000}"/>
    <cellStyle name="Accent6 7" xfId="551" xr:uid="{00000000-0005-0000-0000-000025020000}"/>
    <cellStyle name="Accent6 8" xfId="552" xr:uid="{00000000-0005-0000-0000-000026020000}"/>
    <cellStyle name="Accent6 9" xfId="553" xr:uid="{00000000-0005-0000-0000-000027020000}"/>
    <cellStyle name="Bad 10" xfId="554" xr:uid="{00000000-0005-0000-0000-000028020000}"/>
    <cellStyle name="Bad 11" xfId="555" xr:uid="{00000000-0005-0000-0000-000029020000}"/>
    <cellStyle name="Bad 12" xfId="556" xr:uid="{00000000-0005-0000-0000-00002A020000}"/>
    <cellStyle name="Bad 13" xfId="557" xr:uid="{00000000-0005-0000-0000-00002B020000}"/>
    <cellStyle name="Bad 14" xfId="558" xr:uid="{00000000-0005-0000-0000-00002C020000}"/>
    <cellStyle name="Bad 15" xfId="559" xr:uid="{00000000-0005-0000-0000-00002D020000}"/>
    <cellStyle name="Bad 16" xfId="560" xr:uid="{00000000-0005-0000-0000-00002E020000}"/>
    <cellStyle name="Bad 17" xfId="561" xr:uid="{00000000-0005-0000-0000-00002F020000}"/>
    <cellStyle name="Bad 18" xfId="562" xr:uid="{00000000-0005-0000-0000-000030020000}"/>
    <cellStyle name="Bad 19" xfId="563" xr:uid="{00000000-0005-0000-0000-000031020000}"/>
    <cellStyle name="Bad 2" xfId="564" xr:uid="{00000000-0005-0000-0000-000032020000}"/>
    <cellStyle name="Bad 20" xfId="565" xr:uid="{00000000-0005-0000-0000-000033020000}"/>
    <cellStyle name="Bad 21" xfId="566" xr:uid="{00000000-0005-0000-0000-000034020000}"/>
    <cellStyle name="Bad 22" xfId="567" xr:uid="{00000000-0005-0000-0000-000035020000}"/>
    <cellStyle name="Bad 23" xfId="568" xr:uid="{00000000-0005-0000-0000-000036020000}"/>
    <cellStyle name="Bad 24" xfId="569" xr:uid="{00000000-0005-0000-0000-000037020000}"/>
    <cellStyle name="Bad 3" xfId="570" xr:uid="{00000000-0005-0000-0000-000038020000}"/>
    <cellStyle name="Bad 4" xfId="571" xr:uid="{00000000-0005-0000-0000-000039020000}"/>
    <cellStyle name="Bad 5" xfId="572" xr:uid="{00000000-0005-0000-0000-00003A020000}"/>
    <cellStyle name="Bad 6" xfId="573" xr:uid="{00000000-0005-0000-0000-00003B020000}"/>
    <cellStyle name="Bad 7" xfId="574" xr:uid="{00000000-0005-0000-0000-00003C020000}"/>
    <cellStyle name="Bad 8" xfId="575" xr:uid="{00000000-0005-0000-0000-00003D020000}"/>
    <cellStyle name="Bad 9" xfId="576" xr:uid="{00000000-0005-0000-0000-00003E020000}"/>
    <cellStyle name="Calculation 10" xfId="577" xr:uid="{00000000-0005-0000-0000-00003F020000}"/>
    <cellStyle name="Calculation 10 2" xfId="1920" xr:uid="{00000000-0005-0000-0000-000040020000}"/>
    <cellStyle name="Calculation 10 2 2" xfId="3635" xr:uid="{00000000-0005-0000-0000-000041020000}"/>
    <cellStyle name="Calculation 10 2 2 2" xfId="7019" xr:uid="{00000000-0005-0000-0000-000042020000}"/>
    <cellStyle name="Calculation 10 2 2 3" xfId="8747" xr:uid="{00000000-0005-0000-0000-000043020000}"/>
    <cellStyle name="Calculation 10 2 3" xfId="5304" xr:uid="{00000000-0005-0000-0000-000044020000}"/>
    <cellStyle name="Calculation 10 2 4" xfId="8172" xr:uid="{00000000-0005-0000-0000-000045020000}"/>
    <cellStyle name="Calculation 10 3" xfId="1894" xr:uid="{00000000-0005-0000-0000-000046020000}"/>
    <cellStyle name="Calculation 10 3 2" xfId="3609" xr:uid="{00000000-0005-0000-0000-000047020000}"/>
    <cellStyle name="Calculation 10 3 2 2" xfId="6993" xr:uid="{00000000-0005-0000-0000-000048020000}"/>
    <cellStyle name="Calculation 10 3 2 3" xfId="8724" xr:uid="{00000000-0005-0000-0000-000049020000}"/>
    <cellStyle name="Calculation 10 3 3" xfId="5278" xr:uid="{00000000-0005-0000-0000-00004A020000}"/>
    <cellStyle name="Calculation 10 3 4" xfId="8149" xr:uid="{00000000-0005-0000-0000-00004B020000}"/>
    <cellStyle name="Calculation 10 4" xfId="1938" xr:uid="{00000000-0005-0000-0000-00004C020000}"/>
    <cellStyle name="Calculation 10 4 2" xfId="3653" xr:uid="{00000000-0005-0000-0000-00004D020000}"/>
    <cellStyle name="Calculation 10 4 2 2" xfId="7037" xr:uid="{00000000-0005-0000-0000-00004E020000}"/>
    <cellStyle name="Calculation 10 4 2 3" xfId="8765" xr:uid="{00000000-0005-0000-0000-00004F020000}"/>
    <cellStyle name="Calculation 10 4 3" xfId="5322" xr:uid="{00000000-0005-0000-0000-000050020000}"/>
    <cellStyle name="Calculation 10 4 4" xfId="8190" xr:uid="{00000000-0005-0000-0000-000051020000}"/>
    <cellStyle name="Calculation 10 5" xfId="2215" xr:uid="{00000000-0005-0000-0000-000052020000}"/>
    <cellStyle name="Calculation 10 5 2" xfId="3930" xr:uid="{00000000-0005-0000-0000-000053020000}"/>
    <cellStyle name="Calculation 10 5 2 2" xfId="7314" xr:uid="{00000000-0005-0000-0000-000054020000}"/>
    <cellStyle name="Calculation 10 5 2 3" xfId="8787" xr:uid="{00000000-0005-0000-0000-000055020000}"/>
    <cellStyle name="Calculation 10 5 3" xfId="5599" xr:uid="{00000000-0005-0000-0000-000056020000}"/>
    <cellStyle name="Calculation 10 5 4" xfId="8212" xr:uid="{00000000-0005-0000-0000-000057020000}"/>
    <cellStyle name="Calculation 10 6" xfId="2710" xr:uid="{00000000-0005-0000-0000-000058020000}"/>
    <cellStyle name="Calculation 10 6 2" xfId="6094" xr:uid="{00000000-0005-0000-0000-000059020000}"/>
    <cellStyle name="Calculation 10 6 3" xfId="8327" xr:uid="{00000000-0005-0000-0000-00005A020000}"/>
    <cellStyle name="Calculation 10 7" xfId="4569" xr:uid="{00000000-0005-0000-0000-00005B020000}"/>
    <cellStyle name="Calculation 11" xfId="578" xr:uid="{00000000-0005-0000-0000-00005C020000}"/>
    <cellStyle name="Calculation 11 2" xfId="1919" xr:uid="{00000000-0005-0000-0000-00005D020000}"/>
    <cellStyle name="Calculation 11 2 2" xfId="3634" xr:uid="{00000000-0005-0000-0000-00005E020000}"/>
    <cellStyle name="Calculation 11 2 2 2" xfId="7018" xr:uid="{00000000-0005-0000-0000-00005F020000}"/>
    <cellStyle name="Calculation 11 2 2 3" xfId="8746" xr:uid="{00000000-0005-0000-0000-000060020000}"/>
    <cellStyle name="Calculation 11 2 3" xfId="5303" xr:uid="{00000000-0005-0000-0000-000061020000}"/>
    <cellStyle name="Calculation 11 2 4" xfId="8171" xr:uid="{00000000-0005-0000-0000-000062020000}"/>
    <cellStyle name="Calculation 11 3" xfId="1893" xr:uid="{00000000-0005-0000-0000-000063020000}"/>
    <cellStyle name="Calculation 11 3 2" xfId="3608" xr:uid="{00000000-0005-0000-0000-000064020000}"/>
    <cellStyle name="Calculation 11 3 2 2" xfId="6992" xr:uid="{00000000-0005-0000-0000-000065020000}"/>
    <cellStyle name="Calculation 11 3 2 3" xfId="8723" xr:uid="{00000000-0005-0000-0000-000066020000}"/>
    <cellStyle name="Calculation 11 3 3" xfId="5277" xr:uid="{00000000-0005-0000-0000-000067020000}"/>
    <cellStyle name="Calculation 11 3 4" xfId="8148" xr:uid="{00000000-0005-0000-0000-000068020000}"/>
    <cellStyle name="Calculation 11 4" xfId="1937" xr:uid="{00000000-0005-0000-0000-000069020000}"/>
    <cellStyle name="Calculation 11 4 2" xfId="3652" xr:uid="{00000000-0005-0000-0000-00006A020000}"/>
    <cellStyle name="Calculation 11 4 2 2" xfId="7036" xr:uid="{00000000-0005-0000-0000-00006B020000}"/>
    <cellStyle name="Calculation 11 4 2 3" xfId="8764" xr:uid="{00000000-0005-0000-0000-00006C020000}"/>
    <cellStyle name="Calculation 11 4 3" xfId="5321" xr:uid="{00000000-0005-0000-0000-00006D020000}"/>
    <cellStyle name="Calculation 11 4 4" xfId="8189" xr:uid="{00000000-0005-0000-0000-00006E020000}"/>
    <cellStyle name="Calculation 11 5" xfId="2216" xr:uid="{00000000-0005-0000-0000-00006F020000}"/>
    <cellStyle name="Calculation 11 5 2" xfId="3931" xr:uid="{00000000-0005-0000-0000-000070020000}"/>
    <cellStyle name="Calculation 11 5 2 2" xfId="7315" xr:uid="{00000000-0005-0000-0000-000071020000}"/>
    <cellStyle name="Calculation 11 5 2 3" xfId="8788" xr:uid="{00000000-0005-0000-0000-000072020000}"/>
    <cellStyle name="Calculation 11 5 3" xfId="5600" xr:uid="{00000000-0005-0000-0000-000073020000}"/>
    <cellStyle name="Calculation 11 5 4" xfId="8213" xr:uid="{00000000-0005-0000-0000-000074020000}"/>
    <cellStyle name="Calculation 11 6" xfId="2711" xr:uid="{00000000-0005-0000-0000-000075020000}"/>
    <cellStyle name="Calculation 11 6 2" xfId="6095" xr:uid="{00000000-0005-0000-0000-000076020000}"/>
    <cellStyle name="Calculation 11 6 3" xfId="8328" xr:uid="{00000000-0005-0000-0000-000077020000}"/>
    <cellStyle name="Calculation 11 7" xfId="4570" xr:uid="{00000000-0005-0000-0000-000078020000}"/>
    <cellStyle name="Calculation 12" xfId="579" xr:uid="{00000000-0005-0000-0000-000079020000}"/>
    <cellStyle name="Calculation 12 2" xfId="1918" xr:uid="{00000000-0005-0000-0000-00007A020000}"/>
    <cellStyle name="Calculation 12 2 2" xfId="3633" xr:uid="{00000000-0005-0000-0000-00007B020000}"/>
    <cellStyle name="Calculation 12 2 2 2" xfId="7017" xr:uid="{00000000-0005-0000-0000-00007C020000}"/>
    <cellStyle name="Calculation 12 2 2 3" xfId="8745" xr:uid="{00000000-0005-0000-0000-00007D020000}"/>
    <cellStyle name="Calculation 12 2 3" xfId="5302" xr:uid="{00000000-0005-0000-0000-00007E020000}"/>
    <cellStyle name="Calculation 12 2 4" xfId="8170" xr:uid="{00000000-0005-0000-0000-00007F020000}"/>
    <cellStyle name="Calculation 12 3" xfId="1892" xr:uid="{00000000-0005-0000-0000-000080020000}"/>
    <cellStyle name="Calculation 12 3 2" xfId="3607" xr:uid="{00000000-0005-0000-0000-000081020000}"/>
    <cellStyle name="Calculation 12 3 2 2" xfId="6991" xr:uid="{00000000-0005-0000-0000-000082020000}"/>
    <cellStyle name="Calculation 12 3 2 3" xfId="8722" xr:uid="{00000000-0005-0000-0000-000083020000}"/>
    <cellStyle name="Calculation 12 3 3" xfId="5276" xr:uid="{00000000-0005-0000-0000-000084020000}"/>
    <cellStyle name="Calculation 12 3 4" xfId="8147" xr:uid="{00000000-0005-0000-0000-000085020000}"/>
    <cellStyle name="Calculation 12 4" xfId="1936" xr:uid="{00000000-0005-0000-0000-000086020000}"/>
    <cellStyle name="Calculation 12 4 2" xfId="3651" xr:uid="{00000000-0005-0000-0000-000087020000}"/>
    <cellStyle name="Calculation 12 4 2 2" xfId="7035" xr:uid="{00000000-0005-0000-0000-000088020000}"/>
    <cellStyle name="Calculation 12 4 2 3" xfId="8763" xr:uid="{00000000-0005-0000-0000-000089020000}"/>
    <cellStyle name="Calculation 12 4 3" xfId="5320" xr:uid="{00000000-0005-0000-0000-00008A020000}"/>
    <cellStyle name="Calculation 12 4 4" xfId="8188" xr:uid="{00000000-0005-0000-0000-00008B020000}"/>
    <cellStyle name="Calculation 12 5" xfId="2217" xr:uid="{00000000-0005-0000-0000-00008C020000}"/>
    <cellStyle name="Calculation 12 5 2" xfId="3932" xr:uid="{00000000-0005-0000-0000-00008D020000}"/>
    <cellStyle name="Calculation 12 5 2 2" xfId="7316" xr:uid="{00000000-0005-0000-0000-00008E020000}"/>
    <cellStyle name="Calculation 12 5 2 3" xfId="8789" xr:uid="{00000000-0005-0000-0000-00008F020000}"/>
    <cellStyle name="Calculation 12 5 3" xfId="5601" xr:uid="{00000000-0005-0000-0000-000090020000}"/>
    <cellStyle name="Calculation 12 5 4" xfId="8214" xr:uid="{00000000-0005-0000-0000-000091020000}"/>
    <cellStyle name="Calculation 12 6" xfId="2712" xr:uid="{00000000-0005-0000-0000-000092020000}"/>
    <cellStyle name="Calculation 12 6 2" xfId="6096" xr:uid="{00000000-0005-0000-0000-000093020000}"/>
    <cellStyle name="Calculation 12 6 3" xfId="8329" xr:uid="{00000000-0005-0000-0000-000094020000}"/>
    <cellStyle name="Calculation 12 7" xfId="4571" xr:uid="{00000000-0005-0000-0000-000095020000}"/>
    <cellStyle name="Calculation 13" xfId="580" xr:uid="{00000000-0005-0000-0000-000096020000}"/>
    <cellStyle name="Calculation 13 2" xfId="1917" xr:uid="{00000000-0005-0000-0000-000097020000}"/>
    <cellStyle name="Calculation 13 2 2" xfId="3632" xr:uid="{00000000-0005-0000-0000-000098020000}"/>
    <cellStyle name="Calculation 13 2 2 2" xfId="7016" xr:uid="{00000000-0005-0000-0000-000099020000}"/>
    <cellStyle name="Calculation 13 2 2 3" xfId="8744" xr:uid="{00000000-0005-0000-0000-00009A020000}"/>
    <cellStyle name="Calculation 13 2 3" xfId="5301" xr:uid="{00000000-0005-0000-0000-00009B020000}"/>
    <cellStyle name="Calculation 13 2 4" xfId="8169" xr:uid="{00000000-0005-0000-0000-00009C020000}"/>
    <cellStyle name="Calculation 13 3" xfId="1891" xr:uid="{00000000-0005-0000-0000-00009D020000}"/>
    <cellStyle name="Calculation 13 3 2" xfId="3606" xr:uid="{00000000-0005-0000-0000-00009E020000}"/>
    <cellStyle name="Calculation 13 3 2 2" xfId="6990" xr:uid="{00000000-0005-0000-0000-00009F020000}"/>
    <cellStyle name="Calculation 13 3 2 3" xfId="8721" xr:uid="{00000000-0005-0000-0000-0000A0020000}"/>
    <cellStyle name="Calculation 13 3 3" xfId="5275" xr:uid="{00000000-0005-0000-0000-0000A1020000}"/>
    <cellStyle name="Calculation 13 3 4" xfId="8146" xr:uid="{00000000-0005-0000-0000-0000A2020000}"/>
    <cellStyle name="Calculation 13 4" xfId="1935" xr:uid="{00000000-0005-0000-0000-0000A3020000}"/>
    <cellStyle name="Calculation 13 4 2" xfId="3650" xr:uid="{00000000-0005-0000-0000-0000A4020000}"/>
    <cellStyle name="Calculation 13 4 2 2" xfId="7034" xr:uid="{00000000-0005-0000-0000-0000A5020000}"/>
    <cellStyle name="Calculation 13 4 2 3" xfId="8762" xr:uid="{00000000-0005-0000-0000-0000A6020000}"/>
    <cellStyle name="Calculation 13 4 3" xfId="5319" xr:uid="{00000000-0005-0000-0000-0000A7020000}"/>
    <cellStyle name="Calculation 13 4 4" xfId="8187" xr:uid="{00000000-0005-0000-0000-0000A8020000}"/>
    <cellStyle name="Calculation 13 5" xfId="2218" xr:uid="{00000000-0005-0000-0000-0000A9020000}"/>
    <cellStyle name="Calculation 13 5 2" xfId="3933" xr:uid="{00000000-0005-0000-0000-0000AA020000}"/>
    <cellStyle name="Calculation 13 5 2 2" xfId="7317" xr:uid="{00000000-0005-0000-0000-0000AB020000}"/>
    <cellStyle name="Calculation 13 5 2 3" xfId="8790" xr:uid="{00000000-0005-0000-0000-0000AC020000}"/>
    <cellStyle name="Calculation 13 5 3" xfId="5602" xr:uid="{00000000-0005-0000-0000-0000AD020000}"/>
    <cellStyle name="Calculation 13 5 4" xfId="8215" xr:uid="{00000000-0005-0000-0000-0000AE020000}"/>
    <cellStyle name="Calculation 13 6" xfId="2713" xr:uid="{00000000-0005-0000-0000-0000AF020000}"/>
    <cellStyle name="Calculation 13 6 2" xfId="6097" xr:uid="{00000000-0005-0000-0000-0000B0020000}"/>
    <cellStyle name="Calculation 13 6 3" xfId="8330" xr:uid="{00000000-0005-0000-0000-0000B1020000}"/>
    <cellStyle name="Calculation 13 7" xfId="4572" xr:uid="{00000000-0005-0000-0000-0000B2020000}"/>
    <cellStyle name="Calculation 14" xfId="581" xr:uid="{00000000-0005-0000-0000-0000B3020000}"/>
    <cellStyle name="Calculation 14 2" xfId="1916" xr:uid="{00000000-0005-0000-0000-0000B4020000}"/>
    <cellStyle name="Calculation 14 2 2" xfId="3631" xr:uid="{00000000-0005-0000-0000-0000B5020000}"/>
    <cellStyle name="Calculation 14 2 2 2" xfId="7015" xr:uid="{00000000-0005-0000-0000-0000B6020000}"/>
    <cellStyle name="Calculation 14 2 2 3" xfId="8743" xr:uid="{00000000-0005-0000-0000-0000B7020000}"/>
    <cellStyle name="Calculation 14 2 3" xfId="5300" xr:uid="{00000000-0005-0000-0000-0000B8020000}"/>
    <cellStyle name="Calculation 14 2 4" xfId="8168" xr:uid="{00000000-0005-0000-0000-0000B9020000}"/>
    <cellStyle name="Calculation 14 3" xfId="1991" xr:uid="{00000000-0005-0000-0000-0000BA020000}"/>
    <cellStyle name="Calculation 14 3 2" xfId="3706" xr:uid="{00000000-0005-0000-0000-0000BB020000}"/>
    <cellStyle name="Calculation 14 3 2 2" xfId="7090" xr:uid="{00000000-0005-0000-0000-0000BC020000}"/>
    <cellStyle name="Calculation 14 3 2 3" xfId="8766" xr:uid="{00000000-0005-0000-0000-0000BD020000}"/>
    <cellStyle name="Calculation 14 3 3" xfId="5375" xr:uid="{00000000-0005-0000-0000-0000BE020000}"/>
    <cellStyle name="Calculation 14 3 4" xfId="8191" xr:uid="{00000000-0005-0000-0000-0000BF020000}"/>
    <cellStyle name="Calculation 14 4" xfId="1934" xr:uid="{00000000-0005-0000-0000-0000C0020000}"/>
    <cellStyle name="Calculation 14 4 2" xfId="3649" xr:uid="{00000000-0005-0000-0000-0000C1020000}"/>
    <cellStyle name="Calculation 14 4 2 2" xfId="7033" xr:uid="{00000000-0005-0000-0000-0000C2020000}"/>
    <cellStyle name="Calculation 14 4 2 3" xfId="8761" xr:uid="{00000000-0005-0000-0000-0000C3020000}"/>
    <cellStyle name="Calculation 14 4 3" xfId="5318" xr:uid="{00000000-0005-0000-0000-0000C4020000}"/>
    <cellStyle name="Calculation 14 4 4" xfId="8186" xr:uid="{00000000-0005-0000-0000-0000C5020000}"/>
    <cellStyle name="Calculation 14 5" xfId="2219" xr:uid="{00000000-0005-0000-0000-0000C6020000}"/>
    <cellStyle name="Calculation 14 5 2" xfId="3934" xr:uid="{00000000-0005-0000-0000-0000C7020000}"/>
    <cellStyle name="Calculation 14 5 2 2" xfId="7318" xr:uid="{00000000-0005-0000-0000-0000C8020000}"/>
    <cellStyle name="Calculation 14 5 2 3" xfId="8791" xr:uid="{00000000-0005-0000-0000-0000C9020000}"/>
    <cellStyle name="Calculation 14 5 3" xfId="5603" xr:uid="{00000000-0005-0000-0000-0000CA020000}"/>
    <cellStyle name="Calculation 14 5 4" xfId="8216" xr:uid="{00000000-0005-0000-0000-0000CB020000}"/>
    <cellStyle name="Calculation 14 6" xfId="2714" xr:uid="{00000000-0005-0000-0000-0000CC020000}"/>
    <cellStyle name="Calculation 14 6 2" xfId="6098" xr:uid="{00000000-0005-0000-0000-0000CD020000}"/>
    <cellStyle name="Calculation 14 6 3" xfId="8331" xr:uid="{00000000-0005-0000-0000-0000CE020000}"/>
    <cellStyle name="Calculation 14 7" xfId="4573" xr:uid="{00000000-0005-0000-0000-0000CF020000}"/>
    <cellStyle name="Calculation 15" xfId="582" xr:uid="{00000000-0005-0000-0000-0000D0020000}"/>
    <cellStyle name="Calculation 15 2" xfId="1915" xr:uid="{00000000-0005-0000-0000-0000D1020000}"/>
    <cellStyle name="Calculation 15 2 2" xfId="3630" xr:uid="{00000000-0005-0000-0000-0000D2020000}"/>
    <cellStyle name="Calculation 15 2 2 2" xfId="7014" xr:uid="{00000000-0005-0000-0000-0000D3020000}"/>
    <cellStyle name="Calculation 15 2 2 3" xfId="8742" xr:uid="{00000000-0005-0000-0000-0000D4020000}"/>
    <cellStyle name="Calculation 15 2 3" xfId="5299" xr:uid="{00000000-0005-0000-0000-0000D5020000}"/>
    <cellStyle name="Calculation 15 2 4" xfId="8167" xr:uid="{00000000-0005-0000-0000-0000D6020000}"/>
    <cellStyle name="Calculation 15 3" xfId="2103" xr:uid="{00000000-0005-0000-0000-0000D7020000}"/>
    <cellStyle name="Calculation 15 3 2" xfId="3818" xr:uid="{00000000-0005-0000-0000-0000D8020000}"/>
    <cellStyle name="Calculation 15 3 2 2" xfId="7202" xr:uid="{00000000-0005-0000-0000-0000D9020000}"/>
    <cellStyle name="Calculation 15 3 2 3" xfId="8773" xr:uid="{00000000-0005-0000-0000-0000DA020000}"/>
    <cellStyle name="Calculation 15 3 3" xfId="5487" xr:uid="{00000000-0005-0000-0000-0000DB020000}"/>
    <cellStyle name="Calculation 15 3 4" xfId="8198" xr:uid="{00000000-0005-0000-0000-0000DC020000}"/>
    <cellStyle name="Calculation 15 4" xfId="1933" xr:uid="{00000000-0005-0000-0000-0000DD020000}"/>
    <cellStyle name="Calculation 15 4 2" xfId="3648" xr:uid="{00000000-0005-0000-0000-0000DE020000}"/>
    <cellStyle name="Calculation 15 4 2 2" xfId="7032" xr:uid="{00000000-0005-0000-0000-0000DF020000}"/>
    <cellStyle name="Calculation 15 4 2 3" xfId="8760" xr:uid="{00000000-0005-0000-0000-0000E0020000}"/>
    <cellStyle name="Calculation 15 4 3" xfId="5317" xr:uid="{00000000-0005-0000-0000-0000E1020000}"/>
    <cellStyle name="Calculation 15 4 4" xfId="8185" xr:uid="{00000000-0005-0000-0000-0000E2020000}"/>
    <cellStyle name="Calculation 15 5" xfId="2220" xr:uid="{00000000-0005-0000-0000-0000E3020000}"/>
    <cellStyle name="Calculation 15 5 2" xfId="3935" xr:uid="{00000000-0005-0000-0000-0000E4020000}"/>
    <cellStyle name="Calculation 15 5 2 2" xfId="7319" xr:uid="{00000000-0005-0000-0000-0000E5020000}"/>
    <cellStyle name="Calculation 15 5 2 3" xfId="8792" xr:uid="{00000000-0005-0000-0000-0000E6020000}"/>
    <cellStyle name="Calculation 15 5 3" xfId="5604" xr:uid="{00000000-0005-0000-0000-0000E7020000}"/>
    <cellStyle name="Calculation 15 5 4" xfId="8217" xr:uid="{00000000-0005-0000-0000-0000E8020000}"/>
    <cellStyle name="Calculation 15 6" xfId="2715" xr:uid="{00000000-0005-0000-0000-0000E9020000}"/>
    <cellStyle name="Calculation 15 6 2" xfId="6099" xr:uid="{00000000-0005-0000-0000-0000EA020000}"/>
    <cellStyle name="Calculation 15 6 3" xfId="8332" xr:uid="{00000000-0005-0000-0000-0000EB020000}"/>
    <cellStyle name="Calculation 15 7" xfId="4574" xr:uid="{00000000-0005-0000-0000-0000EC020000}"/>
    <cellStyle name="Calculation 16" xfId="583" xr:uid="{00000000-0005-0000-0000-0000ED020000}"/>
    <cellStyle name="Calculation 16 2" xfId="1914" xr:uid="{00000000-0005-0000-0000-0000EE020000}"/>
    <cellStyle name="Calculation 16 2 2" xfId="3629" xr:uid="{00000000-0005-0000-0000-0000EF020000}"/>
    <cellStyle name="Calculation 16 2 2 2" xfId="7013" xr:uid="{00000000-0005-0000-0000-0000F0020000}"/>
    <cellStyle name="Calculation 16 2 2 3" xfId="8741" xr:uid="{00000000-0005-0000-0000-0000F1020000}"/>
    <cellStyle name="Calculation 16 2 3" xfId="5298" xr:uid="{00000000-0005-0000-0000-0000F2020000}"/>
    <cellStyle name="Calculation 16 2 4" xfId="8166" xr:uid="{00000000-0005-0000-0000-0000F3020000}"/>
    <cellStyle name="Calculation 16 3" xfId="1890" xr:uid="{00000000-0005-0000-0000-0000F4020000}"/>
    <cellStyle name="Calculation 16 3 2" xfId="3605" xr:uid="{00000000-0005-0000-0000-0000F5020000}"/>
    <cellStyle name="Calculation 16 3 2 2" xfId="6989" xr:uid="{00000000-0005-0000-0000-0000F6020000}"/>
    <cellStyle name="Calculation 16 3 2 3" xfId="8720" xr:uid="{00000000-0005-0000-0000-0000F7020000}"/>
    <cellStyle name="Calculation 16 3 3" xfId="5274" xr:uid="{00000000-0005-0000-0000-0000F8020000}"/>
    <cellStyle name="Calculation 16 3 4" xfId="8145" xr:uid="{00000000-0005-0000-0000-0000F9020000}"/>
    <cellStyle name="Calculation 16 4" xfId="1932" xr:uid="{00000000-0005-0000-0000-0000FA020000}"/>
    <cellStyle name="Calculation 16 4 2" xfId="3647" xr:uid="{00000000-0005-0000-0000-0000FB020000}"/>
    <cellStyle name="Calculation 16 4 2 2" xfId="7031" xr:uid="{00000000-0005-0000-0000-0000FC020000}"/>
    <cellStyle name="Calculation 16 4 2 3" xfId="8759" xr:uid="{00000000-0005-0000-0000-0000FD020000}"/>
    <cellStyle name="Calculation 16 4 3" xfId="5316" xr:uid="{00000000-0005-0000-0000-0000FE020000}"/>
    <cellStyle name="Calculation 16 4 4" xfId="8184" xr:uid="{00000000-0005-0000-0000-0000FF020000}"/>
    <cellStyle name="Calculation 16 5" xfId="2221" xr:uid="{00000000-0005-0000-0000-000000030000}"/>
    <cellStyle name="Calculation 16 5 2" xfId="3936" xr:uid="{00000000-0005-0000-0000-000001030000}"/>
    <cellStyle name="Calculation 16 5 2 2" xfId="7320" xr:uid="{00000000-0005-0000-0000-000002030000}"/>
    <cellStyle name="Calculation 16 5 2 3" xfId="8793" xr:uid="{00000000-0005-0000-0000-000003030000}"/>
    <cellStyle name="Calculation 16 5 3" xfId="5605" xr:uid="{00000000-0005-0000-0000-000004030000}"/>
    <cellStyle name="Calculation 16 5 4" xfId="8218" xr:uid="{00000000-0005-0000-0000-000005030000}"/>
    <cellStyle name="Calculation 16 6" xfId="2716" xr:uid="{00000000-0005-0000-0000-000006030000}"/>
    <cellStyle name="Calculation 16 6 2" xfId="6100" xr:uid="{00000000-0005-0000-0000-000007030000}"/>
    <cellStyle name="Calculation 16 6 3" xfId="8333" xr:uid="{00000000-0005-0000-0000-000008030000}"/>
    <cellStyle name="Calculation 16 7" xfId="4575" xr:uid="{00000000-0005-0000-0000-000009030000}"/>
    <cellStyle name="Calculation 17" xfId="584" xr:uid="{00000000-0005-0000-0000-00000A030000}"/>
    <cellStyle name="Calculation 17 2" xfId="1913" xr:uid="{00000000-0005-0000-0000-00000B030000}"/>
    <cellStyle name="Calculation 17 2 2" xfId="3628" xr:uid="{00000000-0005-0000-0000-00000C030000}"/>
    <cellStyle name="Calculation 17 2 2 2" xfId="7012" xr:uid="{00000000-0005-0000-0000-00000D030000}"/>
    <cellStyle name="Calculation 17 2 2 3" xfId="8740" xr:uid="{00000000-0005-0000-0000-00000E030000}"/>
    <cellStyle name="Calculation 17 2 3" xfId="5297" xr:uid="{00000000-0005-0000-0000-00000F030000}"/>
    <cellStyle name="Calculation 17 2 4" xfId="8165" xr:uid="{00000000-0005-0000-0000-000010030000}"/>
    <cellStyle name="Calculation 17 3" xfId="1889" xr:uid="{00000000-0005-0000-0000-000011030000}"/>
    <cellStyle name="Calculation 17 3 2" xfId="3604" xr:uid="{00000000-0005-0000-0000-000012030000}"/>
    <cellStyle name="Calculation 17 3 2 2" xfId="6988" xr:uid="{00000000-0005-0000-0000-000013030000}"/>
    <cellStyle name="Calculation 17 3 2 3" xfId="8719" xr:uid="{00000000-0005-0000-0000-000014030000}"/>
    <cellStyle name="Calculation 17 3 3" xfId="5273" xr:uid="{00000000-0005-0000-0000-000015030000}"/>
    <cellStyle name="Calculation 17 3 4" xfId="8144" xr:uid="{00000000-0005-0000-0000-000016030000}"/>
    <cellStyle name="Calculation 17 4" xfId="1931" xr:uid="{00000000-0005-0000-0000-000017030000}"/>
    <cellStyle name="Calculation 17 4 2" xfId="3646" xr:uid="{00000000-0005-0000-0000-000018030000}"/>
    <cellStyle name="Calculation 17 4 2 2" xfId="7030" xr:uid="{00000000-0005-0000-0000-000019030000}"/>
    <cellStyle name="Calculation 17 4 2 3" xfId="8758" xr:uid="{00000000-0005-0000-0000-00001A030000}"/>
    <cellStyle name="Calculation 17 4 3" xfId="5315" xr:uid="{00000000-0005-0000-0000-00001B030000}"/>
    <cellStyle name="Calculation 17 4 4" xfId="8183" xr:uid="{00000000-0005-0000-0000-00001C030000}"/>
    <cellStyle name="Calculation 17 5" xfId="2222" xr:uid="{00000000-0005-0000-0000-00001D030000}"/>
    <cellStyle name="Calculation 17 5 2" xfId="3937" xr:uid="{00000000-0005-0000-0000-00001E030000}"/>
    <cellStyle name="Calculation 17 5 2 2" xfId="7321" xr:uid="{00000000-0005-0000-0000-00001F030000}"/>
    <cellStyle name="Calculation 17 5 2 3" xfId="8794" xr:uid="{00000000-0005-0000-0000-000020030000}"/>
    <cellStyle name="Calculation 17 5 3" xfId="5606" xr:uid="{00000000-0005-0000-0000-000021030000}"/>
    <cellStyle name="Calculation 17 5 4" xfId="8219" xr:uid="{00000000-0005-0000-0000-000022030000}"/>
    <cellStyle name="Calculation 17 6" xfId="2717" xr:uid="{00000000-0005-0000-0000-000023030000}"/>
    <cellStyle name="Calculation 17 6 2" xfId="6101" xr:uid="{00000000-0005-0000-0000-000024030000}"/>
    <cellStyle name="Calculation 17 6 3" xfId="8334" xr:uid="{00000000-0005-0000-0000-000025030000}"/>
    <cellStyle name="Calculation 17 7" xfId="4576" xr:uid="{00000000-0005-0000-0000-000026030000}"/>
    <cellStyle name="Calculation 18" xfId="585" xr:uid="{00000000-0005-0000-0000-000027030000}"/>
    <cellStyle name="Calculation 18 2" xfId="1912" xr:uid="{00000000-0005-0000-0000-000028030000}"/>
    <cellStyle name="Calculation 18 2 2" xfId="3627" xr:uid="{00000000-0005-0000-0000-000029030000}"/>
    <cellStyle name="Calculation 18 2 2 2" xfId="7011" xr:uid="{00000000-0005-0000-0000-00002A030000}"/>
    <cellStyle name="Calculation 18 2 2 3" xfId="8739" xr:uid="{00000000-0005-0000-0000-00002B030000}"/>
    <cellStyle name="Calculation 18 2 3" xfId="5296" xr:uid="{00000000-0005-0000-0000-00002C030000}"/>
    <cellStyle name="Calculation 18 2 4" xfId="8164" xr:uid="{00000000-0005-0000-0000-00002D030000}"/>
    <cellStyle name="Calculation 18 3" xfId="1888" xr:uid="{00000000-0005-0000-0000-00002E030000}"/>
    <cellStyle name="Calculation 18 3 2" xfId="3603" xr:uid="{00000000-0005-0000-0000-00002F030000}"/>
    <cellStyle name="Calculation 18 3 2 2" xfId="6987" xr:uid="{00000000-0005-0000-0000-000030030000}"/>
    <cellStyle name="Calculation 18 3 2 3" xfId="8718" xr:uid="{00000000-0005-0000-0000-000031030000}"/>
    <cellStyle name="Calculation 18 3 3" xfId="5272" xr:uid="{00000000-0005-0000-0000-000032030000}"/>
    <cellStyle name="Calculation 18 3 4" xfId="8143" xr:uid="{00000000-0005-0000-0000-000033030000}"/>
    <cellStyle name="Calculation 18 4" xfId="2054" xr:uid="{00000000-0005-0000-0000-000034030000}"/>
    <cellStyle name="Calculation 18 4 2" xfId="3769" xr:uid="{00000000-0005-0000-0000-000035030000}"/>
    <cellStyle name="Calculation 18 4 2 2" xfId="7153" xr:uid="{00000000-0005-0000-0000-000036030000}"/>
    <cellStyle name="Calculation 18 4 2 3" xfId="8771" xr:uid="{00000000-0005-0000-0000-000037030000}"/>
    <cellStyle name="Calculation 18 4 3" xfId="5438" xr:uid="{00000000-0005-0000-0000-000038030000}"/>
    <cellStyle name="Calculation 18 4 4" xfId="8196" xr:uid="{00000000-0005-0000-0000-000039030000}"/>
    <cellStyle name="Calculation 18 5" xfId="2223" xr:uid="{00000000-0005-0000-0000-00003A030000}"/>
    <cellStyle name="Calculation 18 5 2" xfId="3938" xr:uid="{00000000-0005-0000-0000-00003B030000}"/>
    <cellStyle name="Calculation 18 5 2 2" xfId="7322" xr:uid="{00000000-0005-0000-0000-00003C030000}"/>
    <cellStyle name="Calculation 18 5 2 3" xfId="8795" xr:uid="{00000000-0005-0000-0000-00003D030000}"/>
    <cellStyle name="Calculation 18 5 3" xfId="5607" xr:uid="{00000000-0005-0000-0000-00003E030000}"/>
    <cellStyle name="Calculation 18 5 4" xfId="8220" xr:uid="{00000000-0005-0000-0000-00003F030000}"/>
    <cellStyle name="Calculation 18 6" xfId="2718" xr:uid="{00000000-0005-0000-0000-000040030000}"/>
    <cellStyle name="Calculation 18 6 2" xfId="6102" xr:uid="{00000000-0005-0000-0000-000041030000}"/>
    <cellStyle name="Calculation 18 6 3" xfId="8335" xr:uid="{00000000-0005-0000-0000-000042030000}"/>
    <cellStyle name="Calculation 18 7" xfId="4577" xr:uid="{00000000-0005-0000-0000-000043030000}"/>
    <cellStyle name="Calculation 19" xfId="586" xr:uid="{00000000-0005-0000-0000-000044030000}"/>
    <cellStyle name="Calculation 19 2" xfId="1911" xr:uid="{00000000-0005-0000-0000-000045030000}"/>
    <cellStyle name="Calculation 19 2 2" xfId="3626" xr:uid="{00000000-0005-0000-0000-000046030000}"/>
    <cellStyle name="Calculation 19 2 2 2" xfId="7010" xr:uid="{00000000-0005-0000-0000-000047030000}"/>
    <cellStyle name="Calculation 19 2 2 3" xfId="8738" xr:uid="{00000000-0005-0000-0000-000048030000}"/>
    <cellStyle name="Calculation 19 2 3" xfId="5295" xr:uid="{00000000-0005-0000-0000-000049030000}"/>
    <cellStyle name="Calculation 19 2 4" xfId="8163" xr:uid="{00000000-0005-0000-0000-00004A030000}"/>
    <cellStyle name="Calculation 19 3" xfId="1887" xr:uid="{00000000-0005-0000-0000-00004B030000}"/>
    <cellStyle name="Calculation 19 3 2" xfId="3602" xr:uid="{00000000-0005-0000-0000-00004C030000}"/>
    <cellStyle name="Calculation 19 3 2 2" xfId="6986" xr:uid="{00000000-0005-0000-0000-00004D030000}"/>
    <cellStyle name="Calculation 19 3 2 3" xfId="8717" xr:uid="{00000000-0005-0000-0000-00004E030000}"/>
    <cellStyle name="Calculation 19 3 3" xfId="5271" xr:uid="{00000000-0005-0000-0000-00004F030000}"/>
    <cellStyle name="Calculation 19 3 4" xfId="8142" xr:uid="{00000000-0005-0000-0000-000050030000}"/>
    <cellStyle name="Calculation 19 4" xfId="1930" xr:uid="{00000000-0005-0000-0000-000051030000}"/>
    <cellStyle name="Calculation 19 4 2" xfId="3645" xr:uid="{00000000-0005-0000-0000-000052030000}"/>
    <cellStyle name="Calculation 19 4 2 2" xfId="7029" xr:uid="{00000000-0005-0000-0000-000053030000}"/>
    <cellStyle name="Calculation 19 4 2 3" xfId="8757" xr:uid="{00000000-0005-0000-0000-000054030000}"/>
    <cellStyle name="Calculation 19 4 3" xfId="5314" xr:uid="{00000000-0005-0000-0000-000055030000}"/>
    <cellStyle name="Calculation 19 4 4" xfId="8182" xr:uid="{00000000-0005-0000-0000-000056030000}"/>
    <cellStyle name="Calculation 19 5" xfId="2224" xr:uid="{00000000-0005-0000-0000-000057030000}"/>
    <cellStyle name="Calculation 19 5 2" xfId="3939" xr:uid="{00000000-0005-0000-0000-000058030000}"/>
    <cellStyle name="Calculation 19 5 2 2" xfId="7323" xr:uid="{00000000-0005-0000-0000-000059030000}"/>
    <cellStyle name="Calculation 19 5 2 3" xfId="8796" xr:uid="{00000000-0005-0000-0000-00005A030000}"/>
    <cellStyle name="Calculation 19 5 3" xfId="5608" xr:uid="{00000000-0005-0000-0000-00005B030000}"/>
    <cellStyle name="Calculation 19 5 4" xfId="8221" xr:uid="{00000000-0005-0000-0000-00005C030000}"/>
    <cellStyle name="Calculation 19 6" xfId="2719" xr:uid="{00000000-0005-0000-0000-00005D030000}"/>
    <cellStyle name="Calculation 19 6 2" xfId="6103" xr:uid="{00000000-0005-0000-0000-00005E030000}"/>
    <cellStyle name="Calculation 19 6 3" xfId="8336" xr:uid="{00000000-0005-0000-0000-00005F030000}"/>
    <cellStyle name="Calculation 19 7" xfId="4578" xr:uid="{00000000-0005-0000-0000-000060030000}"/>
    <cellStyle name="Calculation 2" xfId="587" xr:uid="{00000000-0005-0000-0000-000061030000}"/>
    <cellStyle name="Calculation 2 2" xfId="1910" xr:uid="{00000000-0005-0000-0000-000062030000}"/>
    <cellStyle name="Calculation 2 2 2" xfId="3625" xr:uid="{00000000-0005-0000-0000-000063030000}"/>
    <cellStyle name="Calculation 2 2 2 2" xfId="7009" xr:uid="{00000000-0005-0000-0000-000064030000}"/>
    <cellStyle name="Calculation 2 2 2 3" xfId="8737" xr:uid="{00000000-0005-0000-0000-000065030000}"/>
    <cellStyle name="Calculation 2 2 3" xfId="5294" xr:uid="{00000000-0005-0000-0000-000066030000}"/>
    <cellStyle name="Calculation 2 2 4" xfId="8162" xr:uid="{00000000-0005-0000-0000-000067030000}"/>
    <cellStyle name="Calculation 2 3" xfId="1886" xr:uid="{00000000-0005-0000-0000-000068030000}"/>
    <cellStyle name="Calculation 2 3 2" xfId="3601" xr:uid="{00000000-0005-0000-0000-000069030000}"/>
    <cellStyle name="Calculation 2 3 2 2" xfId="6985" xr:uid="{00000000-0005-0000-0000-00006A030000}"/>
    <cellStyle name="Calculation 2 3 2 3" xfId="8716" xr:uid="{00000000-0005-0000-0000-00006B030000}"/>
    <cellStyle name="Calculation 2 3 3" xfId="5270" xr:uid="{00000000-0005-0000-0000-00006C030000}"/>
    <cellStyle name="Calculation 2 3 4" xfId="8141" xr:uid="{00000000-0005-0000-0000-00006D030000}"/>
    <cellStyle name="Calculation 2 4" xfId="2053" xr:uid="{00000000-0005-0000-0000-00006E030000}"/>
    <cellStyle name="Calculation 2 4 2" xfId="3768" xr:uid="{00000000-0005-0000-0000-00006F030000}"/>
    <cellStyle name="Calculation 2 4 2 2" xfId="7152" xr:uid="{00000000-0005-0000-0000-000070030000}"/>
    <cellStyle name="Calculation 2 4 2 3" xfId="8770" xr:uid="{00000000-0005-0000-0000-000071030000}"/>
    <cellStyle name="Calculation 2 4 3" xfId="5437" xr:uid="{00000000-0005-0000-0000-000072030000}"/>
    <cellStyle name="Calculation 2 4 4" xfId="8195" xr:uid="{00000000-0005-0000-0000-000073030000}"/>
    <cellStyle name="Calculation 2 5" xfId="2225" xr:uid="{00000000-0005-0000-0000-000074030000}"/>
    <cellStyle name="Calculation 2 5 2" xfId="3940" xr:uid="{00000000-0005-0000-0000-000075030000}"/>
    <cellStyle name="Calculation 2 5 2 2" xfId="7324" xr:uid="{00000000-0005-0000-0000-000076030000}"/>
    <cellStyle name="Calculation 2 5 2 3" xfId="8797" xr:uid="{00000000-0005-0000-0000-000077030000}"/>
    <cellStyle name="Calculation 2 5 3" xfId="5609" xr:uid="{00000000-0005-0000-0000-000078030000}"/>
    <cellStyle name="Calculation 2 5 4" xfId="8222" xr:uid="{00000000-0005-0000-0000-000079030000}"/>
    <cellStyle name="Calculation 2 6" xfId="2720" xr:uid="{00000000-0005-0000-0000-00007A030000}"/>
    <cellStyle name="Calculation 2 6 2" xfId="6104" xr:uid="{00000000-0005-0000-0000-00007B030000}"/>
    <cellStyle name="Calculation 2 6 3" xfId="8337" xr:uid="{00000000-0005-0000-0000-00007C030000}"/>
    <cellStyle name="Calculation 2 7" xfId="4579" xr:uid="{00000000-0005-0000-0000-00007D030000}"/>
    <cellStyle name="Calculation 20" xfId="588" xr:uid="{00000000-0005-0000-0000-00007E030000}"/>
    <cellStyle name="Calculation 20 2" xfId="1909" xr:uid="{00000000-0005-0000-0000-00007F030000}"/>
    <cellStyle name="Calculation 20 2 2" xfId="3624" xr:uid="{00000000-0005-0000-0000-000080030000}"/>
    <cellStyle name="Calculation 20 2 2 2" xfId="7008" xr:uid="{00000000-0005-0000-0000-000081030000}"/>
    <cellStyle name="Calculation 20 2 2 3" xfId="8736" xr:uid="{00000000-0005-0000-0000-000082030000}"/>
    <cellStyle name="Calculation 20 2 3" xfId="5293" xr:uid="{00000000-0005-0000-0000-000083030000}"/>
    <cellStyle name="Calculation 20 2 4" xfId="8161" xr:uid="{00000000-0005-0000-0000-000084030000}"/>
    <cellStyle name="Calculation 20 3" xfId="1885" xr:uid="{00000000-0005-0000-0000-000085030000}"/>
    <cellStyle name="Calculation 20 3 2" xfId="3600" xr:uid="{00000000-0005-0000-0000-000086030000}"/>
    <cellStyle name="Calculation 20 3 2 2" xfId="6984" xr:uid="{00000000-0005-0000-0000-000087030000}"/>
    <cellStyle name="Calculation 20 3 2 3" xfId="8715" xr:uid="{00000000-0005-0000-0000-000088030000}"/>
    <cellStyle name="Calculation 20 3 3" xfId="5269" xr:uid="{00000000-0005-0000-0000-000089030000}"/>
    <cellStyle name="Calculation 20 3 4" xfId="8140" xr:uid="{00000000-0005-0000-0000-00008A030000}"/>
    <cellStyle name="Calculation 20 4" xfId="1929" xr:uid="{00000000-0005-0000-0000-00008B030000}"/>
    <cellStyle name="Calculation 20 4 2" xfId="3644" xr:uid="{00000000-0005-0000-0000-00008C030000}"/>
    <cellStyle name="Calculation 20 4 2 2" xfId="7028" xr:uid="{00000000-0005-0000-0000-00008D030000}"/>
    <cellStyle name="Calculation 20 4 2 3" xfId="8756" xr:uid="{00000000-0005-0000-0000-00008E030000}"/>
    <cellStyle name="Calculation 20 4 3" xfId="5313" xr:uid="{00000000-0005-0000-0000-00008F030000}"/>
    <cellStyle name="Calculation 20 4 4" xfId="8181" xr:uid="{00000000-0005-0000-0000-000090030000}"/>
    <cellStyle name="Calculation 20 5" xfId="2226" xr:uid="{00000000-0005-0000-0000-000091030000}"/>
    <cellStyle name="Calculation 20 5 2" xfId="3941" xr:uid="{00000000-0005-0000-0000-000092030000}"/>
    <cellStyle name="Calculation 20 5 2 2" xfId="7325" xr:uid="{00000000-0005-0000-0000-000093030000}"/>
    <cellStyle name="Calculation 20 5 2 3" xfId="8798" xr:uid="{00000000-0005-0000-0000-000094030000}"/>
    <cellStyle name="Calculation 20 5 3" xfId="5610" xr:uid="{00000000-0005-0000-0000-000095030000}"/>
    <cellStyle name="Calculation 20 5 4" xfId="8223" xr:uid="{00000000-0005-0000-0000-000096030000}"/>
    <cellStyle name="Calculation 20 6" xfId="2721" xr:uid="{00000000-0005-0000-0000-000097030000}"/>
    <cellStyle name="Calculation 20 6 2" xfId="6105" xr:uid="{00000000-0005-0000-0000-000098030000}"/>
    <cellStyle name="Calculation 20 6 3" xfId="8338" xr:uid="{00000000-0005-0000-0000-000099030000}"/>
    <cellStyle name="Calculation 20 7" xfId="4580" xr:uid="{00000000-0005-0000-0000-00009A030000}"/>
    <cellStyle name="Calculation 21" xfId="589" xr:uid="{00000000-0005-0000-0000-00009B030000}"/>
    <cellStyle name="Calculation 21 2" xfId="1908" xr:uid="{00000000-0005-0000-0000-00009C030000}"/>
    <cellStyle name="Calculation 21 2 2" xfId="3623" xr:uid="{00000000-0005-0000-0000-00009D030000}"/>
    <cellStyle name="Calculation 21 2 2 2" xfId="7007" xr:uid="{00000000-0005-0000-0000-00009E030000}"/>
    <cellStyle name="Calculation 21 2 2 3" xfId="8735" xr:uid="{00000000-0005-0000-0000-00009F030000}"/>
    <cellStyle name="Calculation 21 2 3" xfId="5292" xr:uid="{00000000-0005-0000-0000-0000A0030000}"/>
    <cellStyle name="Calculation 21 2 4" xfId="8160" xr:uid="{00000000-0005-0000-0000-0000A1030000}"/>
    <cellStyle name="Calculation 21 3" xfId="1884" xr:uid="{00000000-0005-0000-0000-0000A2030000}"/>
    <cellStyle name="Calculation 21 3 2" xfId="3599" xr:uid="{00000000-0005-0000-0000-0000A3030000}"/>
    <cellStyle name="Calculation 21 3 2 2" xfId="6983" xr:uid="{00000000-0005-0000-0000-0000A4030000}"/>
    <cellStyle name="Calculation 21 3 2 3" xfId="8714" xr:uid="{00000000-0005-0000-0000-0000A5030000}"/>
    <cellStyle name="Calculation 21 3 3" xfId="5268" xr:uid="{00000000-0005-0000-0000-0000A6030000}"/>
    <cellStyle name="Calculation 21 3 4" xfId="8139" xr:uid="{00000000-0005-0000-0000-0000A7030000}"/>
    <cellStyle name="Calculation 21 4" xfId="2052" xr:uid="{00000000-0005-0000-0000-0000A8030000}"/>
    <cellStyle name="Calculation 21 4 2" xfId="3767" xr:uid="{00000000-0005-0000-0000-0000A9030000}"/>
    <cellStyle name="Calculation 21 4 2 2" xfId="7151" xr:uid="{00000000-0005-0000-0000-0000AA030000}"/>
    <cellStyle name="Calculation 21 4 2 3" xfId="8769" xr:uid="{00000000-0005-0000-0000-0000AB030000}"/>
    <cellStyle name="Calculation 21 4 3" xfId="5436" xr:uid="{00000000-0005-0000-0000-0000AC030000}"/>
    <cellStyle name="Calculation 21 4 4" xfId="8194" xr:uid="{00000000-0005-0000-0000-0000AD030000}"/>
    <cellStyle name="Calculation 21 5" xfId="2227" xr:uid="{00000000-0005-0000-0000-0000AE030000}"/>
    <cellStyle name="Calculation 21 5 2" xfId="3942" xr:uid="{00000000-0005-0000-0000-0000AF030000}"/>
    <cellStyle name="Calculation 21 5 2 2" xfId="7326" xr:uid="{00000000-0005-0000-0000-0000B0030000}"/>
    <cellStyle name="Calculation 21 5 2 3" xfId="8799" xr:uid="{00000000-0005-0000-0000-0000B1030000}"/>
    <cellStyle name="Calculation 21 5 3" xfId="5611" xr:uid="{00000000-0005-0000-0000-0000B2030000}"/>
    <cellStyle name="Calculation 21 5 4" xfId="8224" xr:uid="{00000000-0005-0000-0000-0000B3030000}"/>
    <cellStyle name="Calculation 21 6" xfId="2722" xr:uid="{00000000-0005-0000-0000-0000B4030000}"/>
    <cellStyle name="Calculation 21 6 2" xfId="6106" xr:uid="{00000000-0005-0000-0000-0000B5030000}"/>
    <cellStyle name="Calculation 21 6 3" xfId="8339" xr:uid="{00000000-0005-0000-0000-0000B6030000}"/>
    <cellStyle name="Calculation 21 7" xfId="4581" xr:uid="{00000000-0005-0000-0000-0000B7030000}"/>
    <cellStyle name="Calculation 22" xfId="590" xr:uid="{00000000-0005-0000-0000-0000B8030000}"/>
    <cellStyle name="Calculation 22 2" xfId="1907" xr:uid="{00000000-0005-0000-0000-0000B9030000}"/>
    <cellStyle name="Calculation 22 2 2" xfId="3622" xr:uid="{00000000-0005-0000-0000-0000BA030000}"/>
    <cellStyle name="Calculation 22 2 2 2" xfId="7006" xr:uid="{00000000-0005-0000-0000-0000BB030000}"/>
    <cellStyle name="Calculation 22 2 2 3" xfId="8734" xr:uid="{00000000-0005-0000-0000-0000BC030000}"/>
    <cellStyle name="Calculation 22 2 3" xfId="5291" xr:uid="{00000000-0005-0000-0000-0000BD030000}"/>
    <cellStyle name="Calculation 22 2 4" xfId="8159" xr:uid="{00000000-0005-0000-0000-0000BE030000}"/>
    <cellStyle name="Calculation 22 3" xfId="1883" xr:uid="{00000000-0005-0000-0000-0000BF030000}"/>
    <cellStyle name="Calculation 22 3 2" xfId="3598" xr:uid="{00000000-0005-0000-0000-0000C0030000}"/>
    <cellStyle name="Calculation 22 3 2 2" xfId="6982" xr:uid="{00000000-0005-0000-0000-0000C1030000}"/>
    <cellStyle name="Calculation 22 3 2 3" xfId="8713" xr:uid="{00000000-0005-0000-0000-0000C2030000}"/>
    <cellStyle name="Calculation 22 3 3" xfId="5267" xr:uid="{00000000-0005-0000-0000-0000C3030000}"/>
    <cellStyle name="Calculation 22 3 4" xfId="8138" xr:uid="{00000000-0005-0000-0000-0000C4030000}"/>
    <cellStyle name="Calculation 22 4" xfId="1928" xr:uid="{00000000-0005-0000-0000-0000C5030000}"/>
    <cellStyle name="Calculation 22 4 2" xfId="3643" xr:uid="{00000000-0005-0000-0000-0000C6030000}"/>
    <cellStyle name="Calculation 22 4 2 2" xfId="7027" xr:uid="{00000000-0005-0000-0000-0000C7030000}"/>
    <cellStyle name="Calculation 22 4 2 3" xfId="8755" xr:uid="{00000000-0005-0000-0000-0000C8030000}"/>
    <cellStyle name="Calculation 22 4 3" xfId="5312" xr:uid="{00000000-0005-0000-0000-0000C9030000}"/>
    <cellStyle name="Calculation 22 4 4" xfId="8180" xr:uid="{00000000-0005-0000-0000-0000CA030000}"/>
    <cellStyle name="Calculation 22 5" xfId="2228" xr:uid="{00000000-0005-0000-0000-0000CB030000}"/>
    <cellStyle name="Calculation 22 5 2" xfId="3943" xr:uid="{00000000-0005-0000-0000-0000CC030000}"/>
    <cellStyle name="Calculation 22 5 2 2" xfId="7327" xr:uid="{00000000-0005-0000-0000-0000CD030000}"/>
    <cellStyle name="Calculation 22 5 2 3" xfId="8800" xr:uid="{00000000-0005-0000-0000-0000CE030000}"/>
    <cellStyle name="Calculation 22 5 3" xfId="5612" xr:uid="{00000000-0005-0000-0000-0000CF030000}"/>
    <cellStyle name="Calculation 22 5 4" xfId="8225" xr:uid="{00000000-0005-0000-0000-0000D0030000}"/>
    <cellStyle name="Calculation 22 6" xfId="2723" xr:uid="{00000000-0005-0000-0000-0000D1030000}"/>
    <cellStyle name="Calculation 22 6 2" xfId="6107" xr:uid="{00000000-0005-0000-0000-0000D2030000}"/>
    <cellStyle name="Calculation 22 6 3" xfId="8340" xr:uid="{00000000-0005-0000-0000-0000D3030000}"/>
    <cellStyle name="Calculation 22 7" xfId="4582" xr:uid="{00000000-0005-0000-0000-0000D4030000}"/>
    <cellStyle name="Calculation 23" xfId="591" xr:uid="{00000000-0005-0000-0000-0000D5030000}"/>
    <cellStyle name="Calculation 23 2" xfId="1906" xr:uid="{00000000-0005-0000-0000-0000D6030000}"/>
    <cellStyle name="Calculation 23 2 2" xfId="3621" xr:uid="{00000000-0005-0000-0000-0000D7030000}"/>
    <cellStyle name="Calculation 23 2 2 2" xfId="7005" xr:uid="{00000000-0005-0000-0000-0000D8030000}"/>
    <cellStyle name="Calculation 23 2 2 3" xfId="8733" xr:uid="{00000000-0005-0000-0000-0000D9030000}"/>
    <cellStyle name="Calculation 23 2 3" xfId="5290" xr:uid="{00000000-0005-0000-0000-0000DA030000}"/>
    <cellStyle name="Calculation 23 2 4" xfId="8158" xr:uid="{00000000-0005-0000-0000-0000DB030000}"/>
    <cellStyle name="Calculation 23 3" xfId="1882" xr:uid="{00000000-0005-0000-0000-0000DC030000}"/>
    <cellStyle name="Calculation 23 3 2" xfId="3597" xr:uid="{00000000-0005-0000-0000-0000DD030000}"/>
    <cellStyle name="Calculation 23 3 2 2" xfId="6981" xr:uid="{00000000-0005-0000-0000-0000DE030000}"/>
    <cellStyle name="Calculation 23 3 2 3" xfId="8712" xr:uid="{00000000-0005-0000-0000-0000DF030000}"/>
    <cellStyle name="Calculation 23 3 3" xfId="5266" xr:uid="{00000000-0005-0000-0000-0000E0030000}"/>
    <cellStyle name="Calculation 23 3 4" xfId="8137" xr:uid="{00000000-0005-0000-0000-0000E1030000}"/>
    <cellStyle name="Calculation 23 4" xfId="2051" xr:uid="{00000000-0005-0000-0000-0000E2030000}"/>
    <cellStyle name="Calculation 23 4 2" xfId="3766" xr:uid="{00000000-0005-0000-0000-0000E3030000}"/>
    <cellStyle name="Calculation 23 4 2 2" xfId="7150" xr:uid="{00000000-0005-0000-0000-0000E4030000}"/>
    <cellStyle name="Calculation 23 4 2 3" xfId="8768" xr:uid="{00000000-0005-0000-0000-0000E5030000}"/>
    <cellStyle name="Calculation 23 4 3" xfId="5435" xr:uid="{00000000-0005-0000-0000-0000E6030000}"/>
    <cellStyle name="Calculation 23 4 4" xfId="8193" xr:uid="{00000000-0005-0000-0000-0000E7030000}"/>
    <cellStyle name="Calculation 23 5" xfId="2229" xr:uid="{00000000-0005-0000-0000-0000E8030000}"/>
    <cellStyle name="Calculation 23 5 2" xfId="3944" xr:uid="{00000000-0005-0000-0000-0000E9030000}"/>
    <cellStyle name="Calculation 23 5 2 2" xfId="7328" xr:uid="{00000000-0005-0000-0000-0000EA030000}"/>
    <cellStyle name="Calculation 23 5 2 3" xfId="8801" xr:uid="{00000000-0005-0000-0000-0000EB030000}"/>
    <cellStyle name="Calculation 23 5 3" xfId="5613" xr:uid="{00000000-0005-0000-0000-0000EC030000}"/>
    <cellStyle name="Calculation 23 5 4" xfId="8226" xr:uid="{00000000-0005-0000-0000-0000ED030000}"/>
    <cellStyle name="Calculation 23 6" xfId="2724" xr:uid="{00000000-0005-0000-0000-0000EE030000}"/>
    <cellStyle name="Calculation 23 6 2" xfId="6108" xr:uid="{00000000-0005-0000-0000-0000EF030000}"/>
    <cellStyle name="Calculation 23 6 3" xfId="8341" xr:uid="{00000000-0005-0000-0000-0000F0030000}"/>
    <cellStyle name="Calculation 23 7" xfId="4583" xr:uid="{00000000-0005-0000-0000-0000F1030000}"/>
    <cellStyle name="Calculation 24" xfId="592" xr:uid="{00000000-0005-0000-0000-0000F2030000}"/>
    <cellStyle name="Calculation 24 2" xfId="1905" xr:uid="{00000000-0005-0000-0000-0000F3030000}"/>
    <cellStyle name="Calculation 24 2 2" xfId="3620" xr:uid="{00000000-0005-0000-0000-0000F4030000}"/>
    <cellStyle name="Calculation 24 2 2 2" xfId="7004" xr:uid="{00000000-0005-0000-0000-0000F5030000}"/>
    <cellStyle name="Calculation 24 2 2 3" xfId="8732" xr:uid="{00000000-0005-0000-0000-0000F6030000}"/>
    <cellStyle name="Calculation 24 2 3" xfId="5289" xr:uid="{00000000-0005-0000-0000-0000F7030000}"/>
    <cellStyle name="Calculation 24 2 4" xfId="8157" xr:uid="{00000000-0005-0000-0000-0000F8030000}"/>
    <cellStyle name="Calculation 24 3" xfId="1881" xr:uid="{00000000-0005-0000-0000-0000F9030000}"/>
    <cellStyle name="Calculation 24 3 2" xfId="3596" xr:uid="{00000000-0005-0000-0000-0000FA030000}"/>
    <cellStyle name="Calculation 24 3 2 2" xfId="6980" xr:uid="{00000000-0005-0000-0000-0000FB030000}"/>
    <cellStyle name="Calculation 24 3 2 3" xfId="8711" xr:uid="{00000000-0005-0000-0000-0000FC030000}"/>
    <cellStyle name="Calculation 24 3 3" xfId="5265" xr:uid="{00000000-0005-0000-0000-0000FD030000}"/>
    <cellStyle name="Calculation 24 3 4" xfId="8136" xr:uid="{00000000-0005-0000-0000-0000FE030000}"/>
    <cellStyle name="Calculation 24 4" xfId="1927" xr:uid="{00000000-0005-0000-0000-0000FF030000}"/>
    <cellStyle name="Calculation 24 4 2" xfId="3642" xr:uid="{00000000-0005-0000-0000-000000040000}"/>
    <cellStyle name="Calculation 24 4 2 2" xfId="7026" xr:uid="{00000000-0005-0000-0000-000001040000}"/>
    <cellStyle name="Calculation 24 4 2 3" xfId="8754" xr:uid="{00000000-0005-0000-0000-000002040000}"/>
    <cellStyle name="Calculation 24 4 3" xfId="5311" xr:uid="{00000000-0005-0000-0000-000003040000}"/>
    <cellStyle name="Calculation 24 4 4" xfId="8179" xr:uid="{00000000-0005-0000-0000-000004040000}"/>
    <cellStyle name="Calculation 24 5" xfId="2230" xr:uid="{00000000-0005-0000-0000-000005040000}"/>
    <cellStyle name="Calculation 24 5 2" xfId="3945" xr:uid="{00000000-0005-0000-0000-000006040000}"/>
    <cellStyle name="Calculation 24 5 2 2" xfId="7329" xr:uid="{00000000-0005-0000-0000-000007040000}"/>
    <cellStyle name="Calculation 24 5 2 3" xfId="8802" xr:uid="{00000000-0005-0000-0000-000008040000}"/>
    <cellStyle name="Calculation 24 5 3" xfId="5614" xr:uid="{00000000-0005-0000-0000-000009040000}"/>
    <cellStyle name="Calculation 24 5 4" xfId="8227" xr:uid="{00000000-0005-0000-0000-00000A040000}"/>
    <cellStyle name="Calculation 24 6" xfId="2725" xr:uid="{00000000-0005-0000-0000-00000B040000}"/>
    <cellStyle name="Calculation 24 6 2" xfId="6109" xr:uid="{00000000-0005-0000-0000-00000C040000}"/>
    <cellStyle name="Calculation 24 6 3" xfId="8342" xr:uid="{00000000-0005-0000-0000-00000D040000}"/>
    <cellStyle name="Calculation 24 7" xfId="4584" xr:uid="{00000000-0005-0000-0000-00000E040000}"/>
    <cellStyle name="Calculation 3" xfId="593" xr:uid="{00000000-0005-0000-0000-00000F040000}"/>
    <cellStyle name="Calculation 3 2" xfId="1904" xr:uid="{00000000-0005-0000-0000-000010040000}"/>
    <cellStyle name="Calculation 3 2 2" xfId="3619" xr:uid="{00000000-0005-0000-0000-000011040000}"/>
    <cellStyle name="Calculation 3 2 2 2" xfId="7003" xr:uid="{00000000-0005-0000-0000-000012040000}"/>
    <cellStyle name="Calculation 3 2 2 3" xfId="8731" xr:uid="{00000000-0005-0000-0000-000013040000}"/>
    <cellStyle name="Calculation 3 2 3" xfId="5288" xr:uid="{00000000-0005-0000-0000-000014040000}"/>
    <cellStyle name="Calculation 3 2 4" xfId="8156" xr:uid="{00000000-0005-0000-0000-000015040000}"/>
    <cellStyle name="Calculation 3 3" xfId="1880" xr:uid="{00000000-0005-0000-0000-000016040000}"/>
    <cellStyle name="Calculation 3 3 2" xfId="3595" xr:uid="{00000000-0005-0000-0000-000017040000}"/>
    <cellStyle name="Calculation 3 3 2 2" xfId="6979" xr:uid="{00000000-0005-0000-0000-000018040000}"/>
    <cellStyle name="Calculation 3 3 2 3" xfId="8710" xr:uid="{00000000-0005-0000-0000-000019040000}"/>
    <cellStyle name="Calculation 3 3 3" xfId="5264" xr:uid="{00000000-0005-0000-0000-00001A040000}"/>
    <cellStyle name="Calculation 3 3 4" xfId="8135" xr:uid="{00000000-0005-0000-0000-00001B040000}"/>
    <cellStyle name="Calculation 3 4" xfId="2050" xr:uid="{00000000-0005-0000-0000-00001C040000}"/>
    <cellStyle name="Calculation 3 4 2" xfId="3765" xr:uid="{00000000-0005-0000-0000-00001D040000}"/>
    <cellStyle name="Calculation 3 4 2 2" xfId="7149" xr:uid="{00000000-0005-0000-0000-00001E040000}"/>
    <cellStyle name="Calculation 3 4 2 3" xfId="8767" xr:uid="{00000000-0005-0000-0000-00001F040000}"/>
    <cellStyle name="Calculation 3 4 3" xfId="5434" xr:uid="{00000000-0005-0000-0000-000020040000}"/>
    <cellStyle name="Calculation 3 4 4" xfId="8192" xr:uid="{00000000-0005-0000-0000-000021040000}"/>
    <cellStyle name="Calculation 3 5" xfId="2231" xr:uid="{00000000-0005-0000-0000-000022040000}"/>
    <cellStyle name="Calculation 3 5 2" xfId="3946" xr:uid="{00000000-0005-0000-0000-000023040000}"/>
    <cellStyle name="Calculation 3 5 2 2" xfId="7330" xr:uid="{00000000-0005-0000-0000-000024040000}"/>
    <cellStyle name="Calculation 3 5 2 3" xfId="8803" xr:uid="{00000000-0005-0000-0000-000025040000}"/>
    <cellStyle name="Calculation 3 5 3" xfId="5615" xr:uid="{00000000-0005-0000-0000-000026040000}"/>
    <cellStyle name="Calculation 3 5 4" xfId="8228" xr:uid="{00000000-0005-0000-0000-000027040000}"/>
    <cellStyle name="Calculation 3 6" xfId="2726" xr:uid="{00000000-0005-0000-0000-000028040000}"/>
    <cellStyle name="Calculation 3 6 2" xfId="6110" xr:uid="{00000000-0005-0000-0000-000029040000}"/>
    <cellStyle name="Calculation 3 6 3" xfId="8343" xr:uid="{00000000-0005-0000-0000-00002A040000}"/>
    <cellStyle name="Calculation 3 7" xfId="4585" xr:uid="{00000000-0005-0000-0000-00002B040000}"/>
    <cellStyle name="Calculation 4" xfId="594" xr:uid="{00000000-0005-0000-0000-00002C040000}"/>
    <cellStyle name="Calculation 4 2" xfId="1903" xr:uid="{00000000-0005-0000-0000-00002D040000}"/>
    <cellStyle name="Calculation 4 2 2" xfId="3618" xr:uid="{00000000-0005-0000-0000-00002E040000}"/>
    <cellStyle name="Calculation 4 2 2 2" xfId="7002" xr:uid="{00000000-0005-0000-0000-00002F040000}"/>
    <cellStyle name="Calculation 4 2 2 3" xfId="8730" xr:uid="{00000000-0005-0000-0000-000030040000}"/>
    <cellStyle name="Calculation 4 2 3" xfId="5287" xr:uid="{00000000-0005-0000-0000-000031040000}"/>
    <cellStyle name="Calculation 4 2 4" xfId="8155" xr:uid="{00000000-0005-0000-0000-000032040000}"/>
    <cellStyle name="Calculation 4 3" xfId="1879" xr:uid="{00000000-0005-0000-0000-000033040000}"/>
    <cellStyle name="Calculation 4 3 2" xfId="3594" xr:uid="{00000000-0005-0000-0000-000034040000}"/>
    <cellStyle name="Calculation 4 3 2 2" xfId="6978" xr:uid="{00000000-0005-0000-0000-000035040000}"/>
    <cellStyle name="Calculation 4 3 2 3" xfId="8709" xr:uid="{00000000-0005-0000-0000-000036040000}"/>
    <cellStyle name="Calculation 4 3 3" xfId="5263" xr:uid="{00000000-0005-0000-0000-000037040000}"/>
    <cellStyle name="Calculation 4 3 4" xfId="8134" xr:uid="{00000000-0005-0000-0000-000038040000}"/>
    <cellStyle name="Calculation 4 4" xfId="1926" xr:uid="{00000000-0005-0000-0000-000039040000}"/>
    <cellStyle name="Calculation 4 4 2" xfId="3641" xr:uid="{00000000-0005-0000-0000-00003A040000}"/>
    <cellStyle name="Calculation 4 4 2 2" xfId="7025" xr:uid="{00000000-0005-0000-0000-00003B040000}"/>
    <cellStyle name="Calculation 4 4 2 3" xfId="8753" xr:uid="{00000000-0005-0000-0000-00003C040000}"/>
    <cellStyle name="Calculation 4 4 3" xfId="5310" xr:uid="{00000000-0005-0000-0000-00003D040000}"/>
    <cellStyle name="Calculation 4 4 4" xfId="8178" xr:uid="{00000000-0005-0000-0000-00003E040000}"/>
    <cellStyle name="Calculation 4 5" xfId="2232" xr:uid="{00000000-0005-0000-0000-00003F040000}"/>
    <cellStyle name="Calculation 4 5 2" xfId="3947" xr:uid="{00000000-0005-0000-0000-000040040000}"/>
    <cellStyle name="Calculation 4 5 2 2" xfId="7331" xr:uid="{00000000-0005-0000-0000-000041040000}"/>
    <cellStyle name="Calculation 4 5 2 3" xfId="8804" xr:uid="{00000000-0005-0000-0000-000042040000}"/>
    <cellStyle name="Calculation 4 5 3" xfId="5616" xr:uid="{00000000-0005-0000-0000-000043040000}"/>
    <cellStyle name="Calculation 4 5 4" xfId="8229" xr:uid="{00000000-0005-0000-0000-000044040000}"/>
    <cellStyle name="Calculation 4 6" xfId="2727" xr:uid="{00000000-0005-0000-0000-000045040000}"/>
    <cellStyle name="Calculation 4 6 2" xfId="6111" xr:uid="{00000000-0005-0000-0000-000046040000}"/>
    <cellStyle name="Calculation 4 6 3" xfId="8344" xr:uid="{00000000-0005-0000-0000-000047040000}"/>
    <cellStyle name="Calculation 4 7" xfId="4586" xr:uid="{00000000-0005-0000-0000-000048040000}"/>
    <cellStyle name="Calculation 5" xfId="595" xr:uid="{00000000-0005-0000-0000-000049040000}"/>
    <cellStyle name="Calculation 5 2" xfId="1902" xr:uid="{00000000-0005-0000-0000-00004A040000}"/>
    <cellStyle name="Calculation 5 2 2" xfId="3617" xr:uid="{00000000-0005-0000-0000-00004B040000}"/>
    <cellStyle name="Calculation 5 2 2 2" xfId="7001" xr:uid="{00000000-0005-0000-0000-00004C040000}"/>
    <cellStyle name="Calculation 5 2 2 3" xfId="8729" xr:uid="{00000000-0005-0000-0000-00004D040000}"/>
    <cellStyle name="Calculation 5 2 3" xfId="5286" xr:uid="{00000000-0005-0000-0000-00004E040000}"/>
    <cellStyle name="Calculation 5 2 4" xfId="8154" xr:uid="{00000000-0005-0000-0000-00004F040000}"/>
    <cellStyle name="Calculation 5 3" xfId="1878" xr:uid="{00000000-0005-0000-0000-000050040000}"/>
    <cellStyle name="Calculation 5 3 2" xfId="3593" xr:uid="{00000000-0005-0000-0000-000051040000}"/>
    <cellStyle name="Calculation 5 3 2 2" xfId="6977" xr:uid="{00000000-0005-0000-0000-000052040000}"/>
    <cellStyle name="Calculation 5 3 2 3" xfId="8708" xr:uid="{00000000-0005-0000-0000-000053040000}"/>
    <cellStyle name="Calculation 5 3 3" xfId="5262" xr:uid="{00000000-0005-0000-0000-000054040000}"/>
    <cellStyle name="Calculation 5 3 4" xfId="8133" xr:uid="{00000000-0005-0000-0000-000055040000}"/>
    <cellStyle name="Calculation 5 4" xfId="1925" xr:uid="{00000000-0005-0000-0000-000056040000}"/>
    <cellStyle name="Calculation 5 4 2" xfId="3640" xr:uid="{00000000-0005-0000-0000-000057040000}"/>
    <cellStyle name="Calculation 5 4 2 2" xfId="7024" xr:uid="{00000000-0005-0000-0000-000058040000}"/>
    <cellStyle name="Calculation 5 4 2 3" xfId="8752" xr:uid="{00000000-0005-0000-0000-000059040000}"/>
    <cellStyle name="Calculation 5 4 3" xfId="5309" xr:uid="{00000000-0005-0000-0000-00005A040000}"/>
    <cellStyle name="Calculation 5 4 4" xfId="8177" xr:uid="{00000000-0005-0000-0000-00005B040000}"/>
    <cellStyle name="Calculation 5 5" xfId="2233" xr:uid="{00000000-0005-0000-0000-00005C040000}"/>
    <cellStyle name="Calculation 5 5 2" xfId="3948" xr:uid="{00000000-0005-0000-0000-00005D040000}"/>
    <cellStyle name="Calculation 5 5 2 2" xfId="7332" xr:uid="{00000000-0005-0000-0000-00005E040000}"/>
    <cellStyle name="Calculation 5 5 2 3" xfId="8805" xr:uid="{00000000-0005-0000-0000-00005F040000}"/>
    <cellStyle name="Calculation 5 5 3" xfId="5617" xr:uid="{00000000-0005-0000-0000-000060040000}"/>
    <cellStyle name="Calculation 5 5 4" xfId="8230" xr:uid="{00000000-0005-0000-0000-000061040000}"/>
    <cellStyle name="Calculation 5 6" xfId="2728" xr:uid="{00000000-0005-0000-0000-000062040000}"/>
    <cellStyle name="Calculation 5 6 2" xfId="6112" xr:uid="{00000000-0005-0000-0000-000063040000}"/>
    <cellStyle name="Calculation 5 6 3" xfId="8345" xr:uid="{00000000-0005-0000-0000-000064040000}"/>
    <cellStyle name="Calculation 5 7" xfId="4587" xr:uid="{00000000-0005-0000-0000-000065040000}"/>
    <cellStyle name="Calculation 6" xfId="596" xr:uid="{00000000-0005-0000-0000-000066040000}"/>
    <cellStyle name="Calculation 6 2" xfId="1901" xr:uid="{00000000-0005-0000-0000-000067040000}"/>
    <cellStyle name="Calculation 6 2 2" xfId="3616" xr:uid="{00000000-0005-0000-0000-000068040000}"/>
    <cellStyle name="Calculation 6 2 2 2" xfId="7000" xr:uid="{00000000-0005-0000-0000-000069040000}"/>
    <cellStyle name="Calculation 6 2 2 3" xfId="8728" xr:uid="{00000000-0005-0000-0000-00006A040000}"/>
    <cellStyle name="Calculation 6 2 3" xfId="5285" xr:uid="{00000000-0005-0000-0000-00006B040000}"/>
    <cellStyle name="Calculation 6 2 4" xfId="8153" xr:uid="{00000000-0005-0000-0000-00006C040000}"/>
    <cellStyle name="Calculation 6 3" xfId="1877" xr:uid="{00000000-0005-0000-0000-00006D040000}"/>
    <cellStyle name="Calculation 6 3 2" xfId="3592" xr:uid="{00000000-0005-0000-0000-00006E040000}"/>
    <cellStyle name="Calculation 6 3 2 2" xfId="6976" xr:uid="{00000000-0005-0000-0000-00006F040000}"/>
    <cellStyle name="Calculation 6 3 2 3" xfId="8707" xr:uid="{00000000-0005-0000-0000-000070040000}"/>
    <cellStyle name="Calculation 6 3 3" xfId="5261" xr:uid="{00000000-0005-0000-0000-000071040000}"/>
    <cellStyle name="Calculation 6 3 4" xfId="8132" xr:uid="{00000000-0005-0000-0000-000072040000}"/>
    <cellStyle name="Calculation 6 4" xfId="1924" xr:uid="{00000000-0005-0000-0000-000073040000}"/>
    <cellStyle name="Calculation 6 4 2" xfId="3639" xr:uid="{00000000-0005-0000-0000-000074040000}"/>
    <cellStyle name="Calculation 6 4 2 2" xfId="7023" xr:uid="{00000000-0005-0000-0000-000075040000}"/>
    <cellStyle name="Calculation 6 4 2 3" xfId="8751" xr:uid="{00000000-0005-0000-0000-000076040000}"/>
    <cellStyle name="Calculation 6 4 3" xfId="5308" xr:uid="{00000000-0005-0000-0000-000077040000}"/>
    <cellStyle name="Calculation 6 4 4" xfId="8176" xr:uid="{00000000-0005-0000-0000-000078040000}"/>
    <cellStyle name="Calculation 6 5" xfId="2234" xr:uid="{00000000-0005-0000-0000-000079040000}"/>
    <cellStyle name="Calculation 6 5 2" xfId="3949" xr:uid="{00000000-0005-0000-0000-00007A040000}"/>
    <cellStyle name="Calculation 6 5 2 2" xfId="7333" xr:uid="{00000000-0005-0000-0000-00007B040000}"/>
    <cellStyle name="Calculation 6 5 2 3" xfId="8806" xr:uid="{00000000-0005-0000-0000-00007C040000}"/>
    <cellStyle name="Calculation 6 5 3" xfId="5618" xr:uid="{00000000-0005-0000-0000-00007D040000}"/>
    <cellStyle name="Calculation 6 5 4" xfId="8231" xr:uid="{00000000-0005-0000-0000-00007E040000}"/>
    <cellStyle name="Calculation 6 6" xfId="2729" xr:uid="{00000000-0005-0000-0000-00007F040000}"/>
    <cellStyle name="Calculation 6 6 2" xfId="6113" xr:uid="{00000000-0005-0000-0000-000080040000}"/>
    <cellStyle name="Calculation 6 6 3" xfId="8346" xr:uid="{00000000-0005-0000-0000-000081040000}"/>
    <cellStyle name="Calculation 6 7" xfId="4588" xr:uid="{00000000-0005-0000-0000-000082040000}"/>
    <cellStyle name="Calculation 7" xfId="597" xr:uid="{00000000-0005-0000-0000-000083040000}"/>
    <cellStyle name="Calculation 7 2" xfId="1900" xr:uid="{00000000-0005-0000-0000-000084040000}"/>
    <cellStyle name="Calculation 7 2 2" xfId="3615" xr:uid="{00000000-0005-0000-0000-000085040000}"/>
    <cellStyle name="Calculation 7 2 2 2" xfId="6999" xr:uid="{00000000-0005-0000-0000-000086040000}"/>
    <cellStyle name="Calculation 7 2 2 3" xfId="8727" xr:uid="{00000000-0005-0000-0000-000087040000}"/>
    <cellStyle name="Calculation 7 2 3" xfId="5284" xr:uid="{00000000-0005-0000-0000-000088040000}"/>
    <cellStyle name="Calculation 7 2 4" xfId="8152" xr:uid="{00000000-0005-0000-0000-000089040000}"/>
    <cellStyle name="Calculation 7 3" xfId="1876" xr:uid="{00000000-0005-0000-0000-00008A040000}"/>
    <cellStyle name="Calculation 7 3 2" xfId="3591" xr:uid="{00000000-0005-0000-0000-00008B040000}"/>
    <cellStyle name="Calculation 7 3 2 2" xfId="6975" xr:uid="{00000000-0005-0000-0000-00008C040000}"/>
    <cellStyle name="Calculation 7 3 2 3" xfId="8706" xr:uid="{00000000-0005-0000-0000-00008D040000}"/>
    <cellStyle name="Calculation 7 3 3" xfId="5260" xr:uid="{00000000-0005-0000-0000-00008E040000}"/>
    <cellStyle name="Calculation 7 3 4" xfId="8131" xr:uid="{00000000-0005-0000-0000-00008F040000}"/>
    <cellStyle name="Calculation 7 4" xfId="1923" xr:uid="{00000000-0005-0000-0000-000090040000}"/>
    <cellStyle name="Calculation 7 4 2" xfId="3638" xr:uid="{00000000-0005-0000-0000-000091040000}"/>
    <cellStyle name="Calculation 7 4 2 2" xfId="7022" xr:uid="{00000000-0005-0000-0000-000092040000}"/>
    <cellStyle name="Calculation 7 4 2 3" xfId="8750" xr:uid="{00000000-0005-0000-0000-000093040000}"/>
    <cellStyle name="Calculation 7 4 3" xfId="5307" xr:uid="{00000000-0005-0000-0000-000094040000}"/>
    <cellStyle name="Calculation 7 4 4" xfId="8175" xr:uid="{00000000-0005-0000-0000-000095040000}"/>
    <cellStyle name="Calculation 7 5" xfId="2235" xr:uid="{00000000-0005-0000-0000-000096040000}"/>
    <cellStyle name="Calculation 7 5 2" xfId="3950" xr:uid="{00000000-0005-0000-0000-000097040000}"/>
    <cellStyle name="Calculation 7 5 2 2" xfId="7334" xr:uid="{00000000-0005-0000-0000-000098040000}"/>
    <cellStyle name="Calculation 7 5 2 3" xfId="8807" xr:uid="{00000000-0005-0000-0000-000099040000}"/>
    <cellStyle name="Calculation 7 5 3" xfId="5619" xr:uid="{00000000-0005-0000-0000-00009A040000}"/>
    <cellStyle name="Calculation 7 5 4" xfId="8232" xr:uid="{00000000-0005-0000-0000-00009B040000}"/>
    <cellStyle name="Calculation 7 6" xfId="2730" xr:uid="{00000000-0005-0000-0000-00009C040000}"/>
    <cellStyle name="Calculation 7 6 2" xfId="6114" xr:uid="{00000000-0005-0000-0000-00009D040000}"/>
    <cellStyle name="Calculation 7 6 3" xfId="8347" xr:uid="{00000000-0005-0000-0000-00009E040000}"/>
    <cellStyle name="Calculation 7 7" xfId="4589" xr:uid="{00000000-0005-0000-0000-00009F040000}"/>
    <cellStyle name="Calculation 8" xfId="598" xr:uid="{00000000-0005-0000-0000-0000A0040000}"/>
    <cellStyle name="Calculation 8 2" xfId="1899" xr:uid="{00000000-0005-0000-0000-0000A1040000}"/>
    <cellStyle name="Calculation 8 2 2" xfId="3614" xr:uid="{00000000-0005-0000-0000-0000A2040000}"/>
    <cellStyle name="Calculation 8 2 2 2" xfId="6998" xr:uid="{00000000-0005-0000-0000-0000A3040000}"/>
    <cellStyle name="Calculation 8 2 2 3" xfId="8726" xr:uid="{00000000-0005-0000-0000-0000A4040000}"/>
    <cellStyle name="Calculation 8 2 3" xfId="5283" xr:uid="{00000000-0005-0000-0000-0000A5040000}"/>
    <cellStyle name="Calculation 8 2 4" xfId="8151" xr:uid="{00000000-0005-0000-0000-0000A6040000}"/>
    <cellStyle name="Calculation 8 3" xfId="1875" xr:uid="{00000000-0005-0000-0000-0000A7040000}"/>
    <cellStyle name="Calculation 8 3 2" xfId="3590" xr:uid="{00000000-0005-0000-0000-0000A8040000}"/>
    <cellStyle name="Calculation 8 3 2 2" xfId="6974" xr:uid="{00000000-0005-0000-0000-0000A9040000}"/>
    <cellStyle name="Calculation 8 3 2 3" xfId="8705" xr:uid="{00000000-0005-0000-0000-0000AA040000}"/>
    <cellStyle name="Calculation 8 3 3" xfId="5259" xr:uid="{00000000-0005-0000-0000-0000AB040000}"/>
    <cellStyle name="Calculation 8 3 4" xfId="8130" xr:uid="{00000000-0005-0000-0000-0000AC040000}"/>
    <cellStyle name="Calculation 8 4" xfId="1922" xr:uid="{00000000-0005-0000-0000-0000AD040000}"/>
    <cellStyle name="Calculation 8 4 2" xfId="3637" xr:uid="{00000000-0005-0000-0000-0000AE040000}"/>
    <cellStyle name="Calculation 8 4 2 2" xfId="7021" xr:uid="{00000000-0005-0000-0000-0000AF040000}"/>
    <cellStyle name="Calculation 8 4 2 3" xfId="8749" xr:uid="{00000000-0005-0000-0000-0000B0040000}"/>
    <cellStyle name="Calculation 8 4 3" xfId="5306" xr:uid="{00000000-0005-0000-0000-0000B1040000}"/>
    <cellStyle name="Calculation 8 4 4" xfId="8174" xr:uid="{00000000-0005-0000-0000-0000B2040000}"/>
    <cellStyle name="Calculation 8 5" xfId="2236" xr:uid="{00000000-0005-0000-0000-0000B3040000}"/>
    <cellStyle name="Calculation 8 5 2" xfId="3951" xr:uid="{00000000-0005-0000-0000-0000B4040000}"/>
    <cellStyle name="Calculation 8 5 2 2" xfId="7335" xr:uid="{00000000-0005-0000-0000-0000B5040000}"/>
    <cellStyle name="Calculation 8 5 2 3" xfId="8808" xr:uid="{00000000-0005-0000-0000-0000B6040000}"/>
    <cellStyle name="Calculation 8 5 3" xfId="5620" xr:uid="{00000000-0005-0000-0000-0000B7040000}"/>
    <cellStyle name="Calculation 8 5 4" xfId="8233" xr:uid="{00000000-0005-0000-0000-0000B8040000}"/>
    <cellStyle name="Calculation 8 6" xfId="2731" xr:uid="{00000000-0005-0000-0000-0000B9040000}"/>
    <cellStyle name="Calculation 8 6 2" xfId="6115" xr:uid="{00000000-0005-0000-0000-0000BA040000}"/>
    <cellStyle name="Calculation 8 6 3" xfId="8348" xr:uid="{00000000-0005-0000-0000-0000BB040000}"/>
    <cellStyle name="Calculation 8 7" xfId="4590" xr:uid="{00000000-0005-0000-0000-0000BC040000}"/>
    <cellStyle name="Calculation 9" xfId="599" xr:uid="{00000000-0005-0000-0000-0000BD040000}"/>
    <cellStyle name="Calculation 9 2" xfId="1898" xr:uid="{00000000-0005-0000-0000-0000BE040000}"/>
    <cellStyle name="Calculation 9 2 2" xfId="3613" xr:uid="{00000000-0005-0000-0000-0000BF040000}"/>
    <cellStyle name="Calculation 9 2 2 2" xfId="6997" xr:uid="{00000000-0005-0000-0000-0000C0040000}"/>
    <cellStyle name="Calculation 9 2 2 3" xfId="8725" xr:uid="{00000000-0005-0000-0000-0000C1040000}"/>
    <cellStyle name="Calculation 9 2 3" xfId="5282" xr:uid="{00000000-0005-0000-0000-0000C2040000}"/>
    <cellStyle name="Calculation 9 2 4" xfId="8150" xr:uid="{00000000-0005-0000-0000-0000C3040000}"/>
    <cellStyle name="Calculation 9 3" xfId="1874" xr:uid="{00000000-0005-0000-0000-0000C4040000}"/>
    <cellStyle name="Calculation 9 3 2" xfId="3589" xr:uid="{00000000-0005-0000-0000-0000C5040000}"/>
    <cellStyle name="Calculation 9 3 2 2" xfId="6973" xr:uid="{00000000-0005-0000-0000-0000C6040000}"/>
    <cellStyle name="Calculation 9 3 2 3" xfId="8704" xr:uid="{00000000-0005-0000-0000-0000C7040000}"/>
    <cellStyle name="Calculation 9 3 3" xfId="5258" xr:uid="{00000000-0005-0000-0000-0000C8040000}"/>
    <cellStyle name="Calculation 9 3 4" xfId="8129" xr:uid="{00000000-0005-0000-0000-0000C9040000}"/>
    <cellStyle name="Calculation 9 4" xfId="1921" xr:uid="{00000000-0005-0000-0000-0000CA040000}"/>
    <cellStyle name="Calculation 9 4 2" xfId="3636" xr:uid="{00000000-0005-0000-0000-0000CB040000}"/>
    <cellStyle name="Calculation 9 4 2 2" xfId="7020" xr:uid="{00000000-0005-0000-0000-0000CC040000}"/>
    <cellStyle name="Calculation 9 4 2 3" xfId="8748" xr:uid="{00000000-0005-0000-0000-0000CD040000}"/>
    <cellStyle name="Calculation 9 4 3" xfId="5305" xr:uid="{00000000-0005-0000-0000-0000CE040000}"/>
    <cellStyle name="Calculation 9 4 4" xfId="8173" xr:uid="{00000000-0005-0000-0000-0000CF040000}"/>
    <cellStyle name="Calculation 9 5" xfId="2237" xr:uid="{00000000-0005-0000-0000-0000D0040000}"/>
    <cellStyle name="Calculation 9 5 2" xfId="3952" xr:uid="{00000000-0005-0000-0000-0000D1040000}"/>
    <cellStyle name="Calculation 9 5 2 2" xfId="7336" xr:uid="{00000000-0005-0000-0000-0000D2040000}"/>
    <cellStyle name="Calculation 9 5 2 3" xfId="8809" xr:uid="{00000000-0005-0000-0000-0000D3040000}"/>
    <cellStyle name="Calculation 9 5 3" xfId="5621" xr:uid="{00000000-0005-0000-0000-0000D4040000}"/>
    <cellStyle name="Calculation 9 5 4" xfId="8234" xr:uid="{00000000-0005-0000-0000-0000D5040000}"/>
    <cellStyle name="Calculation 9 6" xfId="2732" xr:uid="{00000000-0005-0000-0000-0000D6040000}"/>
    <cellStyle name="Calculation 9 6 2" xfId="6116" xr:uid="{00000000-0005-0000-0000-0000D7040000}"/>
    <cellStyle name="Calculation 9 6 3" xfId="8349" xr:uid="{00000000-0005-0000-0000-0000D8040000}"/>
    <cellStyle name="Calculation 9 7" xfId="4591" xr:uid="{00000000-0005-0000-0000-0000D9040000}"/>
    <cellStyle name="Check Cell 10" xfId="600" xr:uid="{00000000-0005-0000-0000-0000DA040000}"/>
    <cellStyle name="Check Cell 11" xfId="601" xr:uid="{00000000-0005-0000-0000-0000DB040000}"/>
    <cellStyle name="Check Cell 12" xfId="602" xr:uid="{00000000-0005-0000-0000-0000DC040000}"/>
    <cellStyle name="Check Cell 13" xfId="603" xr:uid="{00000000-0005-0000-0000-0000DD040000}"/>
    <cellStyle name="Check Cell 14" xfId="604" xr:uid="{00000000-0005-0000-0000-0000DE040000}"/>
    <cellStyle name="Check Cell 15" xfId="605" xr:uid="{00000000-0005-0000-0000-0000DF040000}"/>
    <cellStyle name="Check Cell 16" xfId="606" xr:uid="{00000000-0005-0000-0000-0000E0040000}"/>
    <cellStyle name="Check Cell 17" xfId="607" xr:uid="{00000000-0005-0000-0000-0000E1040000}"/>
    <cellStyle name="Check Cell 18" xfId="608" xr:uid="{00000000-0005-0000-0000-0000E2040000}"/>
    <cellStyle name="Check Cell 19" xfId="609" xr:uid="{00000000-0005-0000-0000-0000E3040000}"/>
    <cellStyle name="Check Cell 2" xfId="610" xr:uid="{00000000-0005-0000-0000-0000E4040000}"/>
    <cellStyle name="Check Cell 20" xfId="611" xr:uid="{00000000-0005-0000-0000-0000E5040000}"/>
    <cellStyle name="Check Cell 21" xfId="612" xr:uid="{00000000-0005-0000-0000-0000E6040000}"/>
    <cellStyle name="Check Cell 22" xfId="613" xr:uid="{00000000-0005-0000-0000-0000E7040000}"/>
    <cellStyle name="Check Cell 23" xfId="614" xr:uid="{00000000-0005-0000-0000-0000E8040000}"/>
    <cellStyle name="Check Cell 24" xfId="615" xr:uid="{00000000-0005-0000-0000-0000E9040000}"/>
    <cellStyle name="Check Cell 3" xfId="616" xr:uid="{00000000-0005-0000-0000-0000EA040000}"/>
    <cellStyle name="Check Cell 4" xfId="617" xr:uid="{00000000-0005-0000-0000-0000EB040000}"/>
    <cellStyle name="Check Cell 5" xfId="618" xr:uid="{00000000-0005-0000-0000-0000EC040000}"/>
    <cellStyle name="Check Cell 6" xfId="619" xr:uid="{00000000-0005-0000-0000-0000ED040000}"/>
    <cellStyle name="Check Cell 7" xfId="620" xr:uid="{00000000-0005-0000-0000-0000EE040000}"/>
    <cellStyle name="Check Cell 8" xfId="621" xr:uid="{00000000-0005-0000-0000-0000EF040000}"/>
    <cellStyle name="Check Cell 9" xfId="622" xr:uid="{00000000-0005-0000-0000-0000F0040000}"/>
    <cellStyle name="crab_1" xfId="623" xr:uid="{00000000-0005-0000-0000-0000F1040000}"/>
    <cellStyle name="crab_76" xfId="1477" xr:uid="{00000000-0005-0000-0000-0000F2040000}"/>
    <cellStyle name="crab_77" xfId="1478" xr:uid="{00000000-0005-0000-0000-0000F3040000}"/>
    <cellStyle name="crab_78" xfId="1479" xr:uid="{00000000-0005-0000-0000-0000F4040000}"/>
    <cellStyle name="crab_79" xfId="1480" xr:uid="{00000000-0005-0000-0000-0000F5040000}"/>
    <cellStyle name="crab_80" xfId="1481" xr:uid="{00000000-0005-0000-0000-0000F6040000}"/>
    <cellStyle name="crab_81" xfId="1482" xr:uid="{00000000-0005-0000-0000-0000F7040000}"/>
    <cellStyle name="crab_82" xfId="1483" xr:uid="{00000000-0005-0000-0000-0000F8040000}"/>
    <cellStyle name="crab_83" xfId="1484" xr:uid="{00000000-0005-0000-0000-0000F9040000}"/>
    <cellStyle name="Explanatory Text 10" xfId="624" xr:uid="{00000000-0005-0000-0000-0000FA040000}"/>
    <cellStyle name="Explanatory Text 11" xfId="625" xr:uid="{00000000-0005-0000-0000-0000FB040000}"/>
    <cellStyle name="Explanatory Text 12" xfId="626" xr:uid="{00000000-0005-0000-0000-0000FC040000}"/>
    <cellStyle name="Explanatory Text 13" xfId="627" xr:uid="{00000000-0005-0000-0000-0000FD040000}"/>
    <cellStyle name="Explanatory Text 14" xfId="628" xr:uid="{00000000-0005-0000-0000-0000FE040000}"/>
    <cellStyle name="Explanatory Text 15" xfId="629" xr:uid="{00000000-0005-0000-0000-0000FF040000}"/>
    <cellStyle name="Explanatory Text 16" xfId="630" xr:uid="{00000000-0005-0000-0000-000000050000}"/>
    <cellStyle name="Explanatory Text 17" xfId="631" xr:uid="{00000000-0005-0000-0000-000001050000}"/>
    <cellStyle name="Explanatory Text 18" xfId="632" xr:uid="{00000000-0005-0000-0000-000002050000}"/>
    <cellStyle name="Explanatory Text 19" xfId="633" xr:uid="{00000000-0005-0000-0000-000003050000}"/>
    <cellStyle name="Explanatory Text 2" xfId="634" xr:uid="{00000000-0005-0000-0000-000004050000}"/>
    <cellStyle name="Explanatory Text 20" xfId="635" xr:uid="{00000000-0005-0000-0000-000005050000}"/>
    <cellStyle name="Explanatory Text 21" xfId="636" xr:uid="{00000000-0005-0000-0000-000006050000}"/>
    <cellStyle name="Explanatory Text 22" xfId="637" xr:uid="{00000000-0005-0000-0000-000007050000}"/>
    <cellStyle name="Explanatory Text 23" xfId="638" xr:uid="{00000000-0005-0000-0000-000008050000}"/>
    <cellStyle name="Explanatory Text 24" xfId="639" xr:uid="{00000000-0005-0000-0000-000009050000}"/>
    <cellStyle name="Explanatory Text 3" xfId="640" xr:uid="{00000000-0005-0000-0000-00000A050000}"/>
    <cellStyle name="Explanatory Text 4" xfId="641" xr:uid="{00000000-0005-0000-0000-00000B050000}"/>
    <cellStyle name="Explanatory Text 5" xfId="642" xr:uid="{00000000-0005-0000-0000-00000C050000}"/>
    <cellStyle name="Explanatory Text 6" xfId="643" xr:uid="{00000000-0005-0000-0000-00000D050000}"/>
    <cellStyle name="Explanatory Text 7" xfId="644" xr:uid="{00000000-0005-0000-0000-00000E050000}"/>
    <cellStyle name="Explanatory Text 8" xfId="645" xr:uid="{00000000-0005-0000-0000-00000F050000}"/>
    <cellStyle name="Explanatory Text 9" xfId="646" xr:uid="{00000000-0005-0000-0000-000010050000}"/>
    <cellStyle name="Good 10" xfId="647" xr:uid="{00000000-0005-0000-0000-000011050000}"/>
    <cellStyle name="Good 11" xfId="648" xr:uid="{00000000-0005-0000-0000-000012050000}"/>
    <cellStyle name="Good 12" xfId="649" xr:uid="{00000000-0005-0000-0000-000013050000}"/>
    <cellStyle name="Good 13" xfId="650" xr:uid="{00000000-0005-0000-0000-000014050000}"/>
    <cellStyle name="Good 14" xfId="651" xr:uid="{00000000-0005-0000-0000-000015050000}"/>
    <cellStyle name="Good 15" xfId="652" xr:uid="{00000000-0005-0000-0000-000016050000}"/>
    <cellStyle name="Good 16" xfId="653" xr:uid="{00000000-0005-0000-0000-000017050000}"/>
    <cellStyle name="Good 17" xfId="654" xr:uid="{00000000-0005-0000-0000-000018050000}"/>
    <cellStyle name="Good 18" xfId="655" xr:uid="{00000000-0005-0000-0000-000019050000}"/>
    <cellStyle name="Good 19" xfId="656" xr:uid="{00000000-0005-0000-0000-00001A050000}"/>
    <cellStyle name="Good 2" xfId="657" xr:uid="{00000000-0005-0000-0000-00001B050000}"/>
    <cellStyle name="Good 20" xfId="658" xr:uid="{00000000-0005-0000-0000-00001C050000}"/>
    <cellStyle name="Good 21" xfId="659" xr:uid="{00000000-0005-0000-0000-00001D050000}"/>
    <cellStyle name="Good 22" xfId="660" xr:uid="{00000000-0005-0000-0000-00001E050000}"/>
    <cellStyle name="Good 23" xfId="661" xr:uid="{00000000-0005-0000-0000-00001F050000}"/>
    <cellStyle name="Good 24" xfId="662" xr:uid="{00000000-0005-0000-0000-000020050000}"/>
    <cellStyle name="Good 3" xfId="663" xr:uid="{00000000-0005-0000-0000-000021050000}"/>
    <cellStyle name="Good 4" xfId="664" xr:uid="{00000000-0005-0000-0000-000022050000}"/>
    <cellStyle name="Good 5" xfId="665" xr:uid="{00000000-0005-0000-0000-000023050000}"/>
    <cellStyle name="Good 6" xfId="666" xr:uid="{00000000-0005-0000-0000-000024050000}"/>
    <cellStyle name="Good 7" xfId="667" xr:uid="{00000000-0005-0000-0000-000025050000}"/>
    <cellStyle name="Good 8" xfId="668" xr:uid="{00000000-0005-0000-0000-000026050000}"/>
    <cellStyle name="Good 9" xfId="669" xr:uid="{00000000-0005-0000-0000-000027050000}"/>
    <cellStyle name="Heading 2 10" xfId="670" xr:uid="{00000000-0005-0000-0000-000028050000}"/>
    <cellStyle name="Heading 2 11" xfId="671" xr:uid="{00000000-0005-0000-0000-000029050000}"/>
    <cellStyle name="Heading 2 12" xfId="672" xr:uid="{00000000-0005-0000-0000-00002A050000}"/>
    <cellStyle name="Heading 2 13" xfId="673" xr:uid="{00000000-0005-0000-0000-00002B050000}"/>
    <cellStyle name="Heading 2 14" xfId="674" xr:uid="{00000000-0005-0000-0000-00002C050000}"/>
    <cellStyle name="Heading 2 15" xfId="675" xr:uid="{00000000-0005-0000-0000-00002D050000}"/>
    <cellStyle name="Heading 2 16" xfId="676" xr:uid="{00000000-0005-0000-0000-00002E050000}"/>
    <cellStyle name="Heading 2 17" xfId="677" xr:uid="{00000000-0005-0000-0000-00002F050000}"/>
    <cellStyle name="Heading 2 18" xfId="678" xr:uid="{00000000-0005-0000-0000-000030050000}"/>
    <cellStyle name="Heading 2 19" xfId="679" xr:uid="{00000000-0005-0000-0000-000031050000}"/>
    <cellStyle name="Heading 2 2" xfId="680" xr:uid="{00000000-0005-0000-0000-000032050000}"/>
    <cellStyle name="Heading 2 20" xfId="681" xr:uid="{00000000-0005-0000-0000-000033050000}"/>
    <cellStyle name="Heading 2 21" xfId="682" xr:uid="{00000000-0005-0000-0000-000034050000}"/>
    <cellStyle name="Heading 2 22" xfId="683" xr:uid="{00000000-0005-0000-0000-000035050000}"/>
    <cellStyle name="Heading 2 23" xfId="684" xr:uid="{00000000-0005-0000-0000-000036050000}"/>
    <cellStyle name="Heading 2 24" xfId="685" xr:uid="{00000000-0005-0000-0000-000037050000}"/>
    <cellStyle name="Heading 2 3" xfId="686" xr:uid="{00000000-0005-0000-0000-000038050000}"/>
    <cellStyle name="Heading 2 4" xfId="687" xr:uid="{00000000-0005-0000-0000-000039050000}"/>
    <cellStyle name="Heading 2 5" xfId="688" xr:uid="{00000000-0005-0000-0000-00003A050000}"/>
    <cellStyle name="Heading 2 6" xfId="689" xr:uid="{00000000-0005-0000-0000-00003B050000}"/>
    <cellStyle name="Heading 2 7" xfId="690" xr:uid="{00000000-0005-0000-0000-00003C050000}"/>
    <cellStyle name="Heading 2 8" xfId="691" xr:uid="{00000000-0005-0000-0000-00003D050000}"/>
    <cellStyle name="Heading 2 9" xfId="692" xr:uid="{00000000-0005-0000-0000-00003E050000}"/>
    <cellStyle name="Hyperlink 2" xfId="4425" xr:uid="{00000000-0005-0000-0000-00003F050000}"/>
    <cellStyle name="Input 10" xfId="693" xr:uid="{00000000-0005-0000-0000-000040050000}"/>
    <cellStyle name="Input 10 2" xfId="1873" xr:uid="{00000000-0005-0000-0000-000041050000}"/>
    <cellStyle name="Input 10 2 2" xfId="3588" xr:uid="{00000000-0005-0000-0000-000042050000}"/>
    <cellStyle name="Input 10 2 2 2" xfId="6972" xr:uid="{00000000-0005-0000-0000-000043050000}"/>
    <cellStyle name="Input 10 2 2 3" xfId="8703" xr:uid="{00000000-0005-0000-0000-000044050000}"/>
    <cellStyle name="Input 10 2 3" xfId="5257" xr:uid="{00000000-0005-0000-0000-000045050000}"/>
    <cellStyle name="Input 10 2 4" xfId="8128" xr:uid="{00000000-0005-0000-0000-000046050000}"/>
    <cellStyle name="Input 10 3" xfId="1827" xr:uid="{00000000-0005-0000-0000-000047050000}"/>
    <cellStyle name="Input 10 3 2" xfId="3542" xr:uid="{00000000-0005-0000-0000-000048050000}"/>
    <cellStyle name="Input 10 3 2 2" xfId="6926" xr:uid="{00000000-0005-0000-0000-000049050000}"/>
    <cellStyle name="Input 10 3 2 3" xfId="8657" xr:uid="{00000000-0005-0000-0000-00004A050000}"/>
    <cellStyle name="Input 10 3 3" xfId="5211" xr:uid="{00000000-0005-0000-0000-00004B050000}"/>
    <cellStyle name="Input 10 3 4" xfId="8082" xr:uid="{00000000-0005-0000-0000-00004C050000}"/>
    <cellStyle name="Input 10 4" xfId="1850" xr:uid="{00000000-0005-0000-0000-00004D050000}"/>
    <cellStyle name="Input 10 4 2" xfId="3565" xr:uid="{00000000-0005-0000-0000-00004E050000}"/>
    <cellStyle name="Input 10 4 2 2" xfId="6949" xr:uid="{00000000-0005-0000-0000-00004F050000}"/>
    <cellStyle name="Input 10 4 2 3" xfId="8680" xr:uid="{00000000-0005-0000-0000-000050050000}"/>
    <cellStyle name="Input 10 4 3" xfId="5234" xr:uid="{00000000-0005-0000-0000-000051050000}"/>
    <cellStyle name="Input 10 4 4" xfId="8105" xr:uid="{00000000-0005-0000-0000-000052050000}"/>
    <cellStyle name="Input 10 5" xfId="2243" xr:uid="{00000000-0005-0000-0000-000053050000}"/>
    <cellStyle name="Input 10 5 2" xfId="3958" xr:uid="{00000000-0005-0000-0000-000054050000}"/>
    <cellStyle name="Input 10 5 2 2" xfId="7342" xr:uid="{00000000-0005-0000-0000-000055050000}"/>
    <cellStyle name="Input 10 5 2 3" xfId="8810" xr:uid="{00000000-0005-0000-0000-000056050000}"/>
    <cellStyle name="Input 10 5 3" xfId="5627" xr:uid="{00000000-0005-0000-0000-000057050000}"/>
    <cellStyle name="Input 10 5 4" xfId="8235" xr:uid="{00000000-0005-0000-0000-000058050000}"/>
    <cellStyle name="Input 10 6" xfId="2733" xr:uid="{00000000-0005-0000-0000-000059050000}"/>
    <cellStyle name="Input 10 6 2" xfId="6117" xr:uid="{00000000-0005-0000-0000-00005A050000}"/>
    <cellStyle name="Input 10 6 3" xfId="8350" xr:uid="{00000000-0005-0000-0000-00005B050000}"/>
    <cellStyle name="Input 10 7" xfId="4592" xr:uid="{00000000-0005-0000-0000-00005C050000}"/>
    <cellStyle name="Input 11" xfId="694" xr:uid="{00000000-0005-0000-0000-00005D050000}"/>
    <cellStyle name="Input 11 2" xfId="1872" xr:uid="{00000000-0005-0000-0000-00005E050000}"/>
    <cellStyle name="Input 11 2 2" xfId="3587" xr:uid="{00000000-0005-0000-0000-00005F050000}"/>
    <cellStyle name="Input 11 2 2 2" xfId="6971" xr:uid="{00000000-0005-0000-0000-000060050000}"/>
    <cellStyle name="Input 11 2 2 3" xfId="8702" xr:uid="{00000000-0005-0000-0000-000061050000}"/>
    <cellStyle name="Input 11 2 3" xfId="5256" xr:uid="{00000000-0005-0000-0000-000062050000}"/>
    <cellStyle name="Input 11 2 4" xfId="8127" xr:uid="{00000000-0005-0000-0000-000063050000}"/>
    <cellStyle name="Input 11 3" xfId="1546" xr:uid="{00000000-0005-0000-0000-000064050000}"/>
    <cellStyle name="Input 11 3 2" xfId="3261" xr:uid="{00000000-0005-0000-0000-000065050000}"/>
    <cellStyle name="Input 11 3 2 2" xfId="6645" xr:uid="{00000000-0005-0000-0000-000066050000}"/>
    <cellStyle name="Input 11 3 2 3" xfId="8472" xr:uid="{00000000-0005-0000-0000-000067050000}"/>
    <cellStyle name="Input 11 3 3" xfId="4930" xr:uid="{00000000-0005-0000-0000-000068050000}"/>
    <cellStyle name="Input 11 3 4" xfId="7897" xr:uid="{00000000-0005-0000-0000-000069050000}"/>
    <cellStyle name="Input 11 4" xfId="1849" xr:uid="{00000000-0005-0000-0000-00006A050000}"/>
    <cellStyle name="Input 11 4 2" xfId="3564" xr:uid="{00000000-0005-0000-0000-00006B050000}"/>
    <cellStyle name="Input 11 4 2 2" xfId="6948" xr:uid="{00000000-0005-0000-0000-00006C050000}"/>
    <cellStyle name="Input 11 4 2 3" xfId="8679" xr:uid="{00000000-0005-0000-0000-00006D050000}"/>
    <cellStyle name="Input 11 4 3" xfId="5233" xr:uid="{00000000-0005-0000-0000-00006E050000}"/>
    <cellStyle name="Input 11 4 4" xfId="8104" xr:uid="{00000000-0005-0000-0000-00006F050000}"/>
    <cellStyle name="Input 11 5" xfId="2244" xr:uid="{00000000-0005-0000-0000-000070050000}"/>
    <cellStyle name="Input 11 5 2" xfId="3959" xr:uid="{00000000-0005-0000-0000-000071050000}"/>
    <cellStyle name="Input 11 5 2 2" xfId="7343" xr:uid="{00000000-0005-0000-0000-000072050000}"/>
    <cellStyle name="Input 11 5 2 3" xfId="8811" xr:uid="{00000000-0005-0000-0000-000073050000}"/>
    <cellStyle name="Input 11 5 3" xfId="5628" xr:uid="{00000000-0005-0000-0000-000074050000}"/>
    <cellStyle name="Input 11 5 4" xfId="8236" xr:uid="{00000000-0005-0000-0000-000075050000}"/>
    <cellStyle name="Input 11 6" xfId="2734" xr:uid="{00000000-0005-0000-0000-000076050000}"/>
    <cellStyle name="Input 11 6 2" xfId="6118" xr:uid="{00000000-0005-0000-0000-000077050000}"/>
    <cellStyle name="Input 11 6 3" xfId="8351" xr:uid="{00000000-0005-0000-0000-000078050000}"/>
    <cellStyle name="Input 11 7" xfId="4593" xr:uid="{00000000-0005-0000-0000-000079050000}"/>
    <cellStyle name="Input 12" xfId="695" xr:uid="{00000000-0005-0000-0000-00007A050000}"/>
    <cellStyle name="Input 12 2" xfId="1871" xr:uid="{00000000-0005-0000-0000-00007B050000}"/>
    <cellStyle name="Input 12 2 2" xfId="3586" xr:uid="{00000000-0005-0000-0000-00007C050000}"/>
    <cellStyle name="Input 12 2 2 2" xfId="6970" xr:uid="{00000000-0005-0000-0000-00007D050000}"/>
    <cellStyle name="Input 12 2 2 3" xfId="8701" xr:uid="{00000000-0005-0000-0000-00007E050000}"/>
    <cellStyle name="Input 12 2 3" xfId="5255" xr:uid="{00000000-0005-0000-0000-00007F050000}"/>
    <cellStyle name="Input 12 2 4" xfId="8126" xr:uid="{00000000-0005-0000-0000-000080050000}"/>
    <cellStyle name="Input 12 3" xfId="1826" xr:uid="{00000000-0005-0000-0000-000081050000}"/>
    <cellStyle name="Input 12 3 2" xfId="3541" xr:uid="{00000000-0005-0000-0000-000082050000}"/>
    <cellStyle name="Input 12 3 2 2" xfId="6925" xr:uid="{00000000-0005-0000-0000-000083050000}"/>
    <cellStyle name="Input 12 3 2 3" xfId="8656" xr:uid="{00000000-0005-0000-0000-000084050000}"/>
    <cellStyle name="Input 12 3 3" xfId="5210" xr:uid="{00000000-0005-0000-0000-000085050000}"/>
    <cellStyle name="Input 12 3 4" xfId="8081" xr:uid="{00000000-0005-0000-0000-000086050000}"/>
    <cellStyle name="Input 12 4" xfId="1848" xr:uid="{00000000-0005-0000-0000-000087050000}"/>
    <cellStyle name="Input 12 4 2" xfId="3563" xr:uid="{00000000-0005-0000-0000-000088050000}"/>
    <cellStyle name="Input 12 4 2 2" xfId="6947" xr:uid="{00000000-0005-0000-0000-000089050000}"/>
    <cellStyle name="Input 12 4 2 3" xfId="8678" xr:uid="{00000000-0005-0000-0000-00008A050000}"/>
    <cellStyle name="Input 12 4 3" xfId="5232" xr:uid="{00000000-0005-0000-0000-00008B050000}"/>
    <cellStyle name="Input 12 4 4" xfId="8103" xr:uid="{00000000-0005-0000-0000-00008C050000}"/>
    <cellStyle name="Input 12 5" xfId="2245" xr:uid="{00000000-0005-0000-0000-00008D050000}"/>
    <cellStyle name="Input 12 5 2" xfId="3960" xr:uid="{00000000-0005-0000-0000-00008E050000}"/>
    <cellStyle name="Input 12 5 2 2" xfId="7344" xr:uid="{00000000-0005-0000-0000-00008F050000}"/>
    <cellStyle name="Input 12 5 2 3" xfId="8812" xr:uid="{00000000-0005-0000-0000-000090050000}"/>
    <cellStyle name="Input 12 5 3" xfId="5629" xr:uid="{00000000-0005-0000-0000-000091050000}"/>
    <cellStyle name="Input 12 5 4" xfId="8237" xr:uid="{00000000-0005-0000-0000-000092050000}"/>
    <cellStyle name="Input 12 6" xfId="2735" xr:uid="{00000000-0005-0000-0000-000093050000}"/>
    <cellStyle name="Input 12 6 2" xfId="6119" xr:uid="{00000000-0005-0000-0000-000094050000}"/>
    <cellStyle name="Input 12 6 3" xfId="8352" xr:uid="{00000000-0005-0000-0000-000095050000}"/>
    <cellStyle name="Input 12 7" xfId="4594" xr:uid="{00000000-0005-0000-0000-000096050000}"/>
    <cellStyle name="Input 13" xfId="696" xr:uid="{00000000-0005-0000-0000-000097050000}"/>
    <cellStyle name="Input 13 2" xfId="1870" xr:uid="{00000000-0005-0000-0000-000098050000}"/>
    <cellStyle name="Input 13 2 2" xfId="3585" xr:uid="{00000000-0005-0000-0000-000099050000}"/>
    <cellStyle name="Input 13 2 2 2" xfId="6969" xr:uid="{00000000-0005-0000-0000-00009A050000}"/>
    <cellStyle name="Input 13 2 2 3" xfId="8700" xr:uid="{00000000-0005-0000-0000-00009B050000}"/>
    <cellStyle name="Input 13 2 3" xfId="5254" xr:uid="{00000000-0005-0000-0000-00009C050000}"/>
    <cellStyle name="Input 13 2 4" xfId="8125" xr:uid="{00000000-0005-0000-0000-00009D050000}"/>
    <cellStyle name="Input 13 3" xfId="1696" xr:uid="{00000000-0005-0000-0000-00009E050000}"/>
    <cellStyle name="Input 13 3 2" xfId="3411" xr:uid="{00000000-0005-0000-0000-00009F050000}"/>
    <cellStyle name="Input 13 3 2 2" xfId="6795" xr:uid="{00000000-0005-0000-0000-0000A0050000}"/>
    <cellStyle name="Input 13 3 2 3" xfId="8563" xr:uid="{00000000-0005-0000-0000-0000A1050000}"/>
    <cellStyle name="Input 13 3 3" xfId="5080" xr:uid="{00000000-0005-0000-0000-0000A2050000}"/>
    <cellStyle name="Input 13 3 4" xfId="7988" xr:uid="{00000000-0005-0000-0000-0000A3050000}"/>
    <cellStyle name="Input 13 4" xfId="1847" xr:uid="{00000000-0005-0000-0000-0000A4050000}"/>
    <cellStyle name="Input 13 4 2" xfId="3562" xr:uid="{00000000-0005-0000-0000-0000A5050000}"/>
    <cellStyle name="Input 13 4 2 2" xfId="6946" xr:uid="{00000000-0005-0000-0000-0000A6050000}"/>
    <cellStyle name="Input 13 4 2 3" xfId="8677" xr:uid="{00000000-0005-0000-0000-0000A7050000}"/>
    <cellStyle name="Input 13 4 3" xfId="5231" xr:uid="{00000000-0005-0000-0000-0000A8050000}"/>
    <cellStyle name="Input 13 4 4" xfId="8102" xr:uid="{00000000-0005-0000-0000-0000A9050000}"/>
    <cellStyle name="Input 13 5" xfId="2246" xr:uid="{00000000-0005-0000-0000-0000AA050000}"/>
    <cellStyle name="Input 13 5 2" xfId="3961" xr:uid="{00000000-0005-0000-0000-0000AB050000}"/>
    <cellStyle name="Input 13 5 2 2" xfId="7345" xr:uid="{00000000-0005-0000-0000-0000AC050000}"/>
    <cellStyle name="Input 13 5 2 3" xfId="8813" xr:uid="{00000000-0005-0000-0000-0000AD050000}"/>
    <cellStyle name="Input 13 5 3" xfId="5630" xr:uid="{00000000-0005-0000-0000-0000AE050000}"/>
    <cellStyle name="Input 13 5 4" xfId="8238" xr:uid="{00000000-0005-0000-0000-0000AF050000}"/>
    <cellStyle name="Input 13 6" xfId="2736" xr:uid="{00000000-0005-0000-0000-0000B0050000}"/>
    <cellStyle name="Input 13 6 2" xfId="6120" xr:uid="{00000000-0005-0000-0000-0000B1050000}"/>
    <cellStyle name="Input 13 6 3" xfId="8353" xr:uid="{00000000-0005-0000-0000-0000B2050000}"/>
    <cellStyle name="Input 13 7" xfId="4595" xr:uid="{00000000-0005-0000-0000-0000B3050000}"/>
    <cellStyle name="Input 14" xfId="697" xr:uid="{00000000-0005-0000-0000-0000B4050000}"/>
    <cellStyle name="Input 14 2" xfId="1869" xr:uid="{00000000-0005-0000-0000-0000B5050000}"/>
    <cellStyle name="Input 14 2 2" xfId="3584" xr:uid="{00000000-0005-0000-0000-0000B6050000}"/>
    <cellStyle name="Input 14 2 2 2" xfId="6968" xr:uid="{00000000-0005-0000-0000-0000B7050000}"/>
    <cellStyle name="Input 14 2 2 3" xfId="8699" xr:uid="{00000000-0005-0000-0000-0000B8050000}"/>
    <cellStyle name="Input 14 2 3" xfId="5253" xr:uid="{00000000-0005-0000-0000-0000B9050000}"/>
    <cellStyle name="Input 14 2 4" xfId="8124" xr:uid="{00000000-0005-0000-0000-0000BA050000}"/>
    <cellStyle name="Input 14 3" xfId="1825" xr:uid="{00000000-0005-0000-0000-0000BB050000}"/>
    <cellStyle name="Input 14 3 2" xfId="3540" xr:uid="{00000000-0005-0000-0000-0000BC050000}"/>
    <cellStyle name="Input 14 3 2 2" xfId="6924" xr:uid="{00000000-0005-0000-0000-0000BD050000}"/>
    <cellStyle name="Input 14 3 2 3" xfId="8655" xr:uid="{00000000-0005-0000-0000-0000BE050000}"/>
    <cellStyle name="Input 14 3 3" xfId="5209" xr:uid="{00000000-0005-0000-0000-0000BF050000}"/>
    <cellStyle name="Input 14 3 4" xfId="8080" xr:uid="{00000000-0005-0000-0000-0000C0050000}"/>
    <cellStyle name="Input 14 4" xfId="1846" xr:uid="{00000000-0005-0000-0000-0000C1050000}"/>
    <cellStyle name="Input 14 4 2" xfId="3561" xr:uid="{00000000-0005-0000-0000-0000C2050000}"/>
    <cellStyle name="Input 14 4 2 2" xfId="6945" xr:uid="{00000000-0005-0000-0000-0000C3050000}"/>
    <cellStyle name="Input 14 4 2 3" xfId="8676" xr:uid="{00000000-0005-0000-0000-0000C4050000}"/>
    <cellStyle name="Input 14 4 3" xfId="5230" xr:uid="{00000000-0005-0000-0000-0000C5050000}"/>
    <cellStyle name="Input 14 4 4" xfId="8101" xr:uid="{00000000-0005-0000-0000-0000C6050000}"/>
    <cellStyle name="Input 14 5" xfId="2247" xr:uid="{00000000-0005-0000-0000-0000C7050000}"/>
    <cellStyle name="Input 14 5 2" xfId="3962" xr:uid="{00000000-0005-0000-0000-0000C8050000}"/>
    <cellStyle name="Input 14 5 2 2" xfId="7346" xr:uid="{00000000-0005-0000-0000-0000C9050000}"/>
    <cellStyle name="Input 14 5 2 3" xfId="8814" xr:uid="{00000000-0005-0000-0000-0000CA050000}"/>
    <cellStyle name="Input 14 5 3" xfId="5631" xr:uid="{00000000-0005-0000-0000-0000CB050000}"/>
    <cellStyle name="Input 14 5 4" xfId="8239" xr:uid="{00000000-0005-0000-0000-0000CC050000}"/>
    <cellStyle name="Input 14 6" xfId="2737" xr:uid="{00000000-0005-0000-0000-0000CD050000}"/>
    <cellStyle name="Input 14 6 2" xfId="6121" xr:uid="{00000000-0005-0000-0000-0000CE050000}"/>
    <cellStyle name="Input 14 6 3" xfId="8354" xr:uid="{00000000-0005-0000-0000-0000CF050000}"/>
    <cellStyle name="Input 14 7" xfId="4596" xr:uid="{00000000-0005-0000-0000-0000D0050000}"/>
    <cellStyle name="Input 15" xfId="698" xr:uid="{00000000-0005-0000-0000-0000D1050000}"/>
    <cellStyle name="Input 15 2" xfId="1868" xr:uid="{00000000-0005-0000-0000-0000D2050000}"/>
    <cellStyle name="Input 15 2 2" xfId="3583" xr:uid="{00000000-0005-0000-0000-0000D3050000}"/>
    <cellStyle name="Input 15 2 2 2" xfId="6967" xr:uid="{00000000-0005-0000-0000-0000D4050000}"/>
    <cellStyle name="Input 15 2 2 3" xfId="8698" xr:uid="{00000000-0005-0000-0000-0000D5050000}"/>
    <cellStyle name="Input 15 2 3" xfId="5252" xr:uid="{00000000-0005-0000-0000-0000D6050000}"/>
    <cellStyle name="Input 15 2 4" xfId="8123" xr:uid="{00000000-0005-0000-0000-0000D7050000}"/>
    <cellStyle name="Input 15 3" xfId="1545" xr:uid="{00000000-0005-0000-0000-0000D8050000}"/>
    <cellStyle name="Input 15 3 2" xfId="3260" xr:uid="{00000000-0005-0000-0000-0000D9050000}"/>
    <cellStyle name="Input 15 3 2 2" xfId="6644" xr:uid="{00000000-0005-0000-0000-0000DA050000}"/>
    <cellStyle name="Input 15 3 2 3" xfId="8471" xr:uid="{00000000-0005-0000-0000-0000DB050000}"/>
    <cellStyle name="Input 15 3 3" xfId="4929" xr:uid="{00000000-0005-0000-0000-0000DC050000}"/>
    <cellStyle name="Input 15 3 4" xfId="7896" xr:uid="{00000000-0005-0000-0000-0000DD050000}"/>
    <cellStyle name="Input 15 4" xfId="1845" xr:uid="{00000000-0005-0000-0000-0000DE050000}"/>
    <cellStyle name="Input 15 4 2" xfId="3560" xr:uid="{00000000-0005-0000-0000-0000DF050000}"/>
    <cellStyle name="Input 15 4 2 2" xfId="6944" xr:uid="{00000000-0005-0000-0000-0000E0050000}"/>
    <cellStyle name="Input 15 4 2 3" xfId="8675" xr:uid="{00000000-0005-0000-0000-0000E1050000}"/>
    <cellStyle name="Input 15 4 3" xfId="5229" xr:uid="{00000000-0005-0000-0000-0000E2050000}"/>
    <cellStyle name="Input 15 4 4" xfId="8100" xr:uid="{00000000-0005-0000-0000-0000E3050000}"/>
    <cellStyle name="Input 15 5" xfId="2248" xr:uid="{00000000-0005-0000-0000-0000E4050000}"/>
    <cellStyle name="Input 15 5 2" xfId="3963" xr:uid="{00000000-0005-0000-0000-0000E5050000}"/>
    <cellStyle name="Input 15 5 2 2" xfId="7347" xr:uid="{00000000-0005-0000-0000-0000E6050000}"/>
    <cellStyle name="Input 15 5 2 3" xfId="8815" xr:uid="{00000000-0005-0000-0000-0000E7050000}"/>
    <cellStyle name="Input 15 5 3" xfId="5632" xr:uid="{00000000-0005-0000-0000-0000E8050000}"/>
    <cellStyle name="Input 15 5 4" xfId="8240" xr:uid="{00000000-0005-0000-0000-0000E9050000}"/>
    <cellStyle name="Input 15 6" xfId="2738" xr:uid="{00000000-0005-0000-0000-0000EA050000}"/>
    <cellStyle name="Input 15 6 2" xfId="6122" xr:uid="{00000000-0005-0000-0000-0000EB050000}"/>
    <cellStyle name="Input 15 6 3" xfId="8355" xr:uid="{00000000-0005-0000-0000-0000EC050000}"/>
    <cellStyle name="Input 15 7" xfId="4597" xr:uid="{00000000-0005-0000-0000-0000ED050000}"/>
    <cellStyle name="Input 16" xfId="699" xr:uid="{00000000-0005-0000-0000-0000EE050000}"/>
    <cellStyle name="Input 16 2" xfId="1867" xr:uid="{00000000-0005-0000-0000-0000EF050000}"/>
    <cellStyle name="Input 16 2 2" xfId="3582" xr:uid="{00000000-0005-0000-0000-0000F0050000}"/>
    <cellStyle name="Input 16 2 2 2" xfId="6966" xr:uid="{00000000-0005-0000-0000-0000F1050000}"/>
    <cellStyle name="Input 16 2 2 3" xfId="8697" xr:uid="{00000000-0005-0000-0000-0000F2050000}"/>
    <cellStyle name="Input 16 2 3" xfId="5251" xr:uid="{00000000-0005-0000-0000-0000F3050000}"/>
    <cellStyle name="Input 16 2 4" xfId="8122" xr:uid="{00000000-0005-0000-0000-0000F4050000}"/>
    <cellStyle name="Input 16 3" xfId="1824" xr:uid="{00000000-0005-0000-0000-0000F5050000}"/>
    <cellStyle name="Input 16 3 2" xfId="3539" xr:uid="{00000000-0005-0000-0000-0000F6050000}"/>
    <cellStyle name="Input 16 3 2 2" xfId="6923" xr:uid="{00000000-0005-0000-0000-0000F7050000}"/>
    <cellStyle name="Input 16 3 2 3" xfId="8654" xr:uid="{00000000-0005-0000-0000-0000F8050000}"/>
    <cellStyle name="Input 16 3 3" xfId="5208" xr:uid="{00000000-0005-0000-0000-0000F9050000}"/>
    <cellStyle name="Input 16 3 4" xfId="8079" xr:uid="{00000000-0005-0000-0000-0000FA050000}"/>
    <cellStyle name="Input 16 4" xfId="1844" xr:uid="{00000000-0005-0000-0000-0000FB050000}"/>
    <cellStyle name="Input 16 4 2" xfId="3559" xr:uid="{00000000-0005-0000-0000-0000FC050000}"/>
    <cellStyle name="Input 16 4 2 2" xfId="6943" xr:uid="{00000000-0005-0000-0000-0000FD050000}"/>
    <cellStyle name="Input 16 4 2 3" xfId="8674" xr:uid="{00000000-0005-0000-0000-0000FE050000}"/>
    <cellStyle name="Input 16 4 3" xfId="5228" xr:uid="{00000000-0005-0000-0000-0000FF050000}"/>
    <cellStyle name="Input 16 4 4" xfId="8099" xr:uid="{00000000-0005-0000-0000-000000060000}"/>
    <cellStyle name="Input 16 5" xfId="2249" xr:uid="{00000000-0005-0000-0000-000001060000}"/>
    <cellStyle name="Input 16 5 2" xfId="3964" xr:uid="{00000000-0005-0000-0000-000002060000}"/>
    <cellStyle name="Input 16 5 2 2" xfId="7348" xr:uid="{00000000-0005-0000-0000-000003060000}"/>
    <cellStyle name="Input 16 5 2 3" xfId="8816" xr:uid="{00000000-0005-0000-0000-000004060000}"/>
    <cellStyle name="Input 16 5 3" xfId="5633" xr:uid="{00000000-0005-0000-0000-000005060000}"/>
    <cellStyle name="Input 16 5 4" xfId="8241" xr:uid="{00000000-0005-0000-0000-000006060000}"/>
    <cellStyle name="Input 16 6" xfId="2739" xr:uid="{00000000-0005-0000-0000-000007060000}"/>
    <cellStyle name="Input 16 6 2" xfId="6123" xr:uid="{00000000-0005-0000-0000-000008060000}"/>
    <cellStyle name="Input 16 6 3" xfId="8356" xr:uid="{00000000-0005-0000-0000-000009060000}"/>
    <cellStyle name="Input 16 7" xfId="4598" xr:uid="{00000000-0005-0000-0000-00000A060000}"/>
    <cellStyle name="Input 17" xfId="700" xr:uid="{00000000-0005-0000-0000-00000B060000}"/>
    <cellStyle name="Input 17 2" xfId="1866" xr:uid="{00000000-0005-0000-0000-00000C060000}"/>
    <cellStyle name="Input 17 2 2" xfId="3581" xr:uid="{00000000-0005-0000-0000-00000D060000}"/>
    <cellStyle name="Input 17 2 2 2" xfId="6965" xr:uid="{00000000-0005-0000-0000-00000E060000}"/>
    <cellStyle name="Input 17 2 2 3" xfId="8696" xr:uid="{00000000-0005-0000-0000-00000F060000}"/>
    <cellStyle name="Input 17 2 3" xfId="5250" xr:uid="{00000000-0005-0000-0000-000010060000}"/>
    <cellStyle name="Input 17 2 4" xfId="8121" xr:uid="{00000000-0005-0000-0000-000011060000}"/>
    <cellStyle name="Input 17 3" xfId="1695" xr:uid="{00000000-0005-0000-0000-000012060000}"/>
    <cellStyle name="Input 17 3 2" xfId="3410" xr:uid="{00000000-0005-0000-0000-000013060000}"/>
    <cellStyle name="Input 17 3 2 2" xfId="6794" xr:uid="{00000000-0005-0000-0000-000014060000}"/>
    <cellStyle name="Input 17 3 2 3" xfId="8562" xr:uid="{00000000-0005-0000-0000-000015060000}"/>
    <cellStyle name="Input 17 3 3" xfId="5079" xr:uid="{00000000-0005-0000-0000-000016060000}"/>
    <cellStyle name="Input 17 3 4" xfId="7987" xr:uid="{00000000-0005-0000-0000-000017060000}"/>
    <cellStyle name="Input 17 4" xfId="1843" xr:uid="{00000000-0005-0000-0000-000018060000}"/>
    <cellStyle name="Input 17 4 2" xfId="3558" xr:uid="{00000000-0005-0000-0000-000019060000}"/>
    <cellStyle name="Input 17 4 2 2" xfId="6942" xr:uid="{00000000-0005-0000-0000-00001A060000}"/>
    <cellStyle name="Input 17 4 2 3" xfId="8673" xr:uid="{00000000-0005-0000-0000-00001B060000}"/>
    <cellStyle name="Input 17 4 3" xfId="5227" xr:uid="{00000000-0005-0000-0000-00001C060000}"/>
    <cellStyle name="Input 17 4 4" xfId="8098" xr:uid="{00000000-0005-0000-0000-00001D060000}"/>
    <cellStyle name="Input 17 5" xfId="2250" xr:uid="{00000000-0005-0000-0000-00001E060000}"/>
    <cellStyle name="Input 17 5 2" xfId="3965" xr:uid="{00000000-0005-0000-0000-00001F060000}"/>
    <cellStyle name="Input 17 5 2 2" xfId="7349" xr:uid="{00000000-0005-0000-0000-000020060000}"/>
    <cellStyle name="Input 17 5 2 3" xfId="8817" xr:uid="{00000000-0005-0000-0000-000021060000}"/>
    <cellStyle name="Input 17 5 3" xfId="5634" xr:uid="{00000000-0005-0000-0000-000022060000}"/>
    <cellStyle name="Input 17 5 4" xfId="8242" xr:uid="{00000000-0005-0000-0000-000023060000}"/>
    <cellStyle name="Input 17 6" xfId="2740" xr:uid="{00000000-0005-0000-0000-000024060000}"/>
    <cellStyle name="Input 17 6 2" xfId="6124" xr:uid="{00000000-0005-0000-0000-000025060000}"/>
    <cellStyle name="Input 17 6 3" xfId="8357" xr:uid="{00000000-0005-0000-0000-000026060000}"/>
    <cellStyle name="Input 17 7" xfId="4599" xr:uid="{00000000-0005-0000-0000-000027060000}"/>
    <cellStyle name="Input 18" xfId="701" xr:uid="{00000000-0005-0000-0000-000028060000}"/>
    <cellStyle name="Input 18 2" xfId="1865" xr:uid="{00000000-0005-0000-0000-000029060000}"/>
    <cellStyle name="Input 18 2 2" xfId="3580" xr:uid="{00000000-0005-0000-0000-00002A060000}"/>
    <cellStyle name="Input 18 2 2 2" xfId="6964" xr:uid="{00000000-0005-0000-0000-00002B060000}"/>
    <cellStyle name="Input 18 2 2 3" xfId="8695" xr:uid="{00000000-0005-0000-0000-00002C060000}"/>
    <cellStyle name="Input 18 2 3" xfId="5249" xr:uid="{00000000-0005-0000-0000-00002D060000}"/>
    <cellStyle name="Input 18 2 4" xfId="8120" xr:uid="{00000000-0005-0000-0000-00002E060000}"/>
    <cellStyle name="Input 18 3" xfId="1823" xr:uid="{00000000-0005-0000-0000-00002F060000}"/>
    <cellStyle name="Input 18 3 2" xfId="3538" xr:uid="{00000000-0005-0000-0000-000030060000}"/>
    <cellStyle name="Input 18 3 2 2" xfId="6922" xr:uid="{00000000-0005-0000-0000-000031060000}"/>
    <cellStyle name="Input 18 3 2 3" xfId="8653" xr:uid="{00000000-0005-0000-0000-000032060000}"/>
    <cellStyle name="Input 18 3 3" xfId="5207" xr:uid="{00000000-0005-0000-0000-000033060000}"/>
    <cellStyle name="Input 18 3 4" xfId="8078" xr:uid="{00000000-0005-0000-0000-000034060000}"/>
    <cellStyle name="Input 18 4" xfId="1842" xr:uid="{00000000-0005-0000-0000-000035060000}"/>
    <cellStyle name="Input 18 4 2" xfId="3557" xr:uid="{00000000-0005-0000-0000-000036060000}"/>
    <cellStyle name="Input 18 4 2 2" xfId="6941" xr:uid="{00000000-0005-0000-0000-000037060000}"/>
    <cellStyle name="Input 18 4 2 3" xfId="8672" xr:uid="{00000000-0005-0000-0000-000038060000}"/>
    <cellStyle name="Input 18 4 3" xfId="5226" xr:uid="{00000000-0005-0000-0000-000039060000}"/>
    <cellStyle name="Input 18 4 4" xfId="8097" xr:uid="{00000000-0005-0000-0000-00003A060000}"/>
    <cellStyle name="Input 18 5" xfId="2251" xr:uid="{00000000-0005-0000-0000-00003B060000}"/>
    <cellStyle name="Input 18 5 2" xfId="3966" xr:uid="{00000000-0005-0000-0000-00003C060000}"/>
    <cellStyle name="Input 18 5 2 2" xfId="7350" xr:uid="{00000000-0005-0000-0000-00003D060000}"/>
    <cellStyle name="Input 18 5 2 3" xfId="8818" xr:uid="{00000000-0005-0000-0000-00003E060000}"/>
    <cellStyle name="Input 18 5 3" xfId="5635" xr:uid="{00000000-0005-0000-0000-00003F060000}"/>
    <cellStyle name="Input 18 5 4" xfId="8243" xr:uid="{00000000-0005-0000-0000-000040060000}"/>
    <cellStyle name="Input 18 6" xfId="2741" xr:uid="{00000000-0005-0000-0000-000041060000}"/>
    <cellStyle name="Input 18 6 2" xfId="6125" xr:uid="{00000000-0005-0000-0000-000042060000}"/>
    <cellStyle name="Input 18 6 3" xfId="8358" xr:uid="{00000000-0005-0000-0000-000043060000}"/>
    <cellStyle name="Input 18 7" xfId="4600" xr:uid="{00000000-0005-0000-0000-000044060000}"/>
    <cellStyle name="Input 19" xfId="702" xr:uid="{00000000-0005-0000-0000-000045060000}"/>
    <cellStyle name="Input 19 2" xfId="1864" xr:uid="{00000000-0005-0000-0000-000046060000}"/>
    <cellStyle name="Input 19 2 2" xfId="3579" xr:uid="{00000000-0005-0000-0000-000047060000}"/>
    <cellStyle name="Input 19 2 2 2" xfId="6963" xr:uid="{00000000-0005-0000-0000-000048060000}"/>
    <cellStyle name="Input 19 2 2 3" xfId="8694" xr:uid="{00000000-0005-0000-0000-000049060000}"/>
    <cellStyle name="Input 19 2 3" xfId="5248" xr:uid="{00000000-0005-0000-0000-00004A060000}"/>
    <cellStyle name="Input 19 2 4" xfId="8119" xr:uid="{00000000-0005-0000-0000-00004B060000}"/>
    <cellStyle name="Input 19 3" xfId="1544" xr:uid="{00000000-0005-0000-0000-00004C060000}"/>
    <cellStyle name="Input 19 3 2" xfId="3259" xr:uid="{00000000-0005-0000-0000-00004D060000}"/>
    <cellStyle name="Input 19 3 2 2" xfId="6643" xr:uid="{00000000-0005-0000-0000-00004E060000}"/>
    <cellStyle name="Input 19 3 2 3" xfId="8470" xr:uid="{00000000-0005-0000-0000-00004F060000}"/>
    <cellStyle name="Input 19 3 3" xfId="4928" xr:uid="{00000000-0005-0000-0000-000050060000}"/>
    <cellStyle name="Input 19 3 4" xfId="7895" xr:uid="{00000000-0005-0000-0000-000051060000}"/>
    <cellStyle name="Input 19 4" xfId="1841" xr:uid="{00000000-0005-0000-0000-000052060000}"/>
    <cellStyle name="Input 19 4 2" xfId="3556" xr:uid="{00000000-0005-0000-0000-000053060000}"/>
    <cellStyle name="Input 19 4 2 2" xfId="6940" xr:uid="{00000000-0005-0000-0000-000054060000}"/>
    <cellStyle name="Input 19 4 2 3" xfId="8671" xr:uid="{00000000-0005-0000-0000-000055060000}"/>
    <cellStyle name="Input 19 4 3" xfId="5225" xr:uid="{00000000-0005-0000-0000-000056060000}"/>
    <cellStyle name="Input 19 4 4" xfId="8096" xr:uid="{00000000-0005-0000-0000-000057060000}"/>
    <cellStyle name="Input 19 5" xfId="2252" xr:uid="{00000000-0005-0000-0000-000058060000}"/>
    <cellStyle name="Input 19 5 2" xfId="3967" xr:uid="{00000000-0005-0000-0000-000059060000}"/>
    <cellStyle name="Input 19 5 2 2" xfId="7351" xr:uid="{00000000-0005-0000-0000-00005A060000}"/>
    <cellStyle name="Input 19 5 2 3" xfId="8819" xr:uid="{00000000-0005-0000-0000-00005B060000}"/>
    <cellStyle name="Input 19 5 3" xfId="5636" xr:uid="{00000000-0005-0000-0000-00005C060000}"/>
    <cellStyle name="Input 19 5 4" xfId="8244" xr:uid="{00000000-0005-0000-0000-00005D060000}"/>
    <cellStyle name="Input 19 6" xfId="2742" xr:uid="{00000000-0005-0000-0000-00005E060000}"/>
    <cellStyle name="Input 19 6 2" xfId="6126" xr:uid="{00000000-0005-0000-0000-00005F060000}"/>
    <cellStyle name="Input 19 6 3" xfId="8359" xr:uid="{00000000-0005-0000-0000-000060060000}"/>
    <cellStyle name="Input 19 7" xfId="4601" xr:uid="{00000000-0005-0000-0000-000061060000}"/>
    <cellStyle name="Input 2" xfId="703" xr:uid="{00000000-0005-0000-0000-000062060000}"/>
    <cellStyle name="Input 2 2" xfId="1863" xr:uid="{00000000-0005-0000-0000-000063060000}"/>
    <cellStyle name="Input 2 2 2" xfId="3578" xr:uid="{00000000-0005-0000-0000-000064060000}"/>
    <cellStyle name="Input 2 2 2 2" xfId="6962" xr:uid="{00000000-0005-0000-0000-000065060000}"/>
    <cellStyle name="Input 2 2 2 3" xfId="8693" xr:uid="{00000000-0005-0000-0000-000066060000}"/>
    <cellStyle name="Input 2 2 3" xfId="5247" xr:uid="{00000000-0005-0000-0000-000067060000}"/>
    <cellStyle name="Input 2 2 4" xfId="8118" xr:uid="{00000000-0005-0000-0000-000068060000}"/>
    <cellStyle name="Input 2 3" xfId="1822" xr:uid="{00000000-0005-0000-0000-000069060000}"/>
    <cellStyle name="Input 2 3 2" xfId="3537" xr:uid="{00000000-0005-0000-0000-00006A060000}"/>
    <cellStyle name="Input 2 3 2 2" xfId="6921" xr:uid="{00000000-0005-0000-0000-00006B060000}"/>
    <cellStyle name="Input 2 3 2 3" xfId="8652" xr:uid="{00000000-0005-0000-0000-00006C060000}"/>
    <cellStyle name="Input 2 3 3" xfId="5206" xr:uid="{00000000-0005-0000-0000-00006D060000}"/>
    <cellStyle name="Input 2 3 4" xfId="8077" xr:uid="{00000000-0005-0000-0000-00006E060000}"/>
    <cellStyle name="Input 2 4" xfId="1840" xr:uid="{00000000-0005-0000-0000-00006F060000}"/>
    <cellStyle name="Input 2 4 2" xfId="3555" xr:uid="{00000000-0005-0000-0000-000070060000}"/>
    <cellStyle name="Input 2 4 2 2" xfId="6939" xr:uid="{00000000-0005-0000-0000-000071060000}"/>
    <cellStyle name="Input 2 4 2 3" xfId="8670" xr:uid="{00000000-0005-0000-0000-000072060000}"/>
    <cellStyle name="Input 2 4 3" xfId="5224" xr:uid="{00000000-0005-0000-0000-000073060000}"/>
    <cellStyle name="Input 2 4 4" xfId="8095" xr:uid="{00000000-0005-0000-0000-000074060000}"/>
    <cellStyle name="Input 2 5" xfId="2253" xr:uid="{00000000-0005-0000-0000-000075060000}"/>
    <cellStyle name="Input 2 5 2" xfId="3968" xr:uid="{00000000-0005-0000-0000-000076060000}"/>
    <cellStyle name="Input 2 5 2 2" xfId="7352" xr:uid="{00000000-0005-0000-0000-000077060000}"/>
    <cellStyle name="Input 2 5 2 3" xfId="8820" xr:uid="{00000000-0005-0000-0000-000078060000}"/>
    <cellStyle name="Input 2 5 3" xfId="5637" xr:uid="{00000000-0005-0000-0000-000079060000}"/>
    <cellStyle name="Input 2 5 4" xfId="8245" xr:uid="{00000000-0005-0000-0000-00007A060000}"/>
    <cellStyle name="Input 2 6" xfId="2743" xr:uid="{00000000-0005-0000-0000-00007B060000}"/>
    <cellStyle name="Input 2 6 2" xfId="6127" xr:uid="{00000000-0005-0000-0000-00007C060000}"/>
    <cellStyle name="Input 2 6 3" xfId="8360" xr:uid="{00000000-0005-0000-0000-00007D060000}"/>
    <cellStyle name="Input 2 7" xfId="4602" xr:uid="{00000000-0005-0000-0000-00007E060000}"/>
    <cellStyle name="Input 20" xfId="704" xr:uid="{00000000-0005-0000-0000-00007F060000}"/>
    <cellStyle name="Input 20 2" xfId="1862" xr:uid="{00000000-0005-0000-0000-000080060000}"/>
    <cellStyle name="Input 20 2 2" xfId="3577" xr:uid="{00000000-0005-0000-0000-000081060000}"/>
    <cellStyle name="Input 20 2 2 2" xfId="6961" xr:uid="{00000000-0005-0000-0000-000082060000}"/>
    <cellStyle name="Input 20 2 2 3" xfId="8692" xr:uid="{00000000-0005-0000-0000-000083060000}"/>
    <cellStyle name="Input 20 2 3" xfId="5246" xr:uid="{00000000-0005-0000-0000-000084060000}"/>
    <cellStyle name="Input 20 2 4" xfId="8117" xr:uid="{00000000-0005-0000-0000-000085060000}"/>
    <cellStyle name="Input 20 3" xfId="1694" xr:uid="{00000000-0005-0000-0000-000086060000}"/>
    <cellStyle name="Input 20 3 2" xfId="3409" xr:uid="{00000000-0005-0000-0000-000087060000}"/>
    <cellStyle name="Input 20 3 2 2" xfId="6793" xr:uid="{00000000-0005-0000-0000-000088060000}"/>
    <cellStyle name="Input 20 3 2 3" xfId="8561" xr:uid="{00000000-0005-0000-0000-000089060000}"/>
    <cellStyle name="Input 20 3 3" xfId="5078" xr:uid="{00000000-0005-0000-0000-00008A060000}"/>
    <cellStyle name="Input 20 3 4" xfId="7986" xr:uid="{00000000-0005-0000-0000-00008B060000}"/>
    <cellStyle name="Input 20 4" xfId="1839" xr:uid="{00000000-0005-0000-0000-00008C060000}"/>
    <cellStyle name="Input 20 4 2" xfId="3554" xr:uid="{00000000-0005-0000-0000-00008D060000}"/>
    <cellStyle name="Input 20 4 2 2" xfId="6938" xr:uid="{00000000-0005-0000-0000-00008E060000}"/>
    <cellStyle name="Input 20 4 2 3" xfId="8669" xr:uid="{00000000-0005-0000-0000-00008F060000}"/>
    <cellStyle name="Input 20 4 3" xfId="5223" xr:uid="{00000000-0005-0000-0000-000090060000}"/>
    <cellStyle name="Input 20 4 4" xfId="8094" xr:uid="{00000000-0005-0000-0000-000091060000}"/>
    <cellStyle name="Input 20 5" xfId="2254" xr:uid="{00000000-0005-0000-0000-000092060000}"/>
    <cellStyle name="Input 20 5 2" xfId="3969" xr:uid="{00000000-0005-0000-0000-000093060000}"/>
    <cellStyle name="Input 20 5 2 2" xfId="7353" xr:uid="{00000000-0005-0000-0000-000094060000}"/>
    <cellStyle name="Input 20 5 2 3" xfId="8821" xr:uid="{00000000-0005-0000-0000-000095060000}"/>
    <cellStyle name="Input 20 5 3" xfId="5638" xr:uid="{00000000-0005-0000-0000-000096060000}"/>
    <cellStyle name="Input 20 5 4" xfId="8246" xr:uid="{00000000-0005-0000-0000-000097060000}"/>
    <cellStyle name="Input 20 6" xfId="2744" xr:uid="{00000000-0005-0000-0000-000098060000}"/>
    <cellStyle name="Input 20 6 2" xfId="6128" xr:uid="{00000000-0005-0000-0000-000099060000}"/>
    <cellStyle name="Input 20 6 3" xfId="8361" xr:uid="{00000000-0005-0000-0000-00009A060000}"/>
    <cellStyle name="Input 20 7" xfId="4603" xr:uid="{00000000-0005-0000-0000-00009B060000}"/>
    <cellStyle name="Input 21" xfId="705" xr:uid="{00000000-0005-0000-0000-00009C060000}"/>
    <cellStyle name="Input 21 2" xfId="1861" xr:uid="{00000000-0005-0000-0000-00009D060000}"/>
    <cellStyle name="Input 21 2 2" xfId="3576" xr:uid="{00000000-0005-0000-0000-00009E060000}"/>
    <cellStyle name="Input 21 2 2 2" xfId="6960" xr:uid="{00000000-0005-0000-0000-00009F060000}"/>
    <cellStyle name="Input 21 2 2 3" xfId="8691" xr:uid="{00000000-0005-0000-0000-0000A0060000}"/>
    <cellStyle name="Input 21 2 3" xfId="5245" xr:uid="{00000000-0005-0000-0000-0000A1060000}"/>
    <cellStyle name="Input 21 2 4" xfId="8116" xr:uid="{00000000-0005-0000-0000-0000A2060000}"/>
    <cellStyle name="Input 21 3" xfId="1821" xr:uid="{00000000-0005-0000-0000-0000A3060000}"/>
    <cellStyle name="Input 21 3 2" xfId="3536" xr:uid="{00000000-0005-0000-0000-0000A4060000}"/>
    <cellStyle name="Input 21 3 2 2" xfId="6920" xr:uid="{00000000-0005-0000-0000-0000A5060000}"/>
    <cellStyle name="Input 21 3 2 3" xfId="8651" xr:uid="{00000000-0005-0000-0000-0000A6060000}"/>
    <cellStyle name="Input 21 3 3" xfId="5205" xr:uid="{00000000-0005-0000-0000-0000A7060000}"/>
    <cellStyle name="Input 21 3 4" xfId="8076" xr:uid="{00000000-0005-0000-0000-0000A8060000}"/>
    <cellStyle name="Input 21 4" xfId="1838" xr:uid="{00000000-0005-0000-0000-0000A9060000}"/>
    <cellStyle name="Input 21 4 2" xfId="3553" xr:uid="{00000000-0005-0000-0000-0000AA060000}"/>
    <cellStyle name="Input 21 4 2 2" xfId="6937" xr:uid="{00000000-0005-0000-0000-0000AB060000}"/>
    <cellStyle name="Input 21 4 2 3" xfId="8668" xr:uid="{00000000-0005-0000-0000-0000AC060000}"/>
    <cellStyle name="Input 21 4 3" xfId="5222" xr:uid="{00000000-0005-0000-0000-0000AD060000}"/>
    <cellStyle name="Input 21 4 4" xfId="8093" xr:uid="{00000000-0005-0000-0000-0000AE060000}"/>
    <cellStyle name="Input 21 5" xfId="2255" xr:uid="{00000000-0005-0000-0000-0000AF060000}"/>
    <cellStyle name="Input 21 5 2" xfId="3970" xr:uid="{00000000-0005-0000-0000-0000B0060000}"/>
    <cellStyle name="Input 21 5 2 2" xfId="7354" xr:uid="{00000000-0005-0000-0000-0000B1060000}"/>
    <cellStyle name="Input 21 5 2 3" xfId="8822" xr:uid="{00000000-0005-0000-0000-0000B2060000}"/>
    <cellStyle name="Input 21 5 3" xfId="5639" xr:uid="{00000000-0005-0000-0000-0000B3060000}"/>
    <cellStyle name="Input 21 5 4" xfId="8247" xr:uid="{00000000-0005-0000-0000-0000B4060000}"/>
    <cellStyle name="Input 21 6" xfId="2745" xr:uid="{00000000-0005-0000-0000-0000B5060000}"/>
    <cellStyle name="Input 21 6 2" xfId="6129" xr:uid="{00000000-0005-0000-0000-0000B6060000}"/>
    <cellStyle name="Input 21 6 3" xfId="8362" xr:uid="{00000000-0005-0000-0000-0000B7060000}"/>
    <cellStyle name="Input 21 7" xfId="4604" xr:uid="{00000000-0005-0000-0000-0000B8060000}"/>
    <cellStyle name="Input 22" xfId="706" xr:uid="{00000000-0005-0000-0000-0000B9060000}"/>
    <cellStyle name="Input 22 2" xfId="1860" xr:uid="{00000000-0005-0000-0000-0000BA060000}"/>
    <cellStyle name="Input 22 2 2" xfId="3575" xr:uid="{00000000-0005-0000-0000-0000BB060000}"/>
    <cellStyle name="Input 22 2 2 2" xfId="6959" xr:uid="{00000000-0005-0000-0000-0000BC060000}"/>
    <cellStyle name="Input 22 2 2 3" xfId="8690" xr:uid="{00000000-0005-0000-0000-0000BD060000}"/>
    <cellStyle name="Input 22 2 3" xfId="5244" xr:uid="{00000000-0005-0000-0000-0000BE060000}"/>
    <cellStyle name="Input 22 2 4" xfId="8115" xr:uid="{00000000-0005-0000-0000-0000BF060000}"/>
    <cellStyle name="Input 22 3" xfId="1543" xr:uid="{00000000-0005-0000-0000-0000C0060000}"/>
    <cellStyle name="Input 22 3 2" xfId="3258" xr:uid="{00000000-0005-0000-0000-0000C1060000}"/>
    <cellStyle name="Input 22 3 2 2" xfId="6642" xr:uid="{00000000-0005-0000-0000-0000C2060000}"/>
    <cellStyle name="Input 22 3 2 3" xfId="8469" xr:uid="{00000000-0005-0000-0000-0000C3060000}"/>
    <cellStyle name="Input 22 3 3" xfId="4927" xr:uid="{00000000-0005-0000-0000-0000C4060000}"/>
    <cellStyle name="Input 22 3 4" xfId="7894" xr:uid="{00000000-0005-0000-0000-0000C5060000}"/>
    <cellStyle name="Input 22 4" xfId="1837" xr:uid="{00000000-0005-0000-0000-0000C6060000}"/>
    <cellStyle name="Input 22 4 2" xfId="3552" xr:uid="{00000000-0005-0000-0000-0000C7060000}"/>
    <cellStyle name="Input 22 4 2 2" xfId="6936" xr:uid="{00000000-0005-0000-0000-0000C8060000}"/>
    <cellStyle name="Input 22 4 2 3" xfId="8667" xr:uid="{00000000-0005-0000-0000-0000C9060000}"/>
    <cellStyle name="Input 22 4 3" xfId="5221" xr:uid="{00000000-0005-0000-0000-0000CA060000}"/>
    <cellStyle name="Input 22 4 4" xfId="8092" xr:uid="{00000000-0005-0000-0000-0000CB060000}"/>
    <cellStyle name="Input 22 5" xfId="2256" xr:uid="{00000000-0005-0000-0000-0000CC060000}"/>
    <cellStyle name="Input 22 5 2" xfId="3971" xr:uid="{00000000-0005-0000-0000-0000CD060000}"/>
    <cellStyle name="Input 22 5 2 2" xfId="7355" xr:uid="{00000000-0005-0000-0000-0000CE060000}"/>
    <cellStyle name="Input 22 5 2 3" xfId="8823" xr:uid="{00000000-0005-0000-0000-0000CF060000}"/>
    <cellStyle name="Input 22 5 3" xfId="5640" xr:uid="{00000000-0005-0000-0000-0000D0060000}"/>
    <cellStyle name="Input 22 5 4" xfId="8248" xr:uid="{00000000-0005-0000-0000-0000D1060000}"/>
    <cellStyle name="Input 22 6" xfId="2746" xr:uid="{00000000-0005-0000-0000-0000D2060000}"/>
    <cellStyle name="Input 22 6 2" xfId="6130" xr:uid="{00000000-0005-0000-0000-0000D3060000}"/>
    <cellStyle name="Input 22 6 3" xfId="8363" xr:uid="{00000000-0005-0000-0000-0000D4060000}"/>
    <cellStyle name="Input 22 7" xfId="4605" xr:uid="{00000000-0005-0000-0000-0000D5060000}"/>
    <cellStyle name="Input 23" xfId="707" xr:uid="{00000000-0005-0000-0000-0000D6060000}"/>
    <cellStyle name="Input 23 2" xfId="1859" xr:uid="{00000000-0005-0000-0000-0000D7060000}"/>
    <cellStyle name="Input 23 2 2" xfId="3574" xr:uid="{00000000-0005-0000-0000-0000D8060000}"/>
    <cellStyle name="Input 23 2 2 2" xfId="6958" xr:uid="{00000000-0005-0000-0000-0000D9060000}"/>
    <cellStyle name="Input 23 2 2 3" xfId="8689" xr:uid="{00000000-0005-0000-0000-0000DA060000}"/>
    <cellStyle name="Input 23 2 3" xfId="5243" xr:uid="{00000000-0005-0000-0000-0000DB060000}"/>
    <cellStyle name="Input 23 2 4" xfId="8114" xr:uid="{00000000-0005-0000-0000-0000DC060000}"/>
    <cellStyle name="Input 23 3" xfId="1820" xr:uid="{00000000-0005-0000-0000-0000DD060000}"/>
    <cellStyle name="Input 23 3 2" xfId="3535" xr:uid="{00000000-0005-0000-0000-0000DE060000}"/>
    <cellStyle name="Input 23 3 2 2" xfId="6919" xr:uid="{00000000-0005-0000-0000-0000DF060000}"/>
    <cellStyle name="Input 23 3 2 3" xfId="8650" xr:uid="{00000000-0005-0000-0000-0000E0060000}"/>
    <cellStyle name="Input 23 3 3" xfId="5204" xr:uid="{00000000-0005-0000-0000-0000E1060000}"/>
    <cellStyle name="Input 23 3 4" xfId="8075" xr:uid="{00000000-0005-0000-0000-0000E2060000}"/>
    <cellStyle name="Input 23 4" xfId="1836" xr:uid="{00000000-0005-0000-0000-0000E3060000}"/>
    <cellStyle name="Input 23 4 2" xfId="3551" xr:uid="{00000000-0005-0000-0000-0000E4060000}"/>
    <cellStyle name="Input 23 4 2 2" xfId="6935" xr:uid="{00000000-0005-0000-0000-0000E5060000}"/>
    <cellStyle name="Input 23 4 2 3" xfId="8666" xr:uid="{00000000-0005-0000-0000-0000E6060000}"/>
    <cellStyle name="Input 23 4 3" xfId="5220" xr:uid="{00000000-0005-0000-0000-0000E7060000}"/>
    <cellStyle name="Input 23 4 4" xfId="8091" xr:uid="{00000000-0005-0000-0000-0000E8060000}"/>
    <cellStyle name="Input 23 5" xfId="2257" xr:uid="{00000000-0005-0000-0000-0000E9060000}"/>
    <cellStyle name="Input 23 5 2" xfId="3972" xr:uid="{00000000-0005-0000-0000-0000EA060000}"/>
    <cellStyle name="Input 23 5 2 2" xfId="7356" xr:uid="{00000000-0005-0000-0000-0000EB060000}"/>
    <cellStyle name="Input 23 5 2 3" xfId="8824" xr:uid="{00000000-0005-0000-0000-0000EC060000}"/>
    <cellStyle name="Input 23 5 3" xfId="5641" xr:uid="{00000000-0005-0000-0000-0000ED060000}"/>
    <cellStyle name="Input 23 5 4" xfId="8249" xr:uid="{00000000-0005-0000-0000-0000EE060000}"/>
    <cellStyle name="Input 23 6" xfId="2747" xr:uid="{00000000-0005-0000-0000-0000EF060000}"/>
    <cellStyle name="Input 23 6 2" xfId="6131" xr:uid="{00000000-0005-0000-0000-0000F0060000}"/>
    <cellStyle name="Input 23 6 3" xfId="8364" xr:uid="{00000000-0005-0000-0000-0000F1060000}"/>
    <cellStyle name="Input 23 7" xfId="4606" xr:uid="{00000000-0005-0000-0000-0000F2060000}"/>
    <cellStyle name="Input 24" xfId="708" xr:uid="{00000000-0005-0000-0000-0000F3060000}"/>
    <cellStyle name="Input 24 2" xfId="1858" xr:uid="{00000000-0005-0000-0000-0000F4060000}"/>
    <cellStyle name="Input 24 2 2" xfId="3573" xr:uid="{00000000-0005-0000-0000-0000F5060000}"/>
    <cellStyle name="Input 24 2 2 2" xfId="6957" xr:uid="{00000000-0005-0000-0000-0000F6060000}"/>
    <cellStyle name="Input 24 2 2 3" xfId="8688" xr:uid="{00000000-0005-0000-0000-0000F7060000}"/>
    <cellStyle name="Input 24 2 3" xfId="5242" xr:uid="{00000000-0005-0000-0000-0000F8060000}"/>
    <cellStyle name="Input 24 2 4" xfId="8113" xr:uid="{00000000-0005-0000-0000-0000F9060000}"/>
    <cellStyle name="Input 24 3" xfId="1693" xr:uid="{00000000-0005-0000-0000-0000FA060000}"/>
    <cellStyle name="Input 24 3 2" xfId="3408" xr:uid="{00000000-0005-0000-0000-0000FB060000}"/>
    <cellStyle name="Input 24 3 2 2" xfId="6792" xr:uid="{00000000-0005-0000-0000-0000FC060000}"/>
    <cellStyle name="Input 24 3 2 3" xfId="8560" xr:uid="{00000000-0005-0000-0000-0000FD060000}"/>
    <cellStyle name="Input 24 3 3" xfId="5077" xr:uid="{00000000-0005-0000-0000-0000FE060000}"/>
    <cellStyle name="Input 24 3 4" xfId="7985" xr:uid="{00000000-0005-0000-0000-0000FF060000}"/>
    <cellStyle name="Input 24 4" xfId="1835" xr:uid="{00000000-0005-0000-0000-000000070000}"/>
    <cellStyle name="Input 24 4 2" xfId="3550" xr:uid="{00000000-0005-0000-0000-000001070000}"/>
    <cellStyle name="Input 24 4 2 2" xfId="6934" xr:uid="{00000000-0005-0000-0000-000002070000}"/>
    <cellStyle name="Input 24 4 2 3" xfId="8665" xr:uid="{00000000-0005-0000-0000-000003070000}"/>
    <cellStyle name="Input 24 4 3" xfId="5219" xr:uid="{00000000-0005-0000-0000-000004070000}"/>
    <cellStyle name="Input 24 4 4" xfId="8090" xr:uid="{00000000-0005-0000-0000-000005070000}"/>
    <cellStyle name="Input 24 5" xfId="2258" xr:uid="{00000000-0005-0000-0000-000006070000}"/>
    <cellStyle name="Input 24 5 2" xfId="3973" xr:uid="{00000000-0005-0000-0000-000007070000}"/>
    <cellStyle name="Input 24 5 2 2" xfId="7357" xr:uid="{00000000-0005-0000-0000-000008070000}"/>
    <cellStyle name="Input 24 5 2 3" xfId="8825" xr:uid="{00000000-0005-0000-0000-000009070000}"/>
    <cellStyle name="Input 24 5 3" xfId="5642" xr:uid="{00000000-0005-0000-0000-00000A070000}"/>
    <cellStyle name="Input 24 5 4" xfId="8250" xr:uid="{00000000-0005-0000-0000-00000B070000}"/>
    <cellStyle name="Input 24 6" xfId="2748" xr:uid="{00000000-0005-0000-0000-00000C070000}"/>
    <cellStyle name="Input 24 6 2" xfId="6132" xr:uid="{00000000-0005-0000-0000-00000D070000}"/>
    <cellStyle name="Input 24 6 3" xfId="8365" xr:uid="{00000000-0005-0000-0000-00000E070000}"/>
    <cellStyle name="Input 24 7" xfId="4607" xr:uid="{00000000-0005-0000-0000-00000F070000}"/>
    <cellStyle name="Input 3" xfId="709" xr:uid="{00000000-0005-0000-0000-000010070000}"/>
    <cellStyle name="Input 3 2" xfId="1857" xr:uid="{00000000-0005-0000-0000-000011070000}"/>
    <cellStyle name="Input 3 2 2" xfId="3572" xr:uid="{00000000-0005-0000-0000-000012070000}"/>
    <cellStyle name="Input 3 2 2 2" xfId="6956" xr:uid="{00000000-0005-0000-0000-000013070000}"/>
    <cellStyle name="Input 3 2 2 3" xfId="8687" xr:uid="{00000000-0005-0000-0000-000014070000}"/>
    <cellStyle name="Input 3 2 3" xfId="5241" xr:uid="{00000000-0005-0000-0000-000015070000}"/>
    <cellStyle name="Input 3 2 4" xfId="8112" xr:uid="{00000000-0005-0000-0000-000016070000}"/>
    <cellStyle name="Input 3 3" xfId="1819" xr:uid="{00000000-0005-0000-0000-000017070000}"/>
    <cellStyle name="Input 3 3 2" xfId="3534" xr:uid="{00000000-0005-0000-0000-000018070000}"/>
    <cellStyle name="Input 3 3 2 2" xfId="6918" xr:uid="{00000000-0005-0000-0000-000019070000}"/>
    <cellStyle name="Input 3 3 2 3" xfId="8649" xr:uid="{00000000-0005-0000-0000-00001A070000}"/>
    <cellStyle name="Input 3 3 3" xfId="5203" xr:uid="{00000000-0005-0000-0000-00001B070000}"/>
    <cellStyle name="Input 3 3 4" xfId="8074" xr:uid="{00000000-0005-0000-0000-00001C070000}"/>
    <cellStyle name="Input 3 4" xfId="1834" xr:uid="{00000000-0005-0000-0000-00001D070000}"/>
    <cellStyle name="Input 3 4 2" xfId="3549" xr:uid="{00000000-0005-0000-0000-00001E070000}"/>
    <cellStyle name="Input 3 4 2 2" xfId="6933" xr:uid="{00000000-0005-0000-0000-00001F070000}"/>
    <cellStyle name="Input 3 4 2 3" xfId="8664" xr:uid="{00000000-0005-0000-0000-000020070000}"/>
    <cellStyle name="Input 3 4 3" xfId="5218" xr:uid="{00000000-0005-0000-0000-000021070000}"/>
    <cellStyle name="Input 3 4 4" xfId="8089" xr:uid="{00000000-0005-0000-0000-000022070000}"/>
    <cellStyle name="Input 3 5" xfId="2259" xr:uid="{00000000-0005-0000-0000-000023070000}"/>
    <cellStyle name="Input 3 5 2" xfId="3974" xr:uid="{00000000-0005-0000-0000-000024070000}"/>
    <cellStyle name="Input 3 5 2 2" xfId="7358" xr:uid="{00000000-0005-0000-0000-000025070000}"/>
    <cellStyle name="Input 3 5 2 3" xfId="8826" xr:uid="{00000000-0005-0000-0000-000026070000}"/>
    <cellStyle name="Input 3 5 3" xfId="5643" xr:uid="{00000000-0005-0000-0000-000027070000}"/>
    <cellStyle name="Input 3 5 4" xfId="8251" xr:uid="{00000000-0005-0000-0000-000028070000}"/>
    <cellStyle name="Input 3 6" xfId="2749" xr:uid="{00000000-0005-0000-0000-000029070000}"/>
    <cellStyle name="Input 3 6 2" xfId="6133" xr:uid="{00000000-0005-0000-0000-00002A070000}"/>
    <cellStyle name="Input 3 6 3" xfId="8366" xr:uid="{00000000-0005-0000-0000-00002B070000}"/>
    <cellStyle name="Input 3 7" xfId="4608" xr:uid="{00000000-0005-0000-0000-00002C070000}"/>
    <cellStyle name="Input 4" xfId="710" xr:uid="{00000000-0005-0000-0000-00002D070000}"/>
    <cellStyle name="Input 4 2" xfId="1856" xr:uid="{00000000-0005-0000-0000-00002E070000}"/>
    <cellStyle name="Input 4 2 2" xfId="3571" xr:uid="{00000000-0005-0000-0000-00002F070000}"/>
    <cellStyle name="Input 4 2 2 2" xfId="6955" xr:uid="{00000000-0005-0000-0000-000030070000}"/>
    <cellStyle name="Input 4 2 2 3" xfId="8686" xr:uid="{00000000-0005-0000-0000-000031070000}"/>
    <cellStyle name="Input 4 2 3" xfId="5240" xr:uid="{00000000-0005-0000-0000-000032070000}"/>
    <cellStyle name="Input 4 2 4" xfId="8111" xr:uid="{00000000-0005-0000-0000-000033070000}"/>
    <cellStyle name="Input 4 3" xfId="1542" xr:uid="{00000000-0005-0000-0000-000034070000}"/>
    <cellStyle name="Input 4 3 2" xfId="3257" xr:uid="{00000000-0005-0000-0000-000035070000}"/>
    <cellStyle name="Input 4 3 2 2" xfId="6641" xr:uid="{00000000-0005-0000-0000-000036070000}"/>
    <cellStyle name="Input 4 3 2 3" xfId="8468" xr:uid="{00000000-0005-0000-0000-000037070000}"/>
    <cellStyle name="Input 4 3 3" xfId="4926" xr:uid="{00000000-0005-0000-0000-000038070000}"/>
    <cellStyle name="Input 4 3 4" xfId="7893" xr:uid="{00000000-0005-0000-0000-000039070000}"/>
    <cellStyle name="Input 4 4" xfId="1833" xr:uid="{00000000-0005-0000-0000-00003A070000}"/>
    <cellStyle name="Input 4 4 2" xfId="3548" xr:uid="{00000000-0005-0000-0000-00003B070000}"/>
    <cellStyle name="Input 4 4 2 2" xfId="6932" xr:uid="{00000000-0005-0000-0000-00003C070000}"/>
    <cellStyle name="Input 4 4 2 3" xfId="8663" xr:uid="{00000000-0005-0000-0000-00003D070000}"/>
    <cellStyle name="Input 4 4 3" xfId="5217" xr:uid="{00000000-0005-0000-0000-00003E070000}"/>
    <cellStyle name="Input 4 4 4" xfId="8088" xr:uid="{00000000-0005-0000-0000-00003F070000}"/>
    <cellStyle name="Input 4 5" xfId="2260" xr:uid="{00000000-0005-0000-0000-000040070000}"/>
    <cellStyle name="Input 4 5 2" xfId="3975" xr:uid="{00000000-0005-0000-0000-000041070000}"/>
    <cellStyle name="Input 4 5 2 2" xfId="7359" xr:uid="{00000000-0005-0000-0000-000042070000}"/>
    <cellStyle name="Input 4 5 2 3" xfId="8827" xr:uid="{00000000-0005-0000-0000-000043070000}"/>
    <cellStyle name="Input 4 5 3" xfId="5644" xr:uid="{00000000-0005-0000-0000-000044070000}"/>
    <cellStyle name="Input 4 5 4" xfId="8252" xr:uid="{00000000-0005-0000-0000-000045070000}"/>
    <cellStyle name="Input 4 6" xfId="2750" xr:uid="{00000000-0005-0000-0000-000046070000}"/>
    <cellStyle name="Input 4 6 2" xfId="6134" xr:uid="{00000000-0005-0000-0000-000047070000}"/>
    <cellStyle name="Input 4 6 3" xfId="8367" xr:uid="{00000000-0005-0000-0000-000048070000}"/>
    <cellStyle name="Input 4 7" xfId="4609" xr:uid="{00000000-0005-0000-0000-000049070000}"/>
    <cellStyle name="Input 5" xfId="711" xr:uid="{00000000-0005-0000-0000-00004A070000}"/>
    <cellStyle name="Input 5 2" xfId="1855" xr:uid="{00000000-0005-0000-0000-00004B070000}"/>
    <cellStyle name="Input 5 2 2" xfId="3570" xr:uid="{00000000-0005-0000-0000-00004C070000}"/>
    <cellStyle name="Input 5 2 2 2" xfId="6954" xr:uid="{00000000-0005-0000-0000-00004D070000}"/>
    <cellStyle name="Input 5 2 2 3" xfId="8685" xr:uid="{00000000-0005-0000-0000-00004E070000}"/>
    <cellStyle name="Input 5 2 3" xfId="5239" xr:uid="{00000000-0005-0000-0000-00004F070000}"/>
    <cellStyle name="Input 5 2 4" xfId="8110" xr:uid="{00000000-0005-0000-0000-000050070000}"/>
    <cellStyle name="Input 5 3" xfId="1818" xr:uid="{00000000-0005-0000-0000-000051070000}"/>
    <cellStyle name="Input 5 3 2" xfId="3533" xr:uid="{00000000-0005-0000-0000-000052070000}"/>
    <cellStyle name="Input 5 3 2 2" xfId="6917" xr:uid="{00000000-0005-0000-0000-000053070000}"/>
    <cellStyle name="Input 5 3 2 3" xfId="8648" xr:uid="{00000000-0005-0000-0000-000054070000}"/>
    <cellStyle name="Input 5 3 3" xfId="5202" xr:uid="{00000000-0005-0000-0000-000055070000}"/>
    <cellStyle name="Input 5 3 4" xfId="8073" xr:uid="{00000000-0005-0000-0000-000056070000}"/>
    <cellStyle name="Input 5 4" xfId="1832" xr:uid="{00000000-0005-0000-0000-000057070000}"/>
    <cellStyle name="Input 5 4 2" xfId="3547" xr:uid="{00000000-0005-0000-0000-000058070000}"/>
    <cellStyle name="Input 5 4 2 2" xfId="6931" xr:uid="{00000000-0005-0000-0000-000059070000}"/>
    <cellStyle name="Input 5 4 2 3" xfId="8662" xr:uid="{00000000-0005-0000-0000-00005A070000}"/>
    <cellStyle name="Input 5 4 3" xfId="5216" xr:uid="{00000000-0005-0000-0000-00005B070000}"/>
    <cellStyle name="Input 5 4 4" xfId="8087" xr:uid="{00000000-0005-0000-0000-00005C070000}"/>
    <cellStyle name="Input 5 5" xfId="2261" xr:uid="{00000000-0005-0000-0000-00005D070000}"/>
    <cellStyle name="Input 5 5 2" xfId="3976" xr:uid="{00000000-0005-0000-0000-00005E070000}"/>
    <cellStyle name="Input 5 5 2 2" xfId="7360" xr:uid="{00000000-0005-0000-0000-00005F070000}"/>
    <cellStyle name="Input 5 5 2 3" xfId="8828" xr:uid="{00000000-0005-0000-0000-000060070000}"/>
    <cellStyle name="Input 5 5 3" xfId="5645" xr:uid="{00000000-0005-0000-0000-000061070000}"/>
    <cellStyle name="Input 5 5 4" xfId="8253" xr:uid="{00000000-0005-0000-0000-000062070000}"/>
    <cellStyle name="Input 5 6" xfId="2751" xr:uid="{00000000-0005-0000-0000-000063070000}"/>
    <cellStyle name="Input 5 6 2" xfId="6135" xr:uid="{00000000-0005-0000-0000-000064070000}"/>
    <cellStyle name="Input 5 6 3" xfId="8368" xr:uid="{00000000-0005-0000-0000-000065070000}"/>
    <cellStyle name="Input 5 7" xfId="4610" xr:uid="{00000000-0005-0000-0000-000066070000}"/>
    <cellStyle name="Input 6" xfId="712" xr:uid="{00000000-0005-0000-0000-000067070000}"/>
    <cellStyle name="Input 6 2" xfId="1854" xr:uid="{00000000-0005-0000-0000-000068070000}"/>
    <cellStyle name="Input 6 2 2" xfId="3569" xr:uid="{00000000-0005-0000-0000-000069070000}"/>
    <cellStyle name="Input 6 2 2 2" xfId="6953" xr:uid="{00000000-0005-0000-0000-00006A070000}"/>
    <cellStyle name="Input 6 2 2 3" xfId="8684" xr:uid="{00000000-0005-0000-0000-00006B070000}"/>
    <cellStyle name="Input 6 2 3" xfId="5238" xr:uid="{00000000-0005-0000-0000-00006C070000}"/>
    <cellStyle name="Input 6 2 4" xfId="8109" xr:uid="{00000000-0005-0000-0000-00006D070000}"/>
    <cellStyle name="Input 6 3" xfId="1692" xr:uid="{00000000-0005-0000-0000-00006E070000}"/>
    <cellStyle name="Input 6 3 2" xfId="3407" xr:uid="{00000000-0005-0000-0000-00006F070000}"/>
    <cellStyle name="Input 6 3 2 2" xfId="6791" xr:uid="{00000000-0005-0000-0000-000070070000}"/>
    <cellStyle name="Input 6 3 2 3" xfId="8559" xr:uid="{00000000-0005-0000-0000-000071070000}"/>
    <cellStyle name="Input 6 3 3" xfId="5076" xr:uid="{00000000-0005-0000-0000-000072070000}"/>
    <cellStyle name="Input 6 3 4" xfId="7984" xr:uid="{00000000-0005-0000-0000-000073070000}"/>
    <cellStyle name="Input 6 4" xfId="1831" xr:uid="{00000000-0005-0000-0000-000074070000}"/>
    <cellStyle name="Input 6 4 2" xfId="3546" xr:uid="{00000000-0005-0000-0000-000075070000}"/>
    <cellStyle name="Input 6 4 2 2" xfId="6930" xr:uid="{00000000-0005-0000-0000-000076070000}"/>
    <cellStyle name="Input 6 4 2 3" xfId="8661" xr:uid="{00000000-0005-0000-0000-000077070000}"/>
    <cellStyle name="Input 6 4 3" xfId="5215" xr:uid="{00000000-0005-0000-0000-000078070000}"/>
    <cellStyle name="Input 6 4 4" xfId="8086" xr:uid="{00000000-0005-0000-0000-000079070000}"/>
    <cellStyle name="Input 6 5" xfId="2262" xr:uid="{00000000-0005-0000-0000-00007A070000}"/>
    <cellStyle name="Input 6 5 2" xfId="3977" xr:uid="{00000000-0005-0000-0000-00007B070000}"/>
    <cellStyle name="Input 6 5 2 2" xfId="7361" xr:uid="{00000000-0005-0000-0000-00007C070000}"/>
    <cellStyle name="Input 6 5 2 3" xfId="8829" xr:uid="{00000000-0005-0000-0000-00007D070000}"/>
    <cellStyle name="Input 6 5 3" xfId="5646" xr:uid="{00000000-0005-0000-0000-00007E070000}"/>
    <cellStyle name="Input 6 5 4" xfId="8254" xr:uid="{00000000-0005-0000-0000-00007F070000}"/>
    <cellStyle name="Input 6 6" xfId="2752" xr:uid="{00000000-0005-0000-0000-000080070000}"/>
    <cellStyle name="Input 6 6 2" xfId="6136" xr:uid="{00000000-0005-0000-0000-000081070000}"/>
    <cellStyle name="Input 6 6 3" xfId="8369" xr:uid="{00000000-0005-0000-0000-000082070000}"/>
    <cellStyle name="Input 6 7" xfId="4611" xr:uid="{00000000-0005-0000-0000-000083070000}"/>
    <cellStyle name="Input 7" xfId="713" xr:uid="{00000000-0005-0000-0000-000084070000}"/>
    <cellStyle name="Input 7 2" xfId="1853" xr:uid="{00000000-0005-0000-0000-000085070000}"/>
    <cellStyle name="Input 7 2 2" xfId="3568" xr:uid="{00000000-0005-0000-0000-000086070000}"/>
    <cellStyle name="Input 7 2 2 2" xfId="6952" xr:uid="{00000000-0005-0000-0000-000087070000}"/>
    <cellStyle name="Input 7 2 2 3" xfId="8683" xr:uid="{00000000-0005-0000-0000-000088070000}"/>
    <cellStyle name="Input 7 2 3" xfId="5237" xr:uid="{00000000-0005-0000-0000-000089070000}"/>
    <cellStyle name="Input 7 2 4" xfId="8108" xr:uid="{00000000-0005-0000-0000-00008A070000}"/>
    <cellStyle name="Input 7 3" xfId="1817" xr:uid="{00000000-0005-0000-0000-00008B070000}"/>
    <cellStyle name="Input 7 3 2" xfId="3532" xr:uid="{00000000-0005-0000-0000-00008C070000}"/>
    <cellStyle name="Input 7 3 2 2" xfId="6916" xr:uid="{00000000-0005-0000-0000-00008D070000}"/>
    <cellStyle name="Input 7 3 2 3" xfId="8647" xr:uid="{00000000-0005-0000-0000-00008E070000}"/>
    <cellStyle name="Input 7 3 3" xfId="5201" xr:uid="{00000000-0005-0000-0000-00008F070000}"/>
    <cellStyle name="Input 7 3 4" xfId="8072" xr:uid="{00000000-0005-0000-0000-000090070000}"/>
    <cellStyle name="Input 7 4" xfId="1830" xr:uid="{00000000-0005-0000-0000-000091070000}"/>
    <cellStyle name="Input 7 4 2" xfId="3545" xr:uid="{00000000-0005-0000-0000-000092070000}"/>
    <cellStyle name="Input 7 4 2 2" xfId="6929" xr:uid="{00000000-0005-0000-0000-000093070000}"/>
    <cellStyle name="Input 7 4 2 3" xfId="8660" xr:uid="{00000000-0005-0000-0000-000094070000}"/>
    <cellStyle name="Input 7 4 3" xfId="5214" xr:uid="{00000000-0005-0000-0000-000095070000}"/>
    <cellStyle name="Input 7 4 4" xfId="8085" xr:uid="{00000000-0005-0000-0000-000096070000}"/>
    <cellStyle name="Input 7 5" xfId="2263" xr:uid="{00000000-0005-0000-0000-000097070000}"/>
    <cellStyle name="Input 7 5 2" xfId="3978" xr:uid="{00000000-0005-0000-0000-000098070000}"/>
    <cellStyle name="Input 7 5 2 2" xfId="7362" xr:uid="{00000000-0005-0000-0000-000099070000}"/>
    <cellStyle name="Input 7 5 2 3" xfId="8830" xr:uid="{00000000-0005-0000-0000-00009A070000}"/>
    <cellStyle name="Input 7 5 3" xfId="5647" xr:uid="{00000000-0005-0000-0000-00009B070000}"/>
    <cellStyle name="Input 7 5 4" xfId="8255" xr:uid="{00000000-0005-0000-0000-00009C070000}"/>
    <cellStyle name="Input 7 6" xfId="2753" xr:uid="{00000000-0005-0000-0000-00009D070000}"/>
    <cellStyle name="Input 7 6 2" xfId="6137" xr:uid="{00000000-0005-0000-0000-00009E070000}"/>
    <cellStyle name="Input 7 6 3" xfId="8370" xr:uid="{00000000-0005-0000-0000-00009F070000}"/>
    <cellStyle name="Input 7 7" xfId="4612" xr:uid="{00000000-0005-0000-0000-0000A0070000}"/>
    <cellStyle name="Input 8" xfId="714" xr:uid="{00000000-0005-0000-0000-0000A1070000}"/>
    <cellStyle name="Input 8 2" xfId="1852" xr:uid="{00000000-0005-0000-0000-0000A2070000}"/>
    <cellStyle name="Input 8 2 2" xfId="3567" xr:uid="{00000000-0005-0000-0000-0000A3070000}"/>
    <cellStyle name="Input 8 2 2 2" xfId="6951" xr:uid="{00000000-0005-0000-0000-0000A4070000}"/>
    <cellStyle name="Input 8 2 2 3" xfId="8682" xr:uid="{00000000-0005-0000-0000-0000A5070000}"/>
    <cellStyle name="Input 8 2 3" xfId="5236" xr:uid="{00000000-0005-0000-0000-0000A6070000}"/>
    <cellStyle name="Input 8 2 4" xfId="8107" xr:uid="{00000000-0005-0000-0000-0000A7070000}"/>
    <cellStyle name="Input 8 3" xfId="1541" xr:uid="{00000000-0005-0000-0000-0000A8070000}"/>
    <cellStyle name="Input 8 3 2" xfId="3256" xr:uid="{00000000-0005-0000-0000-0000A9070000}"/>
    <cellStyle name="Input 8 3 2 2" xfId="6640" xr:uid="{00000000-0005-0000-0000-0000AA070000}"/>
    <cellStyle name="Input 8 3 2 3" xfId="8467" xr:uid="{00000000-0005-0000-0000-0000AB070000}"/>
    <cellStyle name="Input 8 3 3" xfId="4925" xr:uid="{00000000-0005-0000-0000-0000AC070000}"/>
    <cellStyle name="Input 8 3 4" xfId="7892" xr:uid="{00000000-0005-0000-0000-0000AD070000}"/>
    <cellStyle name="Input 8 4" xfId="1829" xr:uid="{00000000-0005-0000-0000-0000AE070000}"/>
    <cellStyle name="Input 8 4 2" xfId="3544" xr:uid="{00000000-0005-0000-0000-0000AF070000}"/>
    <cellStyle name="Input 8 4 2 2" xfId="6928" xr:uid="{00000000-0005-0000-0000-0000B0070000}"/>
    <cellStyle name="Input 8 4 2 3" xfId="8659" xr:uid="{00000000-0005-0000-0000-0000B1070000}"/>
    <cellStyle name="Input 8 4 3" xfId="5213" xr:uid="{00000000-0005-0000-0000-0000B2070000}"/>
    <cellStyle name="Input 8 4 4" xfId="8084" xr:uid="{00000000-0005-0000-0000-0000B3070000}"/>
    <cellStyle name="Input 8 5" xfId="2264" xr:uid="{00000000-0005-0000-0000-0000B4070000}"/>
    <cellStyle name="Input 8 5 2" xfId="3979" xr:uid="{00000000-0005-0000-0000-0000B5070000}"/>
    <cellStyle name="Input 8 5 2 2" xfId="7363" xr:uid="{00000000-0005-0000-0000-0000B6070000}"/>
    <cellStyle name="Input 8 5 2 3" xfId="8831" xr:uid="{00000000-0005-0000-0000-0000B7070000}"/>
    <cellStyle name="Input 8 5 3" xfId="5648" xr:uid="{00000000-0005-0000-0000-0000B8070000}"/>
    <cellStyle name="Input 8 5 4" xfId="8256" xr:uid="{00000000-0005-0000-0000-0000B9070000}"/>
    <cellStyle name="Input 8 6" xfId="2754" xr:uid="{00000000-0005-0000-0000-0000BA070000}"/>
    <cellStyle name="Input 8 6 2" xfId="6138" xr:uid="{00000000-0005-0000-0000-0000BB070000}"/>
    <cellStyle name="Input 8 6 3" xfId="8371" xr:uid="{00000000-0005-0000-0000-0000BC070000}"/>
    <cellStyle name="Input 8 7" xfId="4613" xr:uid="{00000000-0005-0000-0000-0000BD070000}"/>
    <cellStyle name="Input 9" xfId="715" xr:uid="{00000000-0005-0000-0000-0000BE070000}"/>
    <cellStyle name="Input 9 2" xfId="1851" xr:uid="{00000000-0005-0000-0000-0000BF070000}"/>
    <cellStyle name="Input 9 2 2" xfId="3566" xr:uid="{00000000-0005-0000-0000-0000C0070000}"/>
    <cellStyle name="Input 9 2 2 2" xfId="6950" xr:uid="{00000000-0005-0000-0000-0000C1070000}"/>
    <cellStyle name="Input 9 2 2 3" xfId="8681" xr:uid="{00000000-0005-0000-0000-0000C2070000}"/>
    <cellStyle name="Input 9 2 3" xfId="5235" xr:uid="{00000000-0005-0000-0000-0000C3070000}"/>
    <cellStyle name="Input 9 2 4" xfId="8106" xr:uid="{00000000-0005-0000-0000-0000C4070000}"/>
    <cellStyle name="Input 9 3" xfId="1816" xr:uid="{00000000-0005-0000-0000-0000C5070000}"/>
    <cellStyle name="Input 9 3 2" xfId="3531" xr:uid="{00000000-0005-0000-0000-0000C6070000}"/>
    <cellStyle name="Input 9 3 2 2" xfId="6915" xr:uid="{00000000-0005-0000-0000-0000C7070000}"/>
    <cellStyle name="Input 9 3 2 3" xfId="8646" xr:uid="{00000000-0005-0000-0000-0000C8070000}"/>
    <cellStyle name="Input 9 3 3" xfId="5200" xr:uid="{00000000-0005-0000-0000-0000C9070000}"/>
    <cellStyle name="Input 9 3 4" xfId="8071" xr:uid="{00000000-0005-0000-0000-0000CA070000}"/>
    <cellStyle name="Input 9 4" xfId="1828" xr:uid="{00000000-0005-0000-0000-0000CB070000}"/>
    <cellStyle name="Input 9 4 2" xfId="3543" xr:uid="{00000000-0005-0000-0000-0000CC070000}"/>
    <cellStyle name="Input 9 4 2 2" xfId="6927" xr:uid="{00000000-0005-0000-0000-0000CD070000}"/>
    <cellStyle name="Input 9 4 2 3" xfId="8658" xr:uid="{00000000-0005-0000-0000-0000CE070000}"/>
    <cellStyle name="Input 9 4 3" xfId="5212" xr:uid="{00000000-0005-0000-0000-0000CF070000}"/>
    <cellStyle name="Input 9 4 4" xfId="8083" xr:uid="{00000000-0005-0000-0000-0000D0070000}"/>
    <cellStyle name="Input 9 5" xfId="2265" xr:uid="{00000000-0005-0000-0000-0000D1070000}"/>
    <cellStyle name="Input 9 5 2" xfId="3980" xr:uid="{00000000-0005-0000-0000-0000D2070000}"/>
    <cellStyle name="Input 9 5 2 2" xfId="7364" xr:uid="{00000000-0005-0000-0000-0000D3070000}"/>
    <cellStyle name="Input 9 5 2 3" xfId="8832" xr:uid="{00000000-0005-0000-0000-0000D4070000}"/>
    <cellStyle name="Input 9 5 3" xfId="5649" xr:uid="{00000000-0005-0000-0000-0000D5070000}"/>
    <cellStyle name="Input 9 5 4" xfId="8257" xr:uid="{00000000-0005-0000-0000-0000D6070000}"/>
    <cellStyle name="Input 9 6" xfId="2755" xr:uid="{00000000-0005-0000-0000-0000D7070000}"/>
    <cellStyle name="Input 9 6 2" xfId="6139" xr:uid="{00000000-0005-0000-0000-0000D8070000}"/>
    <cellStyle name="Input 9 6 3" xfId="8372" xr:uid="{00000000-0005-0000-0000-0000D9070000}"/>
    <cellStyle name="Input 9 7" xfId="4614" xr:uid="{00000000-0005-0000-0000-0000DA070000}"/>
    <cellStyle name="Linked Cell 10" xfId="716" xr:uid="{00000000-0005-0000-0000-0000DB070000}"/>
    <cellStyle name="Linked Cell 11" xfId="717" xr:uid="{00000000-0005-0000-0000-0000DC070000}"/>
    <cellStyle name="Linked Cell 12" xfId="718" xr:uid="{00000000-0005-0000-0000-0000DD070000}"/>
    <cellStyle name="Linked Cell 13" xfId="719" xr:uid="{00000000-0005-0000-0000-0000DE070000}"/>
    <cellStyle name="Linked Cell 14" xfId="720" xr:uid="{00000000-0005-0000-0000-0000DF070000}"/>
    <cellStyle name="Linked Cell 15" xfId="721" xr:uid="{00000000-0005-0000-0000-0000E0070000}"/>
    <cellStyle name="Linked Cell 16" xfId="722" xr:uid="{00000000-0005-0000-0000-0000E1070000}"/>
    <cellStyle name="Linked Cell 17" xfId="723" xr:uid="{00000000-0005-0000-0000-0000E2070000}"/>
    <cellStyle name="Linked Cell 18" xfId="724" xr:uid="{00000000-0005-0000-0000-0000E3070000}"/>
    <cellStyle name="Linked Cell 19" xfId="725" xr:uid="{00000000-0005-0000-0000-0000E4070000}"/>
    <cellStyle name="Linked Cell 2" xfId="726" xr:uid="{00000000-0005-0000-0000-0000E5070000}"/>
    <cellStyle name="Linked Cell 20" xfId="727" xr:uid="{00000000-0005-0000-0000-0000E6070000}"/>
    <cellStyle name="Linked Cell 21" xfId="728" xr:uid="{00000000-0005-0000-0000-0000E7070000}"/>
    <cellStyle name="Linked Cell 22" xfId="729" xr:uid="{00000000-0005-0000-0000-0000E8070000}"/>
    <cellStyle name="Linked Cell 23" xfId="730" xr:uid="{00000000-0005-0000-0000-0000E9070000}"/>
    <cellStyle name="Linked Cell 24" xfId="731" xr:uid="{00000000-0005-0000-0000-0000EA070000}"/>
    <cellStyle name="Linked Cell 3" xfId="732" xr:uid="{00000000-0005-0000-0000-0000EB070000}"/>
    <cellStyle name="Linked Cell 4" xfId="733" xr:uid="{00000000-0005-0000-0000-0000EC070000}"/>
    <cellStyle name="Linked Cell 5" xfId="734" xr:uid="{00000000-0005-0000-0000-0000ED070000}"/>
    <cellStyle name="Linked Cell 6" xfId="735" xr:uid="{00000000-0005-0000-0000-0000EE070000}"/>
    <cellStyle name="Linked Cell 7" xfId="736" xr:uid="{00000000-0005-0000-0000-0000EF070000}"/>
    <cellStyle name="Linked Cell 8" xfId="737" xr:uid="{00000000-0005-0000-0000-0000F0070000}"/>
    <cellStyle name="Linked Cell 9" xfId="738" xr:uid="{00000000-0005-0000-0000-0000F1070000}"/>
    <cellStyle name="m54518512" xfId="739" xr:uid="{00000000-0005-0000-0000-0000F2070000}"/>
    <cellStyle name="m54518512 2" xfId="1102" xr:uid="{00000000-0005-0000-0000-0000F3070000}"/>
    <cellStyle name="m54518512 2 2" xfId="2520" xr:uid="{00000000-0005-0000-0000-0000F4070000}"/>
    <cellStyle name="m54518512 2 2 2" xfId="4235" xr:uid="{00000000-0005-0000-0000-0000F5070000}"/>
    <cellStyle name="m54518512 2 2 2 2" xfId="7619" xr:uid="{00000000-0005-0000-0000-0000F6070000}"/>
    <cellStyle name="m54518512 2 2 3" xfId="5904" xr:uid="{00000000-0005-0000-0000-0000F7070000}"/>
    <cellStyle name="m54518512 2 3" xfId="3015" xr:uid="{00000000-0005-0000-0000-0000F8070000}"/>
    <cellStyle name="m54518512 2 3 2" xfId="6399" xr:uid="{00000000-0005-0000-0000-0000F9070000}"/>
    <cellStyle name="m54518512 2 4" xfId="4684" xr:uid="{00000000-0005-0000-0000-0000FA070000}"/>
    <cellStyle name="m54518512 3" xfId="1939" xr:uid="{00000000-0005-0000-0000-0000FB070000}"/>
    <cellStyle name="m54518512 3 2" xfId="3654" xr:uid="{00000000-0005-0000-0000-0000FC070000}"/>
    <cellStyle name="m54518512 3 2 2" xfId="7038" xr:uid="{00000000-0005-0000-0000-0000FD070000}"/>
    <cellStyle name="m54518512 3 3" xfId="5323" xr:uid="{00000000-0005-0000-0000-0000FE070000}"/>
    <cellStyle name="m54518512 4" xfId="1897" xr:uid="{00000000-0005-0000-0000-0000FF070000}"/>
    <cellStyle name="m54518512 4 2" xfId="3612" xr:uid="{00000000-0005-0000-0000-000000080000}"/>
    <cellStyle name="m54518512 4 2 2" xfId="6996" xr:uid="{00000000-0005-0000-0000-000001080000}"/>
    <cellStyle name="m54518512 4 3" xfId="5281" xr:uid="{00000000-0005-0000-0000-000002080000}"/>
    <cellStyle name="m54518512 5" xfId="2238" xr:uid="{00000000-0005-0000-0000-000003080000}"/>
    <cellStyle name="m54518512 5 2" xfId="3953" xr:uid="{00000000-0005-0000-0000-000004080000}"/>
    <cellStyle name="m54518512 5 2 2" xfId="7337" xr:uid="{00000000-0005-0000-0000-000005080000}"/>
    <cellStyle name="m54518512 5 3" xfId="5622" xr:uid="{00000000-0005-0000-0000-000006080000}"/>
    <cellStyle name="m54518512 6" xfId="2756" xr:uid="{00000000-0005-0000-0000-000007080000}"/>
    <cellStyle name="m54518512 6 2" xfId="6140" xr:uid="{00000000-0005-0000-0000-000008080000}"/>
    <cellStyle name="m54518512 7" xfId="4568" xr:uid="{00000000-0005-0000-0000-000009080000}"/>
    <cellStyle name="m54518512_Pre-Discovery" xfId="1476" xr:uid="{00000000-0005-0000-0000-00000A080000}"/>
    <cellStyle name="m54518736" xfId="740" xr:uid="{00000000-0005-0000-0000-00000B080000}"/>
    <cellStyle name="m54518736 2" xfId="1103" xr:uid="{00000000-0005-0000-0000-00000C080000}"/>
    <cellStyle name="m54518736 2 2" xfId="2521" xr:uid="{00000000-0005-0000-0000-00000D080000}"/>
    <cellStyle name="m54518736 2 2 2" xfId="4236" xr:uid="{00000000-0005-0000-0000-00000E080000}"/>
    <cellStyle name="m54518736 2 2 2 2" xfId="7620" xr:uid="{00000000-0005-0000-0000-00000F080000}"/>
    <cellStyle name="m54518736 2 2 3" xfId="5905" xr:uid="{00000000-0005-0000-0000-000010080000}"/>
    <cellStyle name="m54518736 2 3" xfId="3016" xr:uid="{00000000-0005-0000-0000-000011080000}"/>
    <cellStyle name="m54518736 2 3 2" xfId="6400" xr:uid="{00000000-0005-0000-0000-000012080000}"/>
    <cellStyle name="m54518736 2 4" xfId="4685" xr:uid="{00000000-0005-0000-0000-000013080000}"/>
    <cellStyle name="m54518736 3" xfId="2104" xr:uid="{00000000-0005-0000-0000-000014080000}"/>
    <cellStyle name="m54518736 3 2" xfId="3819" xr:uid="{00000000-0005-0000-0000-000015080000}"/>
    <cellStyle name="m54518736 3 2 2" xfId="7203" xr:uid="{00000000-0005-0000-0000-000016080000}"/>
    <cellStyle name="m54518736 3 3" xfId="5488" xr:uid="{00000000-0005-0000-0000-000017080000}"/>
    <cellStyle name="m54518736 4" xfId="1618" xr:uid="{00000000-0005-0000-0000-000018080000}"/>
    <cellStyle name="m54518736 4 2" xfId="3333" xr:uid="{00000000-0005-0000-0000-000019080000}"/>
    <cellStyle name="m54518736 4 2 2" xfId="6717" xr:uid="{00000000-0005-0000-0000-00001A080000}"/>
    <cellStyle name="m54518736 4 3" xfId="5002" xr:uid="{00000000-0005-0000-0000-00001B080000}"/>
    <cellStyle name="m54518736 5" xfId="2239" xr:uid="{00000000-0005-0000-0000-00001C080000}"/>
    <cellStyle name="m54518736 5 2" xfId="3954" xr:uid="{00000000-0005-0000-0000-00001D080000}"/>
    <cellStyle name="m54518736 5 2 2" xfId="7338" xr:uid="{00000000-0005-0000-0000-00001E080000}"/>
    <cellStyle name="m54518736 5 3" xfId="5623" xr:uid="{00000000-0005-0000-0000-00001F080000}"/>
    <cellStyle name="m54518736 6" xfId="2757" xr:uid="{00000000-0005-0000-0000-000020080000}"/>
    <cellStyle name="m54518736 6 2" xfId="6141" xr:uid="{00000000-0005-0000-0000-000021080000}"/>
    <cellStyle name="m54518736 7" xfId="4567" xr:uid="{00000000-0005-0000-0000-000022080000}"/>
    <cellStyle name="m54518736_Pre-Discovery" xfId="1475" xr:uid="{00000000-0005-0000-0000-000023080000}"/>
    <cellStyle name="m54518756" xfId="741" xr:uid="{00000000-0005-0000-0000-000024080000}"/>
    <cellStyle name="m54518756 2" xfId="1104" xr:uid="{00000000-0005-0000-0000-000025080000}"/>
    <cellStyle name="m54518756 2 2" xfId="2522" xr:uid="{00000000-0005-0000-0000-000026080000}"/>
    <cellStyle name="m54518756 2 2 2" xfId="4237" xr:uid="{00000000-0005-0000-0000-000027080000}"/>
    <cellStyle name="m54518756 2 2 2 2" xfId="7621" xr:uid="{00000000-0005-0000-0000-000028080000}"/>
    <cellStyle name="m54518756 2 2 3" xfId="5906" xr:uid="{00000000-0005-0000-0000-000029080000}"/>
    <cellStyle name="m54518756 2 3" xfId="3017" xr:uid="{00000000-0005-0000-0000-00002A080000}"/>
    <cellStyle name="m54518756 2 3 2" xfId="6401" xr:uid="{00000000-0005-0000-0000-00002B080000}"/>
    <cellStyle name="m54518756 2 4" xfId="4686" xr:uid="{00000000-0005-0000-0000-00002C080000}"/>
    <cellStyle name="m54518756 3" xfId="1940" xr:uid="{00000000-0005-0000-0000-00002D080000}"/>
    <cellStyle name="m54518756 3 2" xfId="3655" xr:uid="{00000000-0005-0000-0000-00002E080000}"/>
    <cellStyle name="m54518756 3 2 2" xfId="7039" xr:uid="{00000000-0005-0000-0000-00002F080000}"/>
    <cellStyle name="m54518756 3 3" xfId="5324" xr:uid="{00000000-0005-0000-0000-000030080000}"/>
    <cellStyle name="m54518756 4" xfId="1896" xr:uid="{00000000-0005-0000-0000-000031080000}"/>
    <cellStyle name="m54518756 4 2" xfId="3611" xr:uid="{00000000-0005-0000-0000-000032080000}"/>
    <cellStyle name="m54518756 4 2 2" xfId="6995" xr:uid="{00000000-0005-0000-0000-000033080000}"/>
    <cellStyle name="m54518756 4 3" xfId="5280" xr:uid="{00000000-0005-0000-0000-000034080000}"/>
    <cellStyle name="m54518756 5" xfId="2240" xr:uid="{00000000-0005-0000-0000-000035080000}"/>
    <cellStyle name="m54518756 5 2" xfId="3955" xr:uid="{00000000-0005-0000-0000-000036080000}"/>
    <cellStyle name="m54518756 5 2 2" xfId="7339" xr:uid="{00000000-0005-0000-0000-000037080000}"/>
    <cellStyle name="m54518756 5 3" xfId="5624" xr:uid="{00000000-0005-0000-0000-000038080000}"/>
    <cellStyle name="m54518756 6" xfId="2758" xr:uid="{00000000-0005-0000-0000-000039080000}"/>
    <cellStyle name="m54518756 6 2" xfId="6142" xr:uid="{00000000-0005-0000-0000-00003A080000}"/>
    <cellStyle name="m54518756 7" xfId="4566" xr:uid="{00000000-0005-0000-0000-00003B080000}"/>
    <cellStyle name="m54518756_Pre-Discovery" xfId="1474" xr:uid="{00000000-0005-0000-0000-00003C080000}"/>
    <cellStyle name="m54518980" xfId="742" xr:uid="{00000000-0005-0000-0000-00003D080000}"/>
    <cellStyle name="m54518980 2" xfId="1105" xr:uid="{00000000-0005-0000-0000-00003E080000}"/>
    <cellStyle name="m54518980 2 2" xfId="2523" xr:uid="{00000000-0005-0000-0000-00003F080000}"/>
    <cellStyle name="m54518980 2 2 2" xfId="4238" xr:uid="{00000000-0005-0000-0000-000040080000}"/>
    <cellStyle name="m54518980 2 2 2 2" xfId="7622" xr:uid="{00000000-0005-0000-0000-000041080000}"/>
    <cellStyle name="m54518980 2 2 3" xfId="5907" xr:uid="{00000000-0005-0000-0000-000042080000}"/>
    <cellStyle name="m54518980 2 3" xfId="3018" xr:uid="{00000000-0005-0000-0000-000043080000}"/>
    <cellStyle name="m54518980 2 3 2" xfId="6402" xr:uid="{00000000-0005-0000-0000-000044080000}"/>
    <cellStyle name="m54518980 2 4" xfId="4687" xr:uid="{00000000-0005-0000-0000-000045080000}"/>
    <cellStyle name="m54518980 3" xfId="1992" xr:uid="{00000000-0005-0000-0000-000046080000}"/>
    <cellStyle name="m54518980 3 2" xfId="3707" xr:uid="{00000000-0005-0000-0000-000047080000}"/>
    <cellStyle name="m54518980 3 2 2" xfId="7091" xr:uid="{00000000-0005-0000-0000-000048080000}"/>
    <cellStyle name="m54518980 3 3" xfId="5376" xr:uid="{00000000-0005-0000-0000-000049080000}"/>
    <cellStyle name="m54518980 4" xfId="2143" xr:uid="{00000000-0005-0000-0000-00004A080000}"/>
    <cellStyle name="m54518980 4 2" xfId="3858" xr:uid="{00000000-0005-0000-0000-00004B080000}"/>
    <cellStyle name="m54518980 4 2 2" xfId="7242" xr:uid="{00000000-0005-0000-0000-00004C080000}"/>
    <cellStyle name="m54518980 4 3" xfId="5527" xr:uid="{00000000-0005-0000-0000-00004D080000}"/>
    <cellStyle name="m54518980 5" xfId="2241" xr:uid="{00000000-0005-0000-0000-00004E080000}"/>
    <cellStyle name="m54518980 5 2" xfId="3956" xr:uid="{00000000-0005-0000-0000-00004F080000}"/>
    <cellStyle name="m54518980 5 2 2" xfId="7340" xr:uid="{00000000-0005-0000-0000-000050080000}"/>
    <cellStyle name="m54518980 5 3" xfId="5625" xr:uid="{00000000-0005-0000-0000-000051080000}"/>
    <cellStyle name="m54518980 6" xfId="2759" xr:uid="{00000000-0005-0000-0000-000052080000}"/>
    <cellStyle name="m54518980 6 2" xfId="6143" xr:uid="{00000000-0005-0000-0000-000053080000}"/>
    <cellStyle name="m54518980 7" xfId="4565" xr:uid="{00000000-0005-0000-0000-000054080000}"/>
    <cellStyle name="m54518980_Pre-Discovery" xfId="1473" xr:uid="{00000000-0005-0000-0000-000055080000}"/>
    <cellStyle name="m54519000" xfId="743" xr:uid="{00000000-0005-0000-0000-000056080000}"/>
    <cellStyle name="m54519000 2" xfId="1106" xr:uid="{00000000-0005-0000-0000-000057080000}"/>
    <cellStyle name="m54519000 2 2" xfId="2524" xr:uid="{00000000-0005-0000-0000-000058080000}"/>
    <cellStyle name="m54519000 2 2 2" xfId="4239" xr:uid="{00000000-0005-0000-0000-000059080000}"/>
    <cellStyle name="m54519000 2 2 2 2" xfId="7623" xr:uid="{00000000-0005-0000-0000-00005A080000}"/>
    <cellStyle name="m54519000 2 2 3" xfId="5908" xr:uid="{00000000-0005-0000-0000-00005B080000}"/>
    <cellStyle name="m54519000 2 3" xfId="3019" xr:uid="{00000000-0005-0000-0000-00005C080000}"/>
    <cellStyle name="m54519000 2 3 2" xfId="6403" xr:uid="{00000000-0005-0000-0000-00005D080000}"/>
    <cellStyle name="m54519000 2 4" xfId="4688" xr:uid="{00000000-0005-0000-0000-00005E080000}"/>
    <cellStyle name="m54519000 3" xfId="1941" xr:uid="{00000000-0005-0000-0000-00005F080000}"/>
    <cellStyle name="m54519000 3 2" xfId="3656" xr:uid="{00000000-0005-0000-0000-000060080000}"/>
    <cellStyle name="m54519000 3 2 2" xfId="7040" xr:uid="{00000000-0005-0000-0000-000061080000}"/>
    <cellStyle name="m54519000 3 3" xfId="5325" xr:uid="{00000000-0005-0000-0000-000062080000}"/>
    <cellStyle name="m54519000 4" xfId="1895" xr:uid="{00000000-0005-0000-0000-000063080000}"/>
    <cellStyle name="m54519000 4 2" xfId="3610" xr:uid="{00000000-0005-0000-0000-000064080000}"/>
    <cellStyle name="m54519000 4 2 2" xfId="6994" xr:uid="{00000000-0005-0000-0000-000065080000}"/>
    <cellStyle name="m54519000 4 3" xfId="5279" xr:uid="{00000000-0005-0000-0000-000066080000}"/>
    <cellStyle name="m54519000 5" xfId="2242" xr:uid="{00000000-0005-0000-0000-000067080000}"/>
    <cellStyle name="m54519000 5 2" xfId="3957" xr:uid="{00000000-0005-0000-0000-000068080000}"/>
    <cellStyle name="m54519000 5 2 2" xfId="7341" xr:uid="{00000000-0005-0000-0000-000069080000}"/>
    <cellStyle name="m54519000 5 3" xfId="5626" xr:uid="{00000000-0005-0000-0000-00006A080000}"/>
    <cellStyle name="m54519000 6" xfId="2760" xr:uid="{00000000-0005-0000-0000-00006B080000}"/>
    <cellStyle name="m54519000 6 2" xfId="6144" xr:uid="{00000000-0005-0000-0000-00006C080000}"/>
    <cellStyle name="m54519000 7" xfId="4564" xr:uid="{00000000-0005-0000-0000-00006D080000}"/>
    <cellStyle name="m54519000_Pre-Discovery" xfId="1472" xr:uid="{00000000-0005-0000-0000-00006E080000}"/>
    <cellStyle name="Neutral 10" xfId="744" xr:uid="{00000000-0005-0000-0000-00006F080000}"/>
    <cellStyle name="Neutral 11" xfId="745" xr:uid="{00000000-0005-0000-0000-000070080000}"/>
    <cellStyle name="Neutral 12" xfId="746" xr:uid="{00000000-0005-0000-0000-000071080000}"/>
    <cellStyle name="Neutral 13" xfId="747" xr:uid="{00000000-0005-0000-0000-000072080000}"/>
    <cellStyle name="Neutral 14" xfId="748" xr:uid="{00000000-0005-0000-0000-000073080000}"/>
    <cellStyle name="Neutral 15" xfId="749" xr:uid="{00000000-0005-0000-0000-000074080000}"/>
    <cellStyle name="Neutral 16" xfId="750" xr:uid="{00000000-0005-0000-0000-000075080000}"/>
    <cellStyle name="Neutral 17" xfId="751" xr:uid="{00000000-0005-0000-0000-000076080000}"/>
    <cellStyle name="Neutral 18" xfId="752" xr:uid="{00000000-0005-0000-0000-000077080000}"/>
    <cellStyle name="Neutral 19" xfId="753" xr:uid="{00000000-0005-0000-0000-000078080000}"/>
    <cellStyle name="Neutral 2" xfId="754" xr:uid="{00000000-0005-0000-0000-000079080000}"/>
    <cellStyle name="Neutral 20" xfId="755" xr:uid="{00000000-0005-0000-0000-00007A080000}"/>
    <cellStyle name="Neutral 21" xfId="756" xr:uid="{00000000-0005-0000-0000-00007B080000}"/>
    <cellStyle name="Neutral 22" xfId="757" xr:uid="{00000000-0005-0000-0000-00007C080000}"/>
    <cellStyle name="Neutral 23" xfId="758" xr:uid="{00000000-0005-0000-0000-00007D080000}"/>
    <cellStyle name="Neutral 24" xfId="759" xr:uid="{00000000-0005-0000-0000-00007E080000}"/>
    <cellStyle name="Neutral 3" xfId="760" xr:uid="{00000000-0005-0000-0000-00007F080000}"/>
    <cellStyle name="Neutral 4" xfId="761" xr:uid="{00000000-0005-0000-0000-000080080000}"/>
    <cellStyle name="Neutral 5" xfId="762" xr:uid="{00000000-0005-0000-0000-000081080000}"/>
    <cellStyle name="Neutral 6" xfId="763" xr:uid="{00000000-0005-0000-0000-000082080000}"/>
    <cellStyle name="Neutral 7" xfId="764" xr:uid="{00000000-0005-0000-0000-000083080000}"/>
    <cellStyle name="Neutral 8" xfId="765" xr:uid="{00000000-0005-0000-0000-000084080000}"/>
    <cellStyle name="Neutral 9" xfId="766" xr:uid="{00000000-0005-0000-0000-000085080000}"/>
    <cellStyle name="Normal" xfId="0" builtinId="0"/>
    <cellStyle name="Normal 10" xfId="4426" xr:uid="{00000000-0005-0000-0000-000087080000}"/>
    <cellStyle name="Normal 11" xfId="4427" xr:uid="{00000000-0005-0000-0000-000088080000}"/>
    <cellStyle name="Normal 12" xfId="4428" xr:uid="{00000000-0005-0000-0000-000089080000}"/>
    <cellStyle name="Normal 13" xfId="4429" xr:uid="{00000000-0005-0000-0000-00008A080000}"/>
    <cellStyle name="Normal 2" xfId="1" xr:uid="{00000000-0005-0000-0000-00008B080000}"/>
    <cellStyle name="Normal 2 2" xfId="767" xr:uid="{00000000-0005-0000-0000-00008C080000}"/>
    <cellStyle name="Normal 2 2 10" xfId="768" xr:uid="{00000000-0005-0000-0000-00008D080000}"/>
    <cellStyle name="Normal 2 2 11" xfId="769" xr:uid="{00000000-0005-0000-0000-00008E080000}"/>
    <cellStyle name="Normal 2 2 12" xfId="770" xr:uid="{00000000-0005-0000-0000-00008F080000}"/>
    <cellStyle name="Normal 2 2 13" xfId="771" xr:uid="{00000000-0005-0000-0000-000090080000}"/>
    <cellStyle name="Normal 2 2 14" xfId="772" xr:uid="{00000000-0005-0000-0000-000091080000}"/>
    <cellStyle name="Normal 2 2 15" xfId="773" xr:uid="{00000000-0005-0000-0000-000092080000}"/>
    <cellStyle name="Normal 2 2 16" xfId="774" xr:uid="{00000000-0005-0000-0000-000093080000}"/>
    <cellStyle name="Normal 2 2 17" xfId="775" xr:uid="{00000000-0005-0000-0000-000094080000}"/>
    <cellStyle name="Normal 2 2 18" xfId="776" xr:uid="{00000000-0005-0000-0000-000095080000}"/>
    <cellStyle name="Normal 2 2 19" xfId="777" xr:uid="{00000000-0005-0000-0000-000096080000}"/>
    <cellStyle name="Normal 2 2 2" xfId="778" xr:uid="{00000000-0005-0000-0000-000097080000}"/>
    <cellStyle name="Normal 2 2 20" xfId="779" xr:uid="{00000000-0005-0000-0000-000098080000}"/>
    <cellStyle name="Normal 2 2 21" xfId="780" xr:uid="{00000000-0005-0000-0000-000099080000}"/>
    <cellStyle name="Normal 2 2 3" xfId="781" xr:uid="{00000000-0005-0000-0000-00009A080000}"/>
    <cellStyle name="Normal 2 2 4" xfId="782" xr:uid="{00000000-0005-0000-0000-00009B080000}"/>
    <cellStyle name="Normal 2 2 5" xfId="783" xr:uid="{00000000-0005-0000-0000-00009C080000}"/>
    <cellStyle name="Normal 2 2 6" xfId="784" xr:uid="{00000000-0005-0000-0000-00009D080000}"/>
    <cellStyle name="Normal 2 2 7" xfId="785" xr:uid="{00000000-0005-0000-0000-00009E080000}"/>
    <cellStyle name="Normal 2 2 8" xfId="786" xr:uid="{00000000-0005-0000-0000-00009F080000}"/>
    <cellStyle name="Normal 2 2 9" xfId="787" xr:uid="{00000000-0005-0000-0000-0000A0080000}"/>
    <cellStyle name="Normal 3" xfId="788" xr:uid="{00000000-0005-0000-0000-0000A1080000}"/>
    <cellStyle name="Normal 3 10" xfId="789" xr:uid="{00000000-0005-0000-0000-0000A2080000}"/>
    <cellStyle name="Normal 3 11" xfId="790" xr:uid="{00000000-0005-0000-0000-0000A3080000}"/>
    <cellStyle name="Normal 3 12" xfId="791" xr:uid="{00000000-0005-0000-0000-0000A4080000}"/>
    <cellStyle name="Normal 3 13" xfId="792" xr:uid="{00000000-0005-0000-0000-0000A5080000}"/>
    <cellStyle name="Normal 3 14" xfId="793" xr:uid="{00000000-0005-0000-0000-0000A6080000}"/>
    <cellStyle name="Normal 3 15" xfId="794" xr:uid="{00000000-0005-0000-0000-0000A7080000}"/>
    <cellStyle name="Normal 3 16" xfId="795" xr:uid="{00000000-0005-0000-0000-0000A8080000}"/>
    <cellStyle name="Normal 3 17" xfId="796" xr:uid="{00000000-0005-0000-0000-0000A9080000}"/>
    <cellStyle name="Normal 3 18" xfId="797" xr:uid="{00000000-0005-0000-0000-0000AA080000}"/>
    <cellStyle name="Normal 3 19" xfId="798" xr:uid="{00000000-0005-0000-0000-0000AB080000}"/>
    <cellStyle name="Normal 3 2" xfId="799" xr:uid="{00000000-0005-0000-0000-0000AC080000}"/>
    <cellStyle name="Normal 3 20" xfId="800" xr:uid="{00000000-0005-0000-0000-0000AD080000}"/>
    <cellStyle name="Normal 3 21" xfId="801" xr:uid="{00000000-0005-0000-0000-0000AE080000}"/>
    <cellStyle name="Normal 3 22" xfId="802" xr:uid="{00000000-0005-0000-0000-0000AF080000}"/>
    <cellStyle name="Normal 3 23" xfId="803" xr:uid="{00000000-0005-0000-0000-0000B0080000}"/>
    <cellStyle name="Normal 3 24" xfId="804" xr:uid="{00000000-0005-0000-0000-0000B1080000}"/>
    <cellStyle name="Normal 3 25" xfId="4430" xr:uid="{00000000-0005-0000-0000-0000B2080000}"/>
    <cellStyle name="Normal 3 3" xfId="805" xr:uid="{00000000-0005-0000-0000-0000B3080000}"/>
    <cellStyle name="Normal 3 4" xfId="806" xr:uid="{00000000-0005-0000-0000-0000B4080000}"/>
    <cellStyle name="Normal 3 5" xfId="807" xr:uid="{00000000-0005-0000-0000-0000B5080000}"/>
    <cellStyle name="Normal 3 6" xfId="808" xr:uid="{00000000-0005-0000-0000-0000B6080000}"/>
    <cellStyle name="Normal 3 7" xfId="809" xr:uid="{00000000-0005-0000-0000-0000B7080000}"/>
    <cellStyle name="Normal 3 8" xfId="810" xr:uid="{00000000-0005-0000-0000-0000B8080000}"/>
    <cellStyle name="Normal 3 9" xfId="811" xr:uid="{00000000-0005-0000-0000-0000B9080000}"/>
    <cellStyle name="Normal 4" xfId="812" xr:uid="{00000000-0005-0000-0000-0000BA080000}"/>
    <cellStyle name="Normal 4 2" xfId="813" xr:uid="{00000000-0005-0000-0000-0000BB080000}"/>
    <cellStyle name="Normal 4 3" xfId="814" xr:uid="{00000000-0005-0000-0000-0000BC080000}"/>
    <cellStyle name="Normal 4 4" xfId="4431" xr:uid="{00000000-0005-0000-0000-0000BD080000}"/>
    <cellStyle name="Normal 4 5" xfId="8902" xr:uid="{B0DDFDE5-7EA8-4AC4-A8BB-FA0427C47609}"/>
    <cellStyle name="Normal 5" xfId="4432" xr:uid="{00000000-0005-0000-0000-0000BE080000}"/>
    <cellStyle name="Normal 5 2" xfId="815" xr:uid="{00000000-0005-0000-0000-0000BF080000}"/>
    <cellStyle name="Normal 5 3" xfId="816" xr:uid="{00000000-0005-0000-0000-0000C0080000}"/>
    <cellStyle name="Normal 5 4" xfId="817" xr:uid="{00000000-0005-0000-0000-0000C1080000}"/>
    <cellStyle name="Normal 6" xfId="4433" xr:uid="{00000000-0005-0000-0000-0000C2080000}"/>
    <cellStyle name="Normal 6 2" xfId="818" xr:uid="{00000000-0005-0000-0000-0000C3080000}"/>
    <cellStyle name="Normal 6 3" xfId="819" xr:uid="{00000000-0005-0000-0000-0000C4080000}"/>
    <cellStyle name="Normal 6 4" xfId="820" xr:uid="{00000000-0005-0000-0000-0000C5080000}"/>
    <cellStyle name="Normal 7" xfId="4434" xr:uid="{00000000-0005-0000-0000-0000C6080000}"/>
    <cellStyle name="Normal 7 2" xfId="821" xr:uid="{00000000-0005-0000-0000-0000C7080000}"/>
    <cellStyle name="Normal 7 3" xfId="822" xr:uid="{00000000-0005-0000-0000-0000C8080000}"/>
    <cellStyle name="Normal 7 4" xfId="823" xr:uid="{00000000-0005-0000-0000-0000C9080000}"/>
    <cellStyle name="Normal 8" xfId="4435" xr:uid="{00000000-0005-0000-0000-0000CA080000}"/>
    <cellStyle name="Normal 9" xfId="4436" xr:uid="{00000000-0005-0000-0000-0000CB080000}"/>
    <cellStyle name="Note 10" xfId="824" xr:uid="{00000000-0005-0000-0000-0000CC080000}"/>
    <cellStyle name="Note 10 2" xfId="1803" xr:uid="{00000000-0005-0000-0000-0000CD080000}"/>
    <cellStyle name="Note 10 2 2" xfId="3518" xr:uid="{00000000-0005-0000-0000-0000CE080000}"/>
    <cellStyle name="Note 10 2 2 2" xfId="6902" xr:uid="{00000000-0005-0000-0000-0000CF080000}"/>
    <cellStyle name="Note 10 2 2 3" xfId="8645" xr:uid="{00000000-0005-0000-0000-0000D0080000}"/>
    <cellStyle name="Note 10 2 3" xfId="5187" xr:uid="{00000000-0005-0000-0000-0000D1080000}"/>
    <cellStyle name="Note 10 2 4" xfId="8070" xr:uid="{00000000-0005-0000-0000-0000D2080000}"/>
    <cellStyle name="Note 10 3" xfId="1665" xr:uid="{00000000-0005-0000-0000-0000D3080000}"/>
    <cellStyle name="Note 10 3 2" xfId="3380" xr:uid="{00000000-0005-0000-0000-0000D4080000}"/>
    <cellStyle name="Note 10 3 2 2" xfId="6764" xr:uid="{00000000-0005-0000-0000-0000D5080000}"/>
    <cellStyle name="Note 10 3 2 3" xfId="8547" xr:uid="{00000000-0005-0000-0000-0000D6080000}"/>
    <cellStyle name="Note 10 3 3" xfId="5049" xr:uid="{00000000-0005-0000-0000-0000D7080000}"/>
    <cellStyle name="Note 10 3 4" xfId="7972" xr:uid="{00000000-0005-0000-0000-0000D8080000}"/>
    <cellStyle name="Note 10 4" xfId="1532" xr:uid="{00000000-0005-0000-0000-0000D9080000}"/>
    <cellStyle name="Note 10 4 2" xfId="3247" xr:uid="{00000000-0005-0000-0000-0000DA080000}"/>
    <cellStyle name="Note 10 4 2 2" xfId="6631" xr:uid="{00000000-0005-0000-0000-0000DB080000}"/>
    <cellStyle name="Note 10 4 2 3" xfId="8466" xr:uid="{00000000-0005-0000-0000-0000DC080000}"/>
    <cellStyle name="Note 10 4 3" xfId="4916" xr:uid="{00000000-0005-0000-0000-0000DD080000}"/>
    <cellStyle name="Note 10 4 4" xfId="7891" xr:uid="{00000000-0005-0000-0000-0000DE080000}"/>
    <cellStyle name="Note 10 5" xfId="2298" xr:uid="{00000000-0005-0000-0000-0000DF080000}"/>
    <cellStyle name="Note 10 5 2" xfId="4013" xr:uid="{00000000-0005-0000-0000-0000E0080000}"/>
    <cellStyle name="Note 10 5 2 2" xfId="7397" xr:uid="{00000000-0005-0000-0000-0000E1080000}"/>
    <cellStyle name="Note 10 5 2 3" xfId="8833" xr:uid="{00000000-0005-0000-0000-0000E2080000}"/>
    <cellStyle name="Note 10 5 3" xfId="5682" xr:uid="{00000000-0005-0000-0000-0000E3080000}"/>
    <cellStyle name="Note 10 5 4" xfId="8258" xr:uid="{00000000-0005-0000-0000-0000E4080000}"/>
    <cellStyle name="Note 10 6" xfId="2761" xr:uid="{00000000-0005-0000-0000-0000E5080000}"/>
    <cellStyle name="Note 10 6 2" xfId="6145" xr:uid="{00000000-0005-0000-0000-0000E6080000}"/>
    <cellStyle name="Note 10 6 3" xfId="8373" xr:uid="{00000000-0005-0000-0000-0000E7080000}"/>
    <cellStyle name="Note 10 7" xfId="4615" xr:uid="{00000000-0005-0000-0000-0000E8080000}"/>
    <cellStyle name="Note 11" xfId="825" xr:uid="{00000000-0005-0000-0000-0000E9080000}"/>
    <cellStyle name="Note 11 2" xfId="1802" xr:uid="{00000000-0005-0000-0000-0000EA080000}"/>
    <cellStyle name="Note 11 2 2" xfId="3517" xr:uid="{00000000-0005-0000-0000-0000EB080000}"/>
    <cellStyle name="Note 11 2 2 2" xfId="6901" xr:uid="{00000000-0005-0000-0000-0000EC080000}"/>
    <cellStyle name="Note 11 2 2 3" xfId="8644" xr:uid="{00000000-0005-0000-0000-0000ED080000}"/>
    <cellStyle name="Note 11 2 3" xfId="5186" xr:uid="{00000000-0005-0000-0000-0000EE080000}"/>
    <cellStyle name="Note 11 2 4" xfId="8069" xr:uid="{00000000-0005-0000-0000-0000EF080000}"/>
    <cellStyle name="Note 11 3" xfId="1586" xr:uid="{00000000-0005-0000-0000-0000F0080000}"/>
    <cellStyle name="Note 11 3 2" xfId="3301" xr:uid="{00000000-0005-0000-0000-0000F1080000}"/>
    <cellStyle name="Note 11 3 2 2" xfId="6685" xr:uid="{00000000-0005-0000-0000-0000F2080000}"/>
    <cellStyle name="Note 11 3 2 3" xfId="8498" xr:uid="{00000000-0005-0000-0000-0000F3080000}"/>
    <cellStyle name="Note 11 3 3" xfId="4970" xr:uid="{00000000-0005-0000-0000-0000F4080000}"/>
    <cellStyle name="Note 11 3 4" xfId="7923" xr:uid="{00000000-0005-0000-0000-0000F5080000}"/>
    <cellStyle name="Note 11 4" xfId="1604" xr:uid="{00000000-0005-0000-0000-0000F6080000}"/>
    <cellStyle name="Note 11 4 2" xfId="3319" xr:uid="{00000000-0005-0000-0000-0000F7080000}"/>
    <cellStyle name="Note 11 4 2 2" xfId="6703" xr:uid="{00000000-0005-0000-0000-0000F8080000}"/>
    <cellStyle name="Note 11 4 2 3" xfId="8509" xr:uid="{00000000-0005-0000-0000-0000F9080000}"/>
    <cellStyle name="Note 11 4 3" xfId="4988" xr:uid="{00000000-0005-0000-0000-0000FA080000}"/>
    <cellStyle name="Note 11 4 4" xfId="7934" xr:uid="{00000000-0005-0000-0000-0000FB080000}"/>
    <cellStyle name="Note 11 5" xfId="2299" xr:uid="{00000000-0005-0000-0000-0000FC080000}"/>
    <cellStyle name="Note 11 5 2" xfId="4014" xr:uid="{00000000-0005-0000-0000-0000FD080000}"/>
    <cellStyle name="Note 11 5 2 2" xfId="7398" xr:uid="{00000000-0005-0000-0000-0000FE080000}"/>
    <cellStyle name="Note 11 5 2 3" xfId="8834" xr:uid="{00000000-0005-0000-0000-0000FF080000}"/>
    <cellStyle name="Note 11 5 3" xfId="5683" xr:uid="{00000000-0005-0000-0000-000000090000}"/>
    <cellStyle name="Note 11 5 4" xfId="8259" xr:uid="{00000000-0005-0000-0000-000001090000}"/>
    <cellStyle name="Note 11 6" xfId="2762" xr:uid="{00000000-0005-0000-0000-000002090000}"/>
    <cellStyle name="Note 11 6 2" xfId="6146" xr:uid="{00000000-0005-0000-0000-000003090000}"/>
    <cellStyle name="Note 11 6 3" xfId="8374" xr:uid="{00000000-0005-0000-0000-000004090000}"/>
    <cellStyle name="Note 11 7" xfId="4616" xr:uid="{00000000-0005-0000-0000-000005090000}"/>
    <cellStyle name="Note 12" xfId="826" xr:uid="{00000000-0005-0000-0000-000006090000}"/>
    <cellStyle name="Note 12 2" xfId="1801" xr:uid="{00000000-0005-0000-0000-000007090000}"/>
    <cellStyle name="Note 12 2 2" xfId="3516" xr:uid="{00000000-0005-0000-0000-000008090000}"/>
    <cellStyle name="Note 12 2 2 2" xfId="6900" xr:uid="{00000000-0005-0000-0000-000009090000}"/>
    <cellStyle name="Note 12 2 2 3" xfId="8643" xr:uid="{00000000-0005-0000-0000-00000A090000}"/>
    <cellStyle name="Note 12 2 3" xfId="5185" xr:uid="{00000000-0005-0000-0000-00000B090000}"/>
    <cellStyle name="Note 12 2 4" xfId="8068" xr:uid="{00000000-0005-0000-0000-00000C090000}"/>
    <cellStyle name="Note 12 3" xfId="1513" xr:uid="{00000000-0005-0000-0000-00000D090000}"/>
    <cellStyle name="Note 12 3 2" xfId="3228" xr:uid="{00000000-0005-0000-0000-00000E090000}"/>
    <cellStyle name="Note 12 3 2 2" xfId="6612" xr:uid="{00000000-0005-0000-0000-00000F090000}"/>
    <cellStyle name="Note 12 3 2 3" xfId="8455" xr:uid="{00000000-0005-0000-0000-000010090000}"/>
    <cellStyle name="Note 12 3 3" xfId="4897" xr:uid="{00000000-0005-0000-0000-000011090000}"/>
    <cellStyle name="Note 12 3 4" xfId="7880" xr:uid="{00000000-0005-0000-0000-000012090000}"/>
    <cellStyle name="Note 12 4" xfId="1683" xr:uid="{00000000-0005-0000-0000-000013090000}"/>
    <cellStyle name="Note 12 4 2" xfId="3398" xr:uid="{00000000-0005-0000-0000-000014090000}"/>
    <cellStyle name="Note 12 4 2 2" xfId="6782" xr:uid="{00000000-0005-0000-0000-000015090000}"/>
    <cellStyle name="Note 12 4 2 3" xfId="8558" xr:uid="{00000000-0005-0000-0000-000016090000}"/>
    <cellStyle name="Note 12 4 3" xfId="5067" xr:uid="{00000000-0005-0000-0000-000017090000}"/>
    <cellStyle name="Note 12 4 4" xfId="7983" xr:uid="{00000000-0005-0000-0000-000018090000}"/>
    <cellStyle name="Note 12 5" xfId="2300" xr:uid="{00000000-0005-0000-0000-000019090000}"/>
    <cellStyle name="Note 12 5 2" xfId="4015" xr:uid="{00000000-0005-0000-0000-00001A090000}"/>
    <cellStyle name="Note 12 5 2 2" xfId="7399" xr:uid="{00000000-0005-0000-0000-00001B090000}"/>
    <cellStyle name="Note 12 5 2 3" xfId="8835" xr:uid="{00000000-0005-0000-0000-00001C090000}"/>
    <cellStyle name="Note 12 5 3" xfId="5684" xr:uid="{00000000-0005-0000-0000-00001D090000}"/>
    <cellStyle name="Note 12 5 4" xfId="8260" xr:uid="{00000000-0005-0000-0000-00001E090000}"/>
    <cellStyle name="Note 12 6" xfId="2763" xr:uid="{00000000-0005-0000-0000-00001F090000}"/>
    <cellStyle name="Note 12 6 2" xfId="6147" xr:uid="{00000000-0005-0000-0000-000020090000}"/>
    <cellStyle name="Note 12 6 3" xfId="8375" xr:uid="{00000000-0005-0000-0000-000021090000}"/>
    <cellStyle name="Note 12 7" xfId="4617" xr:uid="{00000000-0005-0000-0000-000022090000}"/>
    <cellStyle name="Note 13" xfId="827" xr:uid="{00000000-0005-0000-0000-000023090000}"/>
    <cellStyle name="Note 13 2" xfId="1800" xr:uid="{00000000-0005-0000-0000-000024090000}"/>
    <cellStyle name="Note 13 2 2" xfId="3515" xr:uid="{00000000-0005-0000-0000-000025090000}"/>
    <cellStyle name="Note 13 2 2 2" xfId="6899" xr:uid="{00000000-0005-0000-0000-000026090000}"/>
    <cellStyle name="Note 13 2 2 3" xfId="8642" xr:uid="{00000000-0005-0000-0000-000027090000}"/>
    <cellStyle name="Note 13 2 3" xfId="5184" xr:uid="{00000000-0005-0000-0000-000028090000}"/>
    <cellStyle name="Note 13 2 4" xfId="8067" xr:uid="{00000000-0005-0000-0000-000029090000}"/>
    <cellStyle name="Note 13 3" xfId="1736" xr:uid="{00000000-0005-0000-0000-00002A090000}"/>
    <cellStyle name="Note 13 3 2" xfId="3451" xr:uid="{00000000-0005-0000-0000-00002B090000}"/>
    <cellStyle name="Note 13 3 2 2" xfId="6835" xr:uid="{00000000-0005-0000-0000-00002C090000}"/>
    <cellStyle name="Note 13 3 2 3" xfId="8588" xr:uid="{00000000-0005-0000-0000-00002D090000}"/>
    <cellStyle name="Note 13 3 3" xfId="5120" xr:uid="{00000000-0005-0000-0000-00002E090000}"/>
    <cellStyle name="Note 13 3 4" xfId="8013" xr:uid="{00000000-0005-0000-0000-00002F090000}"/>
    <cellStyle name="Note 13 4" xfId="1755" xr:uid="{00000000-0005-0000-0000-000030090000}"/>
    <cellStyle name="Note 13 4 2" xfId="3470" xr:uid="{00000000-0005-0000-0000-000031090000}"/>
    <cellStyle name="Note 13 4 2 2" xfId="6854" xr:uid="{00000000-0005-0000-0000-000032090000}"/>
    <cellStyle name="Note 13 4 2 3" xfId="8599" xr:uid="{00000000-0005-0000-0000-000033090000}"/>
    <cellStyle name="Note 13 4 3" xfId="5139" xr:uid="{00000000-0005-0000-0000-000034090000}"/>
    <cellStyle name="Note 13 4 4" xfId="8024" xr:uid="{00000000-0005-0000-0000-000035090000}"/>
    <cellStyle name="Note 13 5" xfId="2301" xr:uid="{00000000-0005-0000-0000-000036090000}"/>
    <cellStyle name="Note 13 5 2" xfId="4016" xr:uid="{00000000-0005-0000-0000-000037090000}"/>
    <cellStyle name="Note 13 5 2 2" xfId="7400" xr:uid="{00000000-0005-0000-0000-000038090000}"/>
    <cellStyle name="Note 13 5 2 3" xfId="8836" xr:uid="{00000000-0005-0000-0000-000039090000}"/>
    <cellStyle name="Note 13 5 3" xfId="5685" xr:uid="{00000000-0005-0000-0000-00003A090000}"/>
    <cellStyle name="Note 13 5 4" xfId="8261" xr:uid="{00000000-0005-0000-0000-00003B090000}"/>
    <cellStyle name="Note 13 6" xfId="2764" xr:uid="{00000000-0005-0000-0000-00003C090000}"/>
    <cellStyle name="Note 13 6 2" xfId="6148" xr:uid="{00000000-0005-0000-0000-00003D090000}"/>
    <cellStyle name="Note 13 6 3" xfId="8376" xr:uid="{00000000-0005-0000-0000-00003E090000}"/>
    <cellStyle name="Note 13 7" xfId="4618" xr:uid="{00000000-0005-0000-0000-00003F090000}"/>
    <cellStyle name="Note 14" xfId="828" xr:uid="{00000000-0005-0000-0000-000040090000}"/>
    <cellStyle name="Note 14 2" xfId="1799" xr:uid="{00000000-0005-0000-0000-000041090000}"/>
    <cellStyle name="Note 14 2 2" xfId="3514" xr:uid="{00000000-0005-0000-0000-000042090000}"/>
    <cellStyle name="Note 14 2 2 2" xfId="6898" xr:uid="{00000000-0005-0000-0000-000043090000}"/>
    <cellStyle name="Note 14 2 2 3" xfId="8641" xr:uid="{00000000-0005-0000-0000-000044090000}"/>
    <cellStyle name="Note 14 2 3" xfId="5183" xr:uid="{00000000-0005-0000-0000-000045090000}"/>
    <cellStyle name="Note 14 2 4" xfId="8066" xr:uid="{00000000-0005-0000-0000-000046090000}"/>
    <cellStyle name="Note 14 3" xfId="1664" xr:uid="{00000000-0005-0000-0000-000047090000}"/>
    <cellStyle name="Note 14 3 2" xfId="3379" xr:uid="{00000000-0005-0000-0000-000048090000}"/>
    <cellStyle name="Note 14 3 2 2" xfId="6763" xr:uid="{00000000-0005-0000-0000-000049090000}"/>
    <cellStyle name="Note 14 3 2 3" xfId="8546" xr:uid="{00000000-0005-0000-0000-00004A090000}"/>
    <cellStyle name="Note 14 3 3" xfId="5048" xr:uid="{00000000-0005-0000-0000-00004B090000}"/>
    <cellStyle name="Note 14 3 4" xfId="7971" xr:uid="{00000000-0005-0000-0000-00004C090000}"/>
    <cellStyle name="Note 14 4" xfId="1531" xr:uid="{00000000-0005-0000-0000-00004D090000}"/>
    <cellStyle name="Note 14 4 2" xfId="3246" xr:uid="{00000000-0005-0000-0000-00004E090000}"/>
    <cellStyle name="Note 14 4 2 2" xfId="6630" xr:uid="{00000000-0005-0000-0000-00004F090000}"/>
    <cellStyle name="Note 14 4 2 3" xfId="8465" xr:uid="{00000000-0005-0000-0000-000050090000}"/>
    <cellStyle name="Note 14 4 3" xfId="4915" xr:uid="{00000000-0005-0000-0000-000051090000}"/>
    <cellStyle name="Note 14 4 4" xfId="7890" xr:uid="{00000000-0005-0000-0000-000052090000}"/>
    <cellStyle name="Note 14 5" xfId="2302" xr:uid="{00000000-0005-0000-0000-000053090000}"/>
    <cellStyle name="Note 14 5 2" xfId="4017" xr:uid="{00000000-0005-0000-0000-000054090000}"/>
    <cellStyle name="Note 14 5 2 2" xfId="7401" xr:uid="{00000000-0005-0000-0000-000055090000}"/>
    <cellStyle name="Note 14 5 2 3" xfId="8837" xr:uid="{00000000-0005-0000-0000-000056090000}"/>
    <cellStyle name="Note 14 5 3" xfId="5686" xr:uid="{00000000-0005-0000-0000-000057090000}"/>
    <cellStyle name="Note 14 5 4" xfId="8262" xr:uid="{00000000-0005-0000-0000-000058090000}"/>
    <cellStyle name="Note 14 6" xfId="2765" xr:uid="{00000000-0005-0000-0000-000059090000}"/>
    <cellStyle name="Note 14 6 2" xfId="6149" xr:uid="{00000000-0005-0000-0000-00005A090000}"/>
    <cellStyle name="Note 14 6 3" xfId="8377" xr:uid="{00000000-0005-0000-0000-00005B090000}"/>
    <cellStyle name="Note 14 7" xfId="4619" xr:uid="{00000000-0005-0000-0000-00005C090000}"/>
    <cellStyle name="Note 15" xfId="829" xr:uid="{00000000-0005-0000-0000-00005D090000}"/>
    <cellStyle name="Note 15 2" xfId="1798" xr:uid="{00000000-0005-0000-0000-00005E090000}"/>
    <cellStyle name="Note 15 2 2" xfId="3513" xr:uid="{00000000-0005-0000-0000-00005F090000}"/>
    <cellStyle name="Note 15 2 2 2" xfId="6897" xr:uid="{00000000-0005-0000-0000-000060090000}"/>
    <cellStyle name="Note 15 2 2 3" xfId="8640" xr:uid="{00000000-0005-0000-0000-000061090000}"/>
    <cellStyle name="Note 15 2 3" xfId="5182" xr:uid="{00000000-0005-0000-0000-000062090000}"/>
    <cellStyle name="Note 15 2 4" xfId="8065" xr:uid="{00000000-0005-0000-0000-000063090000}"/>
    <cellStyle name="Note 15 3" xfId="1585" xr:uid="{00000000-0005-0000-0000-000064090000}"/>
    <cellStyle name="Note 15 3 2" xfId="3300" xr:uid="{00000000-0005-0000-0000-000065090000}"/>
    <cellStyle name="Note 15 3 2 2" xfId="6684" xr:uid="{00000000-0005-0000-0000-000066090000}"/>
    <cellStyle name="Note 15 3 2 3" xfId="8497" xr:uid="{00000000-0005-0000-0000-000067090000}"/>
    <cellStyle name="Note 15 3 3" xfId="4969" xr:uid="{00000000-0005-0000-0000-000068090000}"/>
    <cellStyle name="Note 15 3 4" xfId="7922" xr:uid="{00000000-0005-0000-0000-000069090000}"/>
    <cellStyle name="Note 15 4" xfId="1603" xr:uid="{00000000-0005-0000-0000-00006A090000}"/>
    <cellStyle name="Note 15 4 2" xfId="3318" xr:uid="{00000000-0005-0000-0000-00006B090000}"/>
    <cellStyle name="Note 15 4 2 2" xfId="6702" xr:uid="{00000000-0005-0000-0000-00006C090000}"/>
    <cellStyle name="Note 15 4 2 3" xfId="8508" xr:uid="{00000000-0005-0000-0000-00006D090000}"/>
    <cellStyle name="Note 15 4 3" xfId="4987" xr:uid="{00000000-0005-0000-0000-00006E090000}"/>
    <cellStyle name="Note 15 4 4" xfId="7933" xr:uid="{00000000-0005-0000-0000-00006F090000}"/>
    <cellStyle name="Note 15 5" xfId="2303" xr:uid="{00000000-0005-0000-0000-000070090000}"/>
    <cellStyle name="Note 15 5 2" xfId="4018" xr:uid="{00000000-0005-0000-0000-000071090000}"/>
    <cellStyle name="Note 15 5 2 2" xfId="7402" xr:uid="{00000000-0005-0000-0000-000072090000}"/>
    <cellStyle name="Note 15 5 2 3" xfId="8838" xr:uid="{00000000-0005-0000-0000-000073090000}"/>
    <cellStyle name="Note 15 5 3" xfId="5687" xr:uid="{00000000-0005-0000-0000-000074090000}"/>
    <cellStyle name="Note 15 5 4" xfId="8263" xr:uid="{00000000-0005-0000-0000-000075090000}"/>
    <cellStyle name="Note 15 6" xfId="2766" xr:uid="{00000000-0005-0000-0000-000076090000}"/>
    <cellStyle name="Note 15 6 2" xfId="6150" xr:uid="{00000000-0005-0000-0000-000077090000}"/>
    <cellStyle name="Note 15 6 3" xfId="8378" xr:uid="{00000000-0005-0000-0000-000078090000}"/>
    <cellStyle name="Note 15 7" xfId="4620" xr:uid="{00000000-0005-0000-0000-000079090000}"/>
    <cellStyle name="Note 16" xfId="830" xr:uid="{00000000-0005-0000-0000-00007A090000}"/>
    <cellStyle name="Note 16 2" xfId="1797" xr:uid="{00000000-0005-0000-0000-00007B090000}"/>
    <cellStyle name="Note 16 2 2" xfId="3512" xr:uid="{00000000-0005-0000-0000-00007C090000}"/>
    <cellStyle name="Note 16 2 2 2" xfId="6896" xr:uid="{00000000-0005-0000-0000-00007D090000}"/>
    <cellStyle name="Note 16 2 2 3" xfId="8639" xr:uid="{00000000-0005-0000-0000-00007E090000}"/>
    <cellStyle name="Note 16 2 3" xfId="5181" xr:uid="{00000000-0005-0000-0000-00007F090000}"/>
    <cellStyle name="Note 16 2 4" xfId="8064" xr:uid="{00000000-0005-0000-0000-000080090000}"/>
    <cellStyle name="Note 16 3" xfId="1512" xr:uid="{00000000-0005-0000-0000-000081090000}"/>
    <cellStyle name="Note 16 3 2" xfId="3227" xr:uid="{00000000-0005-0000-0000-000082090000}"/>
    <cellStyle name="Note 16 3 2 2" xfId="6611" xr:uid="{00000000-0005-0000-0000-000083090000}"/>
    <cellStyle name="Note 16 3 2 3" xfId="8454" xr:uid="{00000000-0005-0000-0000-000084090000}"/>
    <cellStyle name="Note 16 3 3" xfId="4896" xr:uid="{00000000-0005-0000-0000-000085090000}"/>
    <cellStyle name="Note 16 3 4" xfId="7879" xr:uid="{00000000-0005-0000-0000-000086090000}"/>
    <cellStyle name="Note 16 4" xfId="1682" xr:uid="{00000000-0005-0000-0000-000087090000}"/>
    <cellStyle name="Note 16 4 2" xfId="3397" xr:uid="{00000000-0005-0000-0000-000088090000}"/>
    <cellStyle name="Note 16 4 2 2" xfId="6781" xr:uid="{00000000-0005-0000-0000-000089090000}"/>
    <cellStyle name="Note 16 4 2 3" xfId="8557" xr:uid="{00000000-0005-0000-0000-00008A090000}"/>
    <cellStyle name="Note 16 4 3" xfId="5066" xr:uid="{00000000-0005-0000-0000-00008B090000}"/>
    <cellStyle name="Note 16 4 4" xfId="7982" xr:uid="{00000000-0005-0000-0000-00008C090000}"/>
    <cellStyle name="Note 16 5" xfId="2304" xr:uid="{00000000-0005-0000-0000-00008D090000}"/>
    <cellStyle name="Note 16 5 2" xfId="4019" xr:uid="{00000000-0005-0000-0000-00008E090000}"/>
    <cellStyle name="Note 16 5 2 2" xfId="7403" xr:uid="{00000000-0005-0000-0000-00008F090000}"/>
    <cellStyle name="Note 16 5 2 3" xfId="8839" xr:uid="{00000000-0005-0000-0000-000090090000}"/>
    <cellStyle name="Note 16 5 3" xfId="5688" xr:uid="{00000000-0005-0000-0000-000091090000}"/>
    <cellStyle name="Note 16 5 4" xfId="8264" xr:uid="{00000000-0005-0000-0000-000092090000}"/>
    <cellStyle name="Note 16 6" xfId="2767" xr:uid="{00000000-0005-0000-0000-000093090000}"/>
    <cellStyle name="Note 16 6 2" xfId="6151" xr:uid="{00000000-0005-0000-0000-000094090000}"/>
    <cellStyle name="Note 16 6 3" xfId="8379" xr:uid="{00000000-0005-0000-0000-000095090000}"/>
    <cellStyle name="Note 16 7" xfId="4621" xr:uid="{00000000-0005-0000-0000-000096090000}"/>
    <cellStyle name="Note 17" xfId="831" xr:uid="{00000000-0005-0000-0000-000097090000}"/>
    <cellStyle name="Note 17 2" xfId="1796" xr:uid="{00000000-0005-0000-0000-000098090000}"/>
    <cellStyle name="Note 17 2 2" xfId="3511" xr:uid="{00000000-0005-0000-0000-000099090000}"/>
    <cellStyle name="Note 17 2 2 2" xfId="6895" xr:uid="{00000000-0005-0000-0000-00009A090000}"/>
    <cellStyle name="Note 17 2 2 3" xfId="8638" xr:uid="{00000000-0005-0000-0000-00009B090000}"/>
    <cellStyle name="Note 17 2 3" xfId="5180" xr:uid="{00000000-0005-0000-0000-00009C090000}"/>
    <cellStyle name="Note 17 2 4" xfId="8063" xr:uid="{00000000-0005-0000-0000-00009D090000}"/>
    <cellStyle name="Note 17 3" xfId="1735" xr:uid="{00000000-0005-0000-0000-00009E090000}"/>
    <cellStyle name="Note 17 3 2" xfId="3450" xr:uid="{00000000-0005-0000-0000-00009F090000}"/>
    <cellStyle name="Note 17 3 2 2" xfId="6834" xr:uid="{00000000-0005-0000-0000-0000A0090000}"/>
    <cellStyle name="Note 17 3 2 3" xfId="8587" xr:uid="{00000000-0005-0000-0000-0000A1090000}"/>
    <cellStyle name="Note 17 3 3" xfId="5119" xr:uid="{00000000-0005-0000-0000-0000A2090000}"/>
    <cellStyle name="Note 17 3 4" xfId="8012" xr:uid="{00000000-0005-0000-0000-0000A3090000}"/>
    <cellStyle name="Note 17 4" xfId="1754" xr:uid="{00000000-0005-0000-0000-0000A4090000}"/>
    <cellStyle name="Note 17 4 2" xfId="3469" xr:uid="{00000000-0005-0000-0000-0000A5090000}"/>
    <cellStyle name="Note 17 4 2 2" xfId="6853" xr:uid="{00000000-0005-0000-0000-0000A6090000}"/>
    <cellStyle name="Note 17 4 2 3" xfId="8598" xr:uid="{00000000-0005-0000-0000-0000A7090000}"/>
    <cellStyle name="Note 17 4 3" xfId="5138" xr:uid="{00000000-0005-0000-0000-0000A8090000}"/>
    <cellStyle name="Note 17 4 4" xfId="8023" xr:uid="{00000000-0005-0000-0000-0000A9090000}"/>
    <cellStyle name="Note 17 5" xfId="2305" xr:uid="{00000000-0005-0000-0000-0000AA090000}"/>
    <cellStyle name="Note 17 5 2" xfId="4020" xr:uid="{00000000-0005-0000-0000-0000AB090000}"/>
    <cellStyle name="Note 17 5 2 2" xfId="7404" xr:uid="{00000000-0005-0000-0000-0000AC090000}"/>
    <cellStyle name="Note 17 5 2 3" xfId="8840" xr:uid="{00000000-0005-0000-0000-0000AD090000}"/>
    <cellStyle name="Note 17 5 3" xfId="5689" xr:uid="{00000000-0005-0000-0000-0000AE090000}"/>
    <cellStyle name="Note 17 5 4" xfId="8265" xr:uid="{00000000-0005-0000-0000-0000AF090000}"/>
    <cellStyle name="Note 17 6" xfId="2768" xr:uid="{00000000-0005-0000-0000-0000B0090000}"/>
    <cellStyle name="Note 17 6 2" xfId="6152" xr:uid="{00000000-0005-0000-0000-0000B1090000}"/>
    <cellStyle name="Note 17 6 3" xfId="8380" xr:uid="{00000000-0005-0000-0000-0000B2090000}"/>
    <cellStyle name="Note 17 7" xfId="4622" xr:uid="{00000000-0005-0000-0000-0000B3090000}"/>
    <cellStyle name="Note 18" xfId="832" xr:uid="{00000000-0005-0000-0000-0000B4090000}"/>
    <cellStyle name="Note 18 2" xfId="1795" xr:uid="{00000000-0005-0000-0000-0000B5090000}"/>
    <cellStyle name="Note 18 2 2" xfId="3510" xr:uid="{00000000-0005-0000-0000-0000B6090000}"/>
    <cellStyle name="Note 18 2 2 2" xfId="6894" xr:uid="{00000000-0005-0000-0000-0000B7090000}"/>
    <cellStyle name="Note 18 2 2 3" xfId="8637" xr:uid="{00000000-0005-0000-0000-0000B8090000}"/>
    <cellStyle name="Note 18 2 3" xfId="5179" xr:uid="{00000000-0005-0000-0000-0000B9090000}"/>
    <cellStyle name="Note 18 2 4" xfId="8062" xr:uid="{00000000-0005-0000-0000-0000BA090000}"/>
    <cellStyle name="Note 18 3" xfId="1663" xr:uid="{00000000-0005-0000-0000-0000BB090000}"/>
    <cellStyle name="Note 18 3 2" xfId="3378" xr:uid="{00000000-0005-0000-0000-0000BC090000}"/>
    <cellStyle name="Note 18 3 2 2" xfId="6762" xr:uid="{00000000-0005-0000-0000-0000BD090000}"/>
    <cellStyle name="Note 18 3 2 3" xfId="8545" xr:uid="{00000000-0005-0000-0000-0000BE090000}"/>
    <cellStyle name="Note 18 3 3" xfId="5047" xr:uid="{00000000-0005-0000-0000-0000BF090000}"/>
    <cellStyle name="Note 18 3 4" xfId="7970" xr:uid="{00000000-0005-0000-0000-0000C0090000}"/>
    <cellStyle name="Note 18 4" xfId="1530" xr:uid="{00000000-0005-0000-0000-0000C1090000}"/>
    <cellStyle name="Note 18 4 2" xfId="3245" xr:uid="{00000000-0005-0000-0000-0000C2090000}"/>
    <cellStyle name="Note 18 4 2 2" xfId="6629" xr:uid="{00000000-0005-0000-0000-0000C3090000}"/>
    <cellStyle name="Note 18 4 2 3" xfId="8464" xr:uid="{00000000-0005-0000-0000-0000C4090000}"/>
    <cellStyle name="Note 18 4 3" xfId="4914" xr:uid="{00000000-0005-0000-0000-0000C5090000}"/>
    <cellStyle name="Note 18 4 4" xfId="7889" xr:uid="{00000000-0005-0000-0000-0000C6090000}"/>
    <cellStyle name="Note 18 5" xfId="2306" xr:uid="{00000000-0005-0000-0000-0000C7090000}"/>
    <cellStyle name="Note 18 5 2" xfId="4021" xr:uid="{00000000-0005-0000-0000-0000C8090000}"/>
    <cellStyle name="Note 18 5 2 2" xfId="7405" xr:uid="{00000000-0005-0000-0000-0000C9090000}"/>
    <cellStyle name="Note 18 5 2 3" xfId="8841" xr:uid="{00000000-0005-0000-0000-0000CA090000}"/>
    <cellStyle name="Note 18 5 3" xfId="5690" xr:uid="{00000000-0005-0000-0000-0000CB090000}"/>
    <cellStyle name="Note 18 5 4" xfId="8266" xr:uid="{00000000-0005-0000-0000-0000CC090000}"/>
    <cellStyle name="Note 18 6" xfId="2769" xr:uid="{00000000-0005-0000-0000-0000CD090000}"/>
    <cellStyle name="Note 18 6 2" xfId="6153" xr:uid="{00000000-0005-0000-0000-0000CE090000}"/>
    <cellStyle name="Note 18 6 3" xfId="8381" xr:uid="{00000000-0005-0000-0000-0000CF090000}"/>
    <cellStyle name="Note 18 7" xfId="4623" xr:uid="{00000000-0005-0000-0000-0000D0090000}"/>
    <cellStyle name="Note 19" xfId="833" xr:uid="{00000000-0005-0000-0000-0000D1090000}"/>
    <cellStyle name="Note 19 2" xfId="1794" xr:uid="{00000000-0005-0000-0000-0000D2090000}"/>
    <cellStyle name="Note 19 2 2" xfId="3509" xr:uid="{00000000-0005-0000-0000-0000D3090000}"/>
    <cellStyle name="Note 19 2 2 2" xfId="6893" xr:uid="{00000000-0005-0000-0000-0000D4090000}"/>
    <cellStyle name="Note 19 2 2 3" xfId="8636" xr:uid="{00000000-0005-0000-0000-0000D5090000}"/>
    <cellStyle name="Note 19 2 3" xfId="5178" xr:uid="{00000000-0005-0000-0000-0000D6090000}"/>
    <cellStyle name="Note 19 2 4" xfId="8061" xr:uid="{00000000-0005-0000-0000-0000D7090000}"/>
    <cellStyle name="Note 19 3" xfId="1584" xr:uid="{00000000-0005-0000-0000-0000D8090000}"/>
    <cellStyle name="Note 19 3 2" xfId="3299" xr:uid="{00000000-0005-0000-0000-0000D9090000}"/>
    <cellStyle name="Note 19 3 2 2" xfId="6683" xr:uid="{00000000-0005-0000-0000-0000DA090000}"/>
    <cellStyle name="Note 19 3 2 3" xfId="8496" xr:uid="{00000000-0005-0000-0000-0000DB090000}"/>
    <cellStyle name="Note 19 3 3" xfId="4968" xr:uid="{00000000-0005-0000-0000-0000DC090000}"/>
    <cellStyle name="Note 19 3 4" xfId="7921" xr:uid="{00000000-0005-0000-0000-0000DD090000}"/>
    <cellStyle name="Note 19 4" xfId="1753" xr:uid="{00000000-0005-0000-0000-0000DE090000}"/>
    <cellStyle name="Note 19 4 2" xfId="3468" xr:uid="{00000000-0005-0000-0000-0000DF090000}"/>
    <cellStyle name="Note 19 4 2 2" xfId="6852" xr:uid="{00000000-0005-0000-0000-0000E0090000}"/>
    <cellStyle name="Note 19 4 2 3" xfId="8597" xr:uid="{00000000-0005-0000-0000-0000E1090000}"/>
    <cellStyle name="Note 19 4 3" xfId="5137" xr:uid="{00000000-0005-0000-0000-0000E2090000}"/>
    <cellStyle name="Note 19 4 4" xfId="8022" xr:uid="{00000000-0005-0000-0000-0000E3090000}"/>
    <cellStyle name="Note 19 5" xfId="2307" xr:uid="{00000000-0005-0000-0000-0000E4090000}"/>
    <cellStyle name="Note 19 5 2" xfId="4022" xr:uid="{00000000-0005-0000-0000-0000E5090000}"/>
    <cellStyle name="Note 19 5 2 2" xfId="7406" xr:uid="{00000000-0005-0000-0000-0000E6090000}"/>
    <cellStyle name="Note 19 5 2 3" xfId="8842" xr:uid="{00000000-0005-0000-0000-0000E7090000}"/>
    <cellStyle name="Note 19 5 3" xfId="5691" xr:uid="{00000000-0005-0000-0000-0000E8090000}"/>
    <cellStyle name="Note 19 5 4" xfId="8267" xr:uid="{00000000-0005-0000-0000-0000E9090000}"/>
    <cellStyle name="Note 19 6" xfId="2770" xr:uid="{00000000-0005-0000-0000-0000EA090000}"/>
    <cellStyle name="Note 19 6 2" xfId="6154" xr:uid="{00000000-0005-0000-0000-0000EB090000}"/>
    <cellStyle name="Note 19 6 3" xfId="8382" xr:uid="{00000000-0005-0000-0000-0000EC090000}"/>
    <cellStyle name="Note 19 7" xfId="4624" xr:uid="{00000000-0005-0000-0000-0000ED090000}"/>
    <cellStyle name="Note 2" xfId="834" xr:uid="{00000000-0005-0000-0000-0000EE090000}"/>
    <cellStyle name="Note 2 2" xfId="1793" xr:uid="{00000000-0005-0000-0000-0000EF090000}"/>
    <cellStyle name="Note 2 2 2" xfId="3508" xr:uid="{00000000-0005-0000-0000-0000F0090000}"/>
    <cellStyle name="Note 2 2 2 2" xfId="6892" xr:uid="{00000000-0005-0000-0000-0000F1090000}"/>
    <cellStyle name="Note 2 2 2 3" xfId="8635" xr:uid="{00000000-0005-0000-0000-0000F2090000}"/>
    <cellStyle name="Note 2 2 3" xfId="5177" xr:uid="{00000000-0005-0000-0000-0000F3090000}"/>
    <cellStyle name="Note 2 2 4" xfId="8060" xr:uid="{00000000-0005-0000-0000-0000F4090000}"/>
    <cellStyle name="Note 2 3" xfId="1511" xr:uid="{00000000-0005-0000-0000-0000F5090000}"/>
    <cellStyle name="Note 2 3 2" xfId="3226" xr:uid="{00000000-0005-0000-0000-0000F6090000}"/>
    <cellStyle name="Note 2 3 2 2" xfId="6610" xr:uid="{00000000-0005-0000-0000-0000F7090000}"/>
    <cellStyle name="Note 2 3 2 3" xfId="8453" xr:uid="{00000000-0005-0000-0000-0000F8090000}"/>
    <cellStyle name="Note 2 3 3" xfId="4895" xr:uid="{00000000-0005-0000-0000-0000F9090000}"/>
    <cellStyle name="Note 2 3 4" xfId="7878" xr:uid="{00000000-0005-0000-0000-0000FA090000}"/>
    <cellStyle name="Note 2 4" xfId="1681" xr:uid="{00000000-0005-0000-0000-0000FB090000}"/>
    <cellStyle name="Note 2 4 2" xfId="3396" xr:uid="{00000000-0005-0000-0000-0000FC090000}"/>
    <cellStyle name="Note 2 4 2 2" xfId="6780" xr:uid="{00000000-0005-0000-0000-0000FD090000}"/>
    <cellStyle name="Note 2 4 2 3" xfId="8556" xr:uid="{00000000-0005-0000-0000-0000FE090000}"/>
    <cellStyle name="Note 2 4 3" xfId="5065" xr:uid="{00000000-0005-0000-0000-0000FF090000}"/>
    <cellStyle name="Note 2 4 4" xfId="7981" xr:uid="{00000000-0005-0000-0000-0000000A0000}"/>
    <cellStyle name="Note 2 5" xfId="2308" xr:uid="{00000000-0005-0000-0000-0000010A0000}"/>
    <cellStyle name="Note 2 5 2" xfId="4023" xr:uid="{00000000-0005-0000-0000-0000020A0000}"/>
    <cellStyle name="Note 2 5 2 2" xfId="7407" xr:uid="{00000000-0005-0000-0000-0000030A0000}"/>
    <cellStyle name="Note 2 5 2 3" xfId="8843" xr:uid="{00000000-0005-0000-0000-0000040A0000}"/>
    <cellStyle name="Note 2 5 3" xfId="5692" xr:uid="{00000000-0005-0000-0000-0000050A0000}"/>
    <cellStyle name="Note 2 5 4" xfId="8268" xr:uid="{00000000-0005-0000-0000-0000060A0000}"/>
    <cellStyle name="Note 2 6" xfId="2771" xr:uid="{00000000-0005-0000-0000-0000070A0000}"/>
    <cellStyle name="Note 2 6 2" xfId="6155" xr:uid="{00000000-0005-0000-0000-0000080A0000}"/>
    <cellStyle name="Note 2 6 3" xfId="8383" xr:uid="{00000000-0005-0000-0000-0000090A0000}"/>
    <cellStyle name="Note 2 7" xfId="4625" xr:uid="{00000000-0005-0000-0000-00000A0A0000}"/>
    <cellStyle name="Note 20" xfId="835" xr:uid="{00000000-0005-0000-0000-00000B0A0000}"/>
    <cellStyle name="Note 20 2" xfId="1792" xr:uid="{00000000-0005-0000-0000-00000C0A0000}"/>
    <cellStyle name="Note 20 2 2" xfId="3507" xr:uid="{00000000-0005-0000-0000-00000D0A0000}"/>
    <cellStyle name="Note 20 2 2 2" xfId="6891" xr:uid="{00000000-0005-0000-0000-00000E0A0000}"/>
    <cellStyle name="Note 20 2 2 3" xfId="8634" xr:uid="{00000000-0005-0000-0000-00000F0A0000}"/>
    <cellStyle name="Note 20 2 3" xfId="5176" xr:uid="{00000000-0005-0000-0000-0000100A0000}"/>
    <cellStyle name="Note 20 2 4" xfId="8059" xr:uid="{00000000-0005-0000-0000-0000110A0000}"/>
    <cellStyle name="Note 20 3" xfId="1734" xr:uid="{00000000-0005-0000-0000-0000120A0000}"/>
    <cellStyle name="Note 20 3 2" xfId="3449" xr:uid="{00000000-0005-0000-0000-0000130A0000}"/>
    <cellStyle name="Note 20 3 2 2" xfId="6833" xr:uid="{00000000-0005-0000-0000-0000140A0000}"/>
    <cellStyle name="Note 20 3 2 3" xfId="8586" xr:uid="{00000000-0005-0000-0000-0000150A0000}"/>
    <cellStyle name="Note 20 3 3" xfId="5118" xr:uid="{00000000-0005-0000-0000-0000160A0000}"/>
    <cellStyle name="Note 20 3 4" xfId="8011" xr:uid="{00000000-0005-0000-0000-0000170A0000}"/>
    <cellStyle name="Note 20 4" xfId="1602" xr:uid="{00000000-0005-0000-0000-0000180A0000}"/>
    <cellStyle name="Note 20 4 2" xfId="3317" xr:uid="{00000000-0005-0000-0000-0000190A0000}"/>
    <cellStyle name="Note 20 4 2 2" xfId="6701" xr:uid="{00000000-0005-0000-0000-00001A0A0000}"/>
    <cellStyle name="Note 20 4 2 3" xfId="8507" xr:uid="{00000000-0005-0000-0000-00001B0A0000}"/>
    <cellStyle name="Note 20 4 3" xfId="4986" xr:uid="{00000000-0005-0000-0000-00001C0A0000}"/>
    <cellStyle name="Note 20 4 4" xfId="7932" xr:uid="{00000000-0005-0000-0000-00001D0A0000}"/>
    <cellStyle name="Note 20 5" xfId="2309" xr:uid="{00000000-0005-0000-0000-00001E0A0000}"/>
    <cellStyle name="Note 20 5 2" xfId="4024" xr:uid="{00000000-0005-0000-0000-00001F0A0000}"/>
    <cellStyle name="Note 20 5 2 2" xfId="7408" xr:uid="{00000000-0005-0000-0000-0000200A0000}"/>
    <cellStyle name="Note 20 5 2 3" xfId="8844" xr:uid="{00000000-0005-0000-0000-0000210A0000}"/>
    <cellStyle name="Note 20 5 3" xfId="5693" xr:uid="{00000000-0005-0000-0000-0000220A0000}"/>
    <cellStyle name="Note 20 5 4" xfId="8269" xr:uid="{00000000-0005-0000-0000-0000230A0000}"/>
    <cellStyle name="Note 20 6" xfId="2772" xr:uid="{00000000-0005-0000-0000-0000240A0000}"/>
    <cellStyle name="Note 20 6 2" xfId="6156" xr:uid="{00000000-0005-0000-0000-0000250A0000}"/>
    <cellStyle name="Note 20 6 3" xfId="8384" xr:uid="{00000000-0005-0000-0000-0000260A0000}"/>
    <cellStyle name="Note 20 7" xfId="4626" xr:uid="{00000000-0005-0000-0000-0000270A0000}"/>
    <cellStyle name="Note 21" xfId="836" xr:uid="{00000000-0005-0000-0000-0000280A0000}"/>
    <cellStyle name="Note 21 2" xfId="1791" xr:uid="{00000000-0005-0000-0000-0000290A0000}"/>
    <cellStyle name="Note 21 2 2" xfId="3506" xr:uid="{00000000-0005-0000-0000-00002A0A0000}"/>
    <cellStyle name="Note 21 2 2 2" xfId="6890" xr:uid="{00000000-0005-0000-0000-00002B0A0000}"/>
    <cellStyle name="Note 21 2 2 3" xfId="8633" xr:uid="{00000000-0005-0000-0000-00002C0A0000}"/>
    <cellStyle name="Note 21 2 3" xfId="5175" xr:uid="{00000000-0005-0000-0000-00002D0A0000}"/>
    <cellStyle name="Note 21 2 4" xfId="8058" xr:uid="{00000000-0005-0000-0000-00002E0A0000}"/>
    <cellStyle name="Note 21 3" xfId="1662" xr:uid="{00000000-0005-0000-0000-00002F0A0000}"/>
    <cellStyle name="Note 21 3 2" xfId="3377" xr:uid="{00000000-0005-0000-0000-0000300A0000}"/>
    <cellStyle name="Note 21 3 2 2" xfId="6761" xr:uid="{00000000-0005-0000-0000-0000310A0000}"/>
    <cellStyle name="Note 21 3 2 3" xfId="8544" xr:uid="{00000000-0005-0000-0000-0000320A0000}"/>
    <cellStyle name="Note 21 3 3" xfId="5046" xr:uid="{00000000-0005-0000-0000-0000330A0000}"/>
    <cellStyle name="Note 21 3 4" xfId="7969" xr:uid="{00000000-0005-0000-0000-0000340A0000}"/>
    <cellStyle name="Note 21 4" xfId="1529" xr:uid="{00000000-0005-0000-0000-0000350A0000}"/>
    <cellStyle name="Note 21 4 2" xfId="3244" xr:uid="{00000000-0005-0000-0000-0000360A0000}"/>
    <cellStyle name="Note 21 4 2 2" xfId="6628" xr:uid="{00000000-0005-0000-0000-0000370A0000}"/>
    <cellStyle name="Note 21 4 2 3" xfId="8463" xr:uid="{00000000-0005-0000-0000-0000380A0000}"/>
    <cellStyle name="Note 21 4 3" xfId="4913" xr:uid="{00000000-0005-0000-0000-0000390A0000}"/>
    <cellStyle name="Note 21 4 4" xfId="7888" xr:uid="{00000000-0005-0000-0000-00003A0A0000}"/>
    <cellStyle name="Note 21 5" xfId="2310" xr:uid="{00000000-0005-0000-0000-00003B0A0000}"/>
    <cellStyle name="Note 21 5 2" xfId="4025" xr:uid="{00000000-0005-0000-0000-00003C0A0000}"/>
    <cellStyle name="Note 21 5 2 2" xfId="7409" xr:uid="{00000000-0005-0000-0000-00003D0A0000}"/>
    <cellStyle name="Note 21 5 2 3" xfId="8845" xr:uid="{00000000-0005-0000-0000-00003E0A0000}"/>
    <cellStyle name="Note 21 5 3" xfId="5694" xr:uid="{00000000-0005-0000-0000-00003F0A0000}"/>
    <cellStyle name="Note 21 5 4" xfId="8270" xr:uid="{00000000-0005-0000-0000-0000400A0000}"/>
    <cellStyle name="Note 21 6" xfId="2773" xr:uid="{00000000-0005-0000-0000-0000410A0000}"/>
    <cellStyle name="Note 21 6 2" xfId="6157" xr:uid="{00000000-0005-0000-0000-0000420A0000}"/>
    <cellStyle name="Note 21 6 3" xfId="8385" xr:uid="{00000000-0005-0000-0000-0000430A0000}"/>
    <cellStyle name="Note 21 7" xfId="4627" xr:uid="{00000000-0005-0000-0000-0000440A0000}"/>
    <cellStyle name="Note 22" xfId="837" xr:uid="{00000000-0005-0000-0000-0000450A0000}"/>
    <cellStyle name="Note 22 2" xfId="1790" xr:uid="{00000000-0005-0000-0000-0000460A0000}"/>
    <cellStyle name="Note 22 2 2" xfId="3505" xr:uid="{00000000-0005-0000-0000-0000470A0000}"/>
    <cellStyle name="Note 22 2 2 2" xfId="6889" xr:uid="{00000000-0005-0000-0000-0000480A0000}"/>
    <cellStyle name="Note 22 2 2 3" xfId="8632" xr:uid="{00000000-0005-0000-0000-0000490A0000}"/>
    <cellStyle name="Note 22 2 3" xfId="5174" xr:uid="{00000000-0005-0000-0000-00004A0A0000}"/>
    <cellStyle name="Note 22 2 4" xfId="8057" xr:uid="{00000000-0005-0000-0000-00004B0A0000}"/>
    <cellStyle name="Note 22 3" xfId="1583" xr:uid="{00000000-0005-0000-0000-00004C0A0000}"/>
    <cellStyle name="Note 22 3 2" xfId="3298" xr:uid="{00000000-0005-0000-0000-00004D0A0000}"/>
    <cellStyle name="Note 22 3 2 2" xfId="6682" xr:uid="{00000000-0005-0000-0000-00004E0A0000}"/>
    <cellStyle name="Note 22 3 2 3" xfId="8495" xr:uid="{00000000-0005-0000-0000-00004F0A0000}"/>
    <cellStyle name="Note 22 3 3" xfId="4967" xr:uid="{00000000-0005-0000-0000-0000500A0000}"/>
    <cellStyle name="Note 22 3 4" xfId="7920" xr:uid="{00000000-0005-0000-0000-0000510A0000}"/>
    <cellStyle name="Note 22 4" xfId="1752" xr:uid="{00000000-0005-0000-0000-0000520A0000}"/>
    <cellStyle name="Note 22 4 2" xfId="3467" xr:uid="{00000000-0005-0000-0000-0000530A0000}"/>
    <cellStyle name="Note 22 4 2 2" xfId="6851" xr:uid="{00000000-0005-0000-0000-0000540A0000}"/>
    <cellStyle name="Note 22 4 2 3" xfId="8596" xr:uid="{00000000-0005-0000-0000-0000550A0000}"/>
    <cellStyle name="Note 22 4 3" xfId="5136" xr:uid="{00000000-0005-0000-0000-0000560A0000}"/>
    <cellStyle name="Note 22 4 4" xfId="8021" xr:uid="{00000000-0005-0000-0000-0000570A0000}"/>
    <cellStyle name="Note 22 5" xfId="2311" xr:uid="{00000000-0005-0000-0000-0000580A0000}"/>
    <cellStyle name="Note 22 5 2" xfId="4026" xr:uid="{00000000-0005-0000-0000-0000590A0000}"/>
    <cellStyle name="Note 22 5 2 2" xfId="7410" xr:uid="{00000000-0005-0000-0000-00005A0A0000}"/>
    <cellStyle name="Note 22 5 2 3" xfId="8846" xr:uid="{00000000-0005-0000-0000-00005B0A0000}"/>
    <cellStyle name="Note 22 5 3" xfId="5695" xr:uid="{00000000-0005-0000-0000-00005C0A0000}"/>
    <cellStyle name="Note 22 5 4" xfId="8271" xr:uid="{00000000-0005-0000-0000-00005D0A0000}"/>
    <cellStyle name="Note 22 6" xfId="2774" xr:uid="{00000000-0005-0000-0000-00005E0A0000}"/>
    <cellStyle name="Note 22 6 2" xfId="6158" xr:uid="{00000000-0005-0000-0000-00005F0A0000}"/>
    <cellStyle name="Note 22 6 3" xfId="8386" xr:uid="{00000000-0005-0000-0000-0000600A0000}"/>
    <cellStyle name="Note 22 7" xfId="4628" xr:uid="{00000000-0005-0000-0000-0000610A0000}"/>
    <cellStyle name="Note 23" xfId="838" xr:uid="{00000000-0005-0000-0000-0000620A0000}"/>
    <cellStyle name="Note 23 2" xfId="1789" xr:uid="{00000000-0005-0000-0000-0000630A0000}"/>
    <cellStyle name="Note 23 2 2" xfId="3504" xr:uid="{00000000-0005-0000-0000-0000640A0000}"/>
    <cellStyle name="Note 23 2 2 2" xfId="6888" xr:uid="{00000000-0005-0000-0000-0000650A0000}"/>
    <cellStyle name="Note 23 2 2 3" xfId="8631" xr:uid="{00000000-0005-0000-0000-0000660A0000}"/>
    <cellStyle name="Note 23 2 3" xfId="5173" xr:uid="{00000000-0005-0000-0000-0000670A0000}"/>
    <cellStyle name="Note 23 2 4" xfId="8056" xr:uid="{00000000-0005-0000-0000-0000680A0000}"/>
    <cellStyle name="Note 23 3" xfId="1510" xr:uid="{00000000-0005-0000-0000-0000690A0000}"/>
    <cellStyle name="Note 23 3 2" xfId="3225" xr:uid="{00000000-0005-0000-0000-00006A0A0000}"/>
    <cellStyle name="Note 23 3 2 2" xfId="6609" xr:uid="{00000000-0005-0000-0000-00006B0A0000}"/>
    <cellStyle name="Note 23 3 2 3" xfId="8452" xr:uid="{00000000-0005-0000-0000-00006C0A0000}"/>
    <cellStyle name="Note 23 3 3" xfId="4894" xr:uid="{00000000-0005-0000-0000-00006D0A0000}"/>
    <cellStyle name="Note 23 3 4" xfId="7877" xr:uid="{00000000-0005-0000-0000-00006E0A0000}"/>
    <cellStyle name="Note 23 4" xfId="1680" xr:uid="{00000000-0005-0000-0000-00006F0A0000}"/>
    <cellStyle name="Note 23 4 2" xfId="3395" xr:uid="{00000000-0005-0000-0000-0000700A0000}"/>
    <cellStyle name="Note 23 4 2 2" xfId="6779" xr:uid="{00000000-0005-0000-0000-0000710A0000}"/>
    <cellStyle name="Note 23 4 2 3" xfId="8555" xr:uid="{00000000-0005-0000-0000-0000720A0000}"/>
    <cellStyle name="Note 23 4 3" xfId="5064" xr:uid="{00000000-0005-0000-0000-0000730A0000}"/>
    <cellStyle name="Note 23 4 4" xfId="7980" xr:uid="{00000000-0005-0000-0000-0000740A0000}"/>
    <cellStyle name="Note 23 5" xfId="2312" xr:uid="{00000000-0005-0000-0000-0000750A0000}"/>
    <cellStyle name="Note 23 5 2" xfId="4027" xr:uid="{00000000-0005-0000-0000-0000760A0000}"/>
    <cellStyle name="Note 23 5 2 2" xfId="7411" xr:uid="{00000000-0005-0000-0000-0000770A0000}"/>
    <cellStyle name="Note 23 5 2 3" xfId="8847" xr:uid="{00000000-0005-0000-0000-0000780A0000}"/>
    <cellStyle name="Note 23 5 3" xfId="5696" xr:uid="{00000000-0005-0000-0000-0000790A0000}"/>
    <cellStyle name="Note 23 5 4" xfId="8272" xr:uid="{00000000-0005-0000-0000-00007A0A0000}"/>
    <cellStyle name="Note 23 6" xfId="2775" xr:uid="{00000000-0005-0000-0000-00007B0A0000}"/>
    <cellStyle name="Note 23 6 2" xfId="6159" xr:uid="{00000000-0005-0000-0000-00007C0A0000}"/>
    <cellStyle name="Note 23 6 3" xfId="8387" xr:uid="{00000000-0005-0000-0000-00007D0A0000}"/>
    <cellStyle name="Note 23 7" xfId="4629" xr:uid="{00000000-0005-0000-0000-00007E0A0000}"/>
    <cellStyle name="Note 24" xfId="839" xr:uid="{00000000-0005-0000-0000-00007F0A0000}"/>
    <cellStyle name="Note 24 2" xfId="1788" xr:uid="{00000000-0005-0000-0000-0000800A0000}"/>
    <cellStyle name="Note 24 2 2" xfId="3503" xr:uid="{00000000-0005-0000-0000-0000810A0000}"/>
    <cellStyle name="Note 24 2 2 2" xfId="6887" xr:uid="{00000000-0005-0000-0000-0000820A0000}"/>
    <cellStyle name="Note 24 2 2 3" xfId="8630" xr:uid="{00000000-0005-0000-0000-0000830A0000}"/>
    <cellStyle name="Note 24 2 3" xfId="5172" xr:uid="{00000000-0005-0000-0000-0000840A0000}"/>
    <cellStyle name="Note 24 2 4" xfId="8055" xr:uid="{00000000-0005-0000-0000-0000850A0000}"/>
    <cellStyle name="Note 24 3" xfId="1733" xr:uid="{00000000-0005-0000-0000-0000860A0000}"/>
    <cellStyle name="Note 24 3 2" xfId="3448" xr:uid="{00000000-0005-0000-0000-0000870A0000}"/>
    <cellStyle name="Note 24 3 2 2" xfId="6832" xr:uid="{00000000-0005-0000-0000-0000880A0000}"/>
    <cellStyle name="Note 24 3 2 3" xfId="8585" xr:uid="{00000000-0005-0000-0000-0000890A0000}"/>
    <cellStyle name="Note 24 3 3" xfId="5117" xr:uid="{00000000-0005-0000-0000-00008A0A0000}"/>
    <cellStyle name="Note 24 3 4" xfId="8010" xr:uid="{00000000-0005-0000-0000-00008B0A0000}"/>
    <cellStyle name="Note 24 4" xfId="1601" xr:uid="{00000000-0005-0000-0000-00008C0A0000}"/>
    <cellStyle name="Note 24 4 2" xfId="3316" xr:uid="{00000000-0005-0000-0000-00008D0A0000}"/>
    <cellStyle name="Note 24 4 2 2" xfId="6700" xr:uid="{00000000-0005-0000-0000-00008E0A0000}"/>
    <cellStyle name="Note 24 4 2 3" xfId="8506" xr:uid="{00000000-0005-0000-0000-00008F0A0000}"/>
    <cellStyle name="Note 24 4 3" xfId="4985" xr:uid="{00000000-0005-0000-0000-0000900A0000}"/>
    <cellStyle name="Note 24 4 4" xfId="7931" xr:uid="{00000000-0005-0000-0000-0000910A0000}"/>
    <cellStyle name="Note 24 5" xfId="2313" xr:uid="{00000000-0005-0000-0000-0000920A0000}"/>
    <cellStyle name="Note 24 5 2" xfId="4028" xr:uid="{00000000-0005-0000-0000-0000930A0000}"/>
    <cellStyle name="Note 24 5 2 2" xfId="7412" xr:uid="{00000000-0005-0000-0000-0000940A0000}"/>
    <cellStyle name="Note 24 5 2 3" xfId="8848" xr:uid="{00000000-0005-0000-0000-0000950A0000}"/>
    <cellStyle name="Note 24 5 3" xfId="5697" xr:uid="{00000000-0005-0000-0000-0000960A0000}"/>
    <cellStyle name="Note 24 5 4" xfId="8273" xr:uid="{00000000-0005-0000-0000-0000970A0000}"/>
    <cellStyle name="Note 24 6" xfId="2776" xr:uid="{00000000-0005-0000-0000-0000980A0000}"/>
    <cellStyle name="Note 24 6 2" xfId="6160" xr:uid="{00000000-0005-0000-0000-0000990A0000}"/>
    <cellStyle name="Note 24 6 3" xfId="8388" xr:uid="{00000000-0005-0000-0000-00009A0A0000}"/>
    <cellStyle name="Note 24 7" xfId="4630" xr:uid="{00000000-0005-0000-0000-00009B0A0000}"/>
    <cellStyle name="Note 3" xfId="840" xr:uid="{00000000-0005-0000-0000-00009C0A0000}"/>
    <cellStyle name="Note 3 2" xfId="1787" xr:uid="{00000000-0005-0000-0000-00009D0A0000}"/>
    <cellStyle name="Note 3 2 2" xfId="3502" xr:uid="{00000000-0005-0000-0000-00009E0A0000}"/>
    <cellStyle name="Note 3 2 2 2" xfId="6886" xr:uid="{00000000-0005-0000-0000-00009F0A0000}"/>
    <cellStyle name="Note 3 2 2 3" xfId="8629" xr:uid="{00000000-0005-0000-0000-0000A00A0000}"/>
    <cellStyle name="Note 3 2 3" xfId="5171" xr:uid="{00000000-0005-0000-0000-0000A10A0000}"/>
    <cellStyle name="Note 3 2 4" xfId="8054" xr:uid="{00000000-0005-0000-0000-0000A20A0000}"/>
    <cellStyle name="Note 3 3" xfId="1661" xr:uid="{00000000-0005-0000-0000-0000A30A0000}"/>
    <cellStyle name="Note 3 3 2" xfId="3376" xr:uid="{00000000-0005-0000-0000-0000A40A0000}"/>
    <cellStyle name="Note 3 3 2 2" xfId="6760" xr:uid="{00000000-0005-0000-0000-0000A50A0000}"/>
    <cellStyle name="Note 3 3 2 3" xfId="8543" xr:uid="{00000000-0005-0000-0000-0000A60A0000}"/>
    <cellStyle name="Note 3 3 3" xfId="5045" xr:uid="{00000000-0005-0000-0000-0000A70A0000}"/>
    <cellStyle name="Note 3 3 4" xfId="7968" xr:uid="{00000000-0005-0000-0000-0000A80A0000}"/>
    <cellStyle name="Note 3 4" xfId="1528" xr:uid="{00000000-0005-0000-0000-0000A90A0000}"/>
    <cellStyle name="Note 3 4 2" xfId="3243" xr:uid="{00000000-0005-0000-0000-0000AA0A0000}"/>
    <cellStyle name="Note 3 4 2 2" xfId="6627" xr:uid="{00000000-0005-0000-0000-0000AB0A0000}"/>
    <cellStyle name="Note 3 4 2 3" xfId="8462" xr:uid="{00000000-0005-0000-0000-0000AC0A0000}"/>
    <cellStyle name="Note 3 4 3" xfId="4912" xr:uid="{00000000-0005-0000-0000-0000AD0A0000}"/>
    <cellStyle name="Note 3 4 4" xfId="7887" xr:uid="{00000000-0005-0000-0000-0000AE0A0000}"/>
    <cellStyle name="Note 3 5" xfId="2314" xr:uid="{00000000-0005-0000-0000-0000AF0A0000}"/>
    <cellStyle name="Note 3 5 2" xfId="4029" xr:uid="{00000000-0005-0000-0000-0000B00A0000}"/>
    <cellStyle name="Note 3 5 2 2" xfId="7413" xr:uid="{00000000-0005-0000-0000-0000B10A0000}"/>
    <cellStyle name="Note 3 5 2 3" xfId="8849" xr:uid="{00000000-0005-0000-0000-0000B20A0000}"/>
    <cellStyle name="Note 3 5 3" xfId="5698" xr:uid="{00000000-0005-0000-0000-0000B30A0000}"/>
    <cellStyle name="Note 3 5 4" xfId="8274" xr:uid="{00000000-0005-0000-0000-0000B40A0000}"/>
    <cellStyle name="Note 3 6" xfId="2777" xr:uid="{00000000-0005-0000-0000-0000B50A0000}"/>
    <cellStyle name="Note 3 6 2" xfId="6161" xr:uid="{00000000-0005-0000-0000-0000B60A0000}"/>
    <cellStyle name="Note 3 6 3" xfId="8389" xr:uid="{00000000-0005-0000-0000-0000B70A0000}"/>
    <cellStyle name="Note 3 7" xfId="4631" xr:uid="{00000000-0005-0000-0000-0000B80A0000}"/>
    <cellStyle name="Note 4" xfId="841" xr:uid="{00000000-0005-0000-0000-0000B90A0000}"/>
    <cellStyle name="Note 4 2" xfId="1786" xr:uid="{00000000-0005-0000-0000-0000BA0A0000}"/>
    <cellStyle name="Note 4 2 2" xfId="3501" xr:uid="{00000000-0005-0000-0000-0000BB0A0000}"/>
    <cellStyle name="Note 4 2 2 2" xfId="6885" xr:uid="{00000000-0005-0000-0000-0000BC0A0000}"/>
    <cellStyle name="Note 4 2 2 3" xfId="8628" xr:uid="{00000000-0005-0000-0000-0000BD0A0000}"/>
    <cellStyle name="Note 4 2 3" xfId="5170" xr:uid="{00000000-0005-0000-0000-0000BE0A0000}"/>
    <cellStyle name="Note 4 2 4" xfId="8053" xr:uid="{00000000-0005-0000-0000-0000BF0A0000}"/>
    <cellStyle name="Note 4 3" xfId="1582" xr:uid="{00000000-0005-0000-0000-0000C00A0000}"/>
    <cellStyle name="Note 4 3 2" xfId="3297" xr:uid="{00000000-0005-0000-0000-0000C10A0000}"/>
    <cellStyle name="Note 4 3 2 2" xfId="6681" xr:uid="{00000000-0005-0000-0000-0000C20A0000}"/>
    <cellStyle name="Note 4 3 2 3" xfId="8494" xr:uid="{00000000-0005-0000-0000-0000C30A0000}"/>
    <cellStyle name="Note 4 3 3" xfId="4966" xr:uid="{00000000-0005-0000-0000-0000C40A0000}"/>
    <cellStyle name="Note 4 3 4" xfId="7919" xr:uid="{00000000-0005-0000-0000-0000C50A0000}"/>
    <cellStyle name="Note 4 4" xfId="2137" xr:uid="{00000000-0005-0000-0000-0000C60A0000}"/>
    <cellStyle name="Note 4 4 2" xfId="3852" xr:uid="{00000000-0005-0000-0000-0000C70A0000}"/>
    <cellStyle name="Note 4 4 2 2" xfId="7236" xr:uid="{00000000-0005-0000-0000-0000C80A0000}"/>
    <cellStyle name="Note 4 4 2 3" xfId="8774" xr:uid="{00000000-0005-0000-0000-0000C90A0000}"/>
    <cellStyle name="Note 4 4 3" xfId="5521" xr:uid="{00000000-0005-0000-0000-0000CA0A0000}"/>
    <cellStyle name="Note 4 4 4" xfId="8199" xr:uid="{00000000-0005-0000-0000-0000CB0A0000}"/>
    <cellStyle name="Note 4 5" xfId="2315" xr:uid="{00000000-0005-0000-0000-0000CC0A0000}"/>
    <cellStyle name="Note 4 5 2" xfId="4030" xr:uid="{00000000-0005-0000-0000-0000CD0A0000}"/>
    <cellStyle name="Note 4 5 2 2" xfId="7414" xr:uid="{00000000-0005-0000-0000-0000CE0A0000}"/>
    <cellStyle name="Note 4 5 2 3" xfId="8850" xr:uid="{00000000-0005-0000-0000-0000CF0A0000}"/>
    <cellStyle name="Note 4 5 3" xfId="5699" xr:uid="{00000000-0005-0000-0000-0000D00A0000}"/>
    <cellStyle name="Note 4 5 4" xfId="8275" xr:uid="{00000000-0005-0000-0000-0000D10A0000}"/>
    <cellStyle name="Note 4 6" xfId="2778" xr:uid="{00000000-0005-0000-0000-0000D20A0000}"/>
    <cellStyle name="Note 4 6 2" xfId="6162" xr:uid="{00000000-0005-0000-0000-0000D30A0000}"/>
    <cellStyle name="Note 4 6 3" xfId="8390" xr:uid="{00000000-0005-0000-0000-0000D40A0000}"/>
    <cellStyle name="Note 4 7" xfId="4632" xr:uid="{00000000-0005-0000-0000-0000D50A0000}"/>
    <cellStyle name="Note 5" xfId="842" xr:uid="{00000000-0005-0000-0000-0000D60A0000}"/>
    <cellStyle name="Note 5 2" xfId="1785" xr:uid="{00000000-0005-0000-0000-0000D70A0000}"/>
    <cellStyle name="Note 5 2 2" xfId="3500" xr:uid="{00000000-0005-0000-0000-0000D80A0000}"/>
    <cellStyle name="Note 5 2 2 2" xfId="6884" xr:uid="{00000000-0005-0000-0000-0000D90A0000}"/>
    <cellStyle name="Note 5 2 2 3" xfId="8627" xr:uid="{00000000-0005-0000-0000-0000DA0A0000}"/>
    <cellStyle name="Note 5 2 3" xfId="5169" xr:uid="{00000000-0005-0000-0000-0000DB0A0000}"/>
    <cellStyle name="Note 5 2 4" xfId="8052" xr:uid="{00000000-0005-0000-0000-0000DC0A0000}"/>
    <cellStyle name="Note 5 3" xfId="1509" xr:uid="{00000000-0005-0000-0000-0000DD0A0000}"/>
    <cellStyle name="Note 5 3 2" xfId="3224" xr:uid="{00000000-0005-0000-0000-0000DE0A0000}"/>
    <cellStyle name="Note 5 3 2 2" xfId="6608" xr:uid="{00000000-0005-0000-0000-0000DF0A0000}"/>
    <cellStyle name="Note 5 3 2 3" xfId="8451" xr:uid="{00000000-0005-0000-0000-0000E00A0000}"/>
    <cellStyle name="Note 5 3 3" xfId="4893" xr:uid="{00000000-0005-0000-0000-0000E10A0000}"/>
    <cellStyle name="Note 5 3 4" xfId="7876" xr:uid="{00000000-0005-0000-0000-0000E20A0000}"/>
    <cellStyle name="Note 5 4" xfId="2102" xr:uid="{00000000-0005-0000-0000-0000E30A0000}"/>
    <cellStyle name="Note 5 4 2" xfId="3817" xr:uid="{00000000-0005-0000-0000-0000E40A0000}"/>
    <cellStyle name="Note 5 4 2 2" xfId="7201" xr:uid="{00000000-0005-0000-0000-0000E50A0000}"/>
    <cellStyle name="Note 5 4 2 3" xfId="8772" xr:uid="{00000000-0005-0000-0000-0000E60A0000}"/>
    <cellStyle name="Note 5 4 3" xfId="5486" xr:uid="{00000000-0005-0000-0000-0000E70A0000}"/>
    <cellStyle name="Note 5 4 4" xfId="8197" xr:uid="{00000000-0005-0000-0000-0000E80A0000}"/>
    <cellStyle name="Note 5 5" xfId="2316" xr:uid="{00000000-0005-0000-0000-0000E90A0000}"/>
    <cellStyle name="Note 5 5 2" xfId="4031" xr:uid="{00000000-0005-0000-0000-0000EA0A0000}"/>
    <cellStyle name="Note 5 5 2 2" xfId="7415" xr:uid="{00000000-0005-0000-0000-0000EB0A0000}"/>
    <cellStyle name="Note 5 5 2 3" xfId="8851" xr:uid="{00000000-0005-0000-0000-0000EC0A0000}"/>
    <cellStyle name="Note 5 5 3" xfId="5700" xr:uid="{00000000-0005-0000-0000-0000ED0A0000}"/>
    <cellStyle name="Note 5 5 4" xfId="8276" xr:uid="{00000000-0005-0000-0000-0000EE0A0000}"/>
    <cellStyle name="Note 5 6" xfId="2779" xr:uid="{00000000-0005-0000-0000-0000EF0A0000}"/>
    <cellStyle name="Note 5 6 2" xfId="6163" xr:uid="{00000000-0005-0000-0000-0000F00A0000}"/>
    <cellStyle name="Note 5 6 3" xfId="8391" xr:uid="{00000000-0005-0000-0000-0000F10A0000}"/>
    <cellStyle name="Note 5 7" xfId="4633" xr:uid="{00000000-0005-0000-0000-0000F20A0000}"/>
    <cellStyle name="Note 6" xfId="843" xr:uid="{00000000-0005-0000-0000-0000F30A0000}"/>
    <cellStyle name="Note 6 2" xfId="1784" xr:uid="{00000000-0005-0000-0000-0000F40A0000}"/>
    <cellStyle name="Note 6 2 2" xfId="3499" xr:uid="{00000000-0005-0000-0000-0000F50A0000}"/>
    <cellStyle name="Note 6 2 2 2" xfId="6883" xr:uid="{00000000-0005-0000-0000-0000F60A0000}"/>
    <cellStyle name="Note 6 2 2 3" xfId="8626" xr:uid="{00000000-0005-0000-0000-0000F70A0000}"/>
    <cellStyle name="Note 6 2 3" xfId="5168" xr:uid="{00000000-0005-0000-0000-0000F80A0000}"/>
    <cellStyle name="Note 6 2 4" xfId="8051" xr:uid="{00000000-0005-0000-0000-0000F90A0000}"/>
    <cellStyle name="Note 6 3" xfId="1732" xr:uid="{00000000-0005-0000-0000-0000FA0A0000}"/>
    <cellStyle name="Note 6 3 2" xfId="3447" xr:uid="{00000000-0005-0000-0000-0000FB0A0000}"/>
    <cellStyle name="Note 6 3 2 2" xfId="6831" xr:uid="{00000000-0005-0000-0000-0000FC0A0000}"/>
    <cellStyle name="Note 6 3 2 3" xfId="8584" xr:uid="{00000000-0005-0000-0000-0000FD0A0000}"/>
    <cellStyle name="Note 6 3 3" xfId="5116" xr:uid="{00000000-0005-0000-0000-0000FE0A0000}"/>
    <cellStyle name="Note 6 3 4" xfId="8009" xr:uid="{00000000-0005-0000-0000-0000FF0A0000}"/>
    <cellStyle name="Note 6 4" xfId="1751" xr:uid="{00000000-0005-0000-0000-0000000B0000}"/>
    <cellStyle name="Note 6 4 2" xfId="3466" xr:uid="{00000000-0005-0000-0000-0000010B0000}"/>
    <cellStyle name="Note 6 4 2 2" xfId="6850" xr:uid="{00000000-0005-0000-0000-0000020B0000}"/>
    <cellStyle name="Note 6 4 2 3" xfId="8595" xr:uid="{00000000-0005-0000-0000-0000030B0000}"/>
    <cellStyle name="Note 6 4 3" xfId="5135" xr:uid="{00000000-0005-0000-0000-0000040B0000}"/>
    <cellStyle name="Note 6 4 4" xfId="8020" xr:uid="{00000000-0005-0000-0000-0000050B0000}"/>
    <cellStyle name="Note 6 5" xfId="2317" xr:uid="{00000000-0005-0000-0000-0000060B0000}"/>
    <cellStyle name="Note 6 5 2" xfId="4032" xr:uid="{00000000-0005-0000-0000-0000070B0000}"/>
    <cellStyle name="Note 6 5 2 2" xfId="7416" xr:uid="{00000000-0005-0000-0000-0000080B0000}"/>
    <cellStyle name="Note 6 5 2 3" xfId="8852" xr:uid="{00000000-0005-0000-0000-0000090B0000}"/>
    <cellStyle name="Note 6 5 3" xfId="5701" xr:uid="{00000000-0005-0000-0000-00000A0B0000}"/>
    <cellStyle name="Note 6 5 4" xfId="8277" xr:uid="{00000000-0005-0000-0000-00000B0B0000}"/>
    <cellStyle name="Note 6 6" xfId="2780" xr:uid="{00000000-0005-0000-0000-00000C0B0000}"/>
    <cellStyle name="Note 6 6 2" xfId="6164" xr:uid="{00000000-0005-0000-0000-00000D0B0000}"/>
    <cellStyle name="Note 6 6 3" xfId="8392" xr:uid="{00000000-0005-0000-0000-00000E0B0000}"/>
    <cellStyle name="Note 6 7" xfId="4634" xr:uid="{00000000-0005-0000-0000-00000F0B0000}"/>
    <cellStyle name="Note 7" xfId="844" xr:uid="{00000000-0005-0000-0000-0000100B0000}"/>
    <cellStyle name="Note 7 2" xfId="1783" xr:uid="{00000000-0005-0000-0000-0000110B0000}"/>
    <cellStyle name="Note 7 2 2" xfId="3498" xr:uid="{00000000-0005-0000-0000-0000120B0000}"/>
    <cellStyle name="Note 7 2 2 2" xfId="6882" xr:uid="{00000000-0005-0000-0000-0000130B0000}"/>
    <cellStyle name="Note 7 2 2 3" xfId="8625" xr:uid="{00000000-0005-0000-0000-0000140B0000}"/>
    <cellStyle name="Note 7 2 3" xfId="5167" xr:uid="{00000000-0005-0000-0000-0000150B0000}"/>
    <cellStyle name="Note 7 2 4" xfId="8050" xr:uid="{00000000-0005-0000-0000-0000160B0000}"/>
    <cellStyle name="Note 7 3" xfId="1660" xr:uid="{00000000-0005-0000-0000-0000170B0000}"/>
    <cellStyle name="Note 7 3 2" xfId="3375" xr:uid="{00000000-0005-0000-0000-0000180B0000}"/>
    <cellStyle name="Note 7 3 2 2" xfId="6759" xr:uid="{00000000-0005-0000-0000-0000190B0000}"/>
    <cellStyle name="Note 7 3 2 3" xfId="8542" xr:uid="{00000000-0005-0000-0000-00001A0B0000}"/>
    <cellStyle name="Note 7 3 3" xfId="5044" xr:uid="{00000000-0005-0000-0000-00001B0B0000}"/>
    <cellStyle name="Note 7 3 4" xfId="7967" xr:uid="{00000000-0005-0000-0000-00001C0B0000}"/>
    <cellStyle name="Note 7 4" xfId="1679" xr:uid="{00000000-0005-0000-0000-00001D0B0000}"/>
    <cellStyle name="Note 7 4 2" xfId="3394" xr:uid="{00000000-0005-0000-0000-00001E0B0000}"/>
    <cellStyle name="Note 7 4 2 2" xfId="6778" xr:uid="{00000000-0005-0000-0000-00001F0B0000}"/>
    <cellStyle name="Note 7 4 2 3" xfId="8554" xr:uid="{00000000-0005-0000-0000-0000200B0000}"/>
    <cellStyle name="Note 7 4 3" xfId="5063" xr:uid="{00000000-0005-0000-0000-0000210B0000}"/>
    <cellStyle name="Note 7 4 4" xfId="7979" xr:uid="{00000000-0005-0000-0000-0000220B0000}"/>
    <cellStyle name="Note 7 5" xfId="2318" xr:uid="{00000000-0005-0000-0000-0000230B0000}"/>
    <cellStyle name="Note 7 5 2" xfId="4033" xr:uid="{00000000-0005-0000-0000-0000240B0000}"/>
    <cellStyle name="Note 7 5 2 2" xfId="7417" xr:uid="{00000000-0005-0000-0000-0000250B0000}"/>
    <cellStyle name="Note 7 5 2 3" xfId="8853" xr:uid="{00000000-0005-0000-0000-0000260B0000}"/>
    <cellStyle name="Note 7 5 3" xfId="5702" xr:uid="{00000000-0005-0000-0000-0000270B0000}"/>
    <cellStyle name="Note 7 5 4" xfId="8278" xr:uid="{00000000-0005-0000-0000-0000280B0000}"/>
    <cellStyle name="Note 7 6" xfId="2781" xr:uid="{00000000-0005-0000-0000-0000290B0000}"/>
    <cellStyle name="Note 7 6 2" xfId="6165" xr:uid="{00000000-0005-0000-0000-00002A0B0000}"/>
    <cellStyle name="Note 7 6 3" xfId="8393" xr:uid="{00000000-0005-0000-0000-00002B0B0000}"/>
    <cellStyle name="Note 7 7" xfId="4635" xr:uid="{00000000-0005-0000-0000-00002C0B0000}"/>
    <cellStyle name="Note 8" xfId="845" xr:uid="{00000000-0005-0000-0000-00002D0B0000}"/>
    <cellStyle name="Note 8 2" xfId="1782" xr:uid="{00000000-0005-0000-0000-00002E0B0000}"/>
    <cellStyle name="Note 8 2 2" xfId="3497" xr:uid="{00000000-0005-0000-0000-00002F0B0000}"/>
    <cellStyle name="Note 8 2 2 2" xfId="6881" xr:uid="{00000000-0005-0000-0000-0000300B0000}"/>
    <cellStyle name="Note 8 2 2 3" xfId="8624" xr:uid="{00000000-0005-0000-0000-0000310B0000}"/>
    <cellStyle name="Note 8 2 3" xfId="5166" xr:uid="{00000000-0005-0000-0000-0000320B0000}"/>
    <cellStyle name="Note 8 2 4" xfId="8049" xr:uid="{00000000-0005-0000-0000-0000330B0000}"/>
    <cellStyle name="Note 8 3" xfId="1581" xr:uid="{00000000-0005-0000-0000-0000340B0000}"/>
    <cellStyle name="Note 8 3 2" xfId="3296" xr:uid="{00000000-0005-0000-0000-0000350B0000}"/>
    <cellStyle name="Note 8 3 2 2" xfId="6680" xr:uid="{00000000-0005-0000-0000-0000360B0000}"/>
    <cellStyle name="Note 8 3 2 3" xfId="8493" xr:uid="{00000000-0005-0000-0000-0000370B0000}"/>
    <cellStyle name="Note 8 3 3" xfId="4965" xr:uid="{00000000-0005-0000-0000-0000380B0000}"/>
    <cellStyle name="Note 8 3 4" xfId="7918" xr:uid="{00000000-0005-0000-0000-0000390B0000}"/>
    <cellStyle name="Note 8 4" xfId="1600" xr:uid="{00000000-0005-0000-0000-00003A0B0000}"/>
    <cellStyle name="Note 8 4 2" xfId="3315" xr:uid="{00000000-0005-0000-0000-00003B0B0000}"/>
    <cellStyle name="Note 8 4 2 2" xfId="6699" xr:uid="{00000000-0005-0000-0000-00003C0B0000}"/>
    <cellStyle name="Note 8 4 2 3" xfId="8505" xr:uid="{00000000-0005-0000-0000-00003D0B0000}"/>
    <cellStyle name="Note 8 4 3" xfId="4984" xr:uid="{00000000-0005-0000-0000-00003E0B0000}"/>
    <cellStyle name="Note 8 4 4" xfId="7930" xr:uid="{00000000-0005-0000-0000-00003F0B0000}"/>
    <cellStyle name="Note 8 5" xfId="2319" xr:uid="{00000000-0005-0000-0000-0000400B0000}"/>
    <cellStyle name="Note 8 5 2" xfId="4034" xr:uid="{00000000-0005-0000-0000-0000410B0000}"/>
    <cellStyle name="Note 8 5 2 2" xfId="7418" xr:uid="{00000000-0005-0000-0000-0000420B0000}"/>
    <cellStyle name="Note 8 5 2 3" xfId="8854" xr:uid="{00000000-0005-0000-0000-0000430B0000}"/>
    <cellStyle name="Note 8 5 3" xfId="5703" xr:uid="{00000000-0005-0000-0000-0000440B0000}"/>
    <cellStyle name="Note 8 5 4" xfId="8279" xr:uid="{00000000-0005-0000-0000-0000450B0000}"/>
    <cellStyle name="Note 8 6" xfId="2782" xr:uid="{00000000-0005-0000-0000-0000460B0000}"/>
    <cellStyle name="Note 8 6 2" xfId="6166" xr:uid="{00000000-0005-0000-0000-0000470B0000}"/>
    <cellStyle name="Note 8 6 3" xfId="8394" xr:uid="{00000000-0005-0000-0000-0000480B0000}"/>
    <cellStyle name="Note 8 7" xfId="4636" xr:uid="{00000000-0005-0000-0000-0000490B0000}"/>
    <cellStyle name="Note 9" xfId="846" xr:uid="{00000000-0005-0000-0000-00004A0B0000}"/>
    <cellStyle name="Note 9 2" xfId="1781" xr:uid="{00000000-0005-0000-0000-00004B0B0000}"/>
    <cellStyle name="Note 9 2 2" xfId="3496" xr:uid="{00000000-0005-0000-0000-00004C0B0000}"/>
    <cellStyle name="Note 9 2 2 2" xfId="6880" xr:uid="{00000000-0005-0000-0000-00004D0B0000}"/>
    <cellStyle name="Note 9 2 2 3" xfId="8623" xr:uid="{00000000-0005-0000-0000-00004E0B0000}"/>
    <cellStyle name="Note 9 2 3" xfId="5165" xr:uid="{00000000-0005-0000-0000-00004F0B0000}"/>
    <cellStyle name="Note 9 2 4" xfId="8048" xr:uid="{00000000-0005-0000-0000-0000500B0000}"/>
    <cellStyle name="Note 9 3" xfId="1508" xr:uid="{00000000-0005-0000-0000-0000510B0000}"/>
    <cellStyle name="Note 9 3 2" xfId="3223" xr:uid="{00000000-0005-0000-0000-0000520B0000}"/>
    <cellStyle name="Note 9 3 2 2" xfId="6607" xr:uid="{00000000-0005-0000-0000-0000530B0000}"/>
    <cellStyle name="Note 9 3 2 3" xfId="8450" xr:uid="{00000000-0005-0000-0000-0000540B0000}"/>
    <cellStyle name="Note 9 3 3" xfId="4892" xr:uid="{00000000-0005-0000-0000-0000550B0000}"/>
    <cellStyle name="Note 9 3 4" xfId="7875" xr:uid="{00000000-0005-0000-0000-0000560B0000}"/>
    <cellStyle name="Note 9 4" xfId="1527" xr:uid="{00000000-0005-0000-0000-0000570B0000}"/>
    <cellStyle name="Note 9 4 2" xfId="3242" xr:uid="{00000000-0005-0000-0000-0000580B0000}"/>
    <cellStyle name="Note 9 4 2 2" xfId="6626" xr:uid="{00000000-0005-0000-0000-0000590B0000}"/>
    <cellStyle name="Note 9 4 2 3" xfId="8461" xr:uid="{00000000-0005-0000-0000-00005A0B0000}"/>
    <cellStyle name="Note 9 4 3" xfId="4911" xr:uid="{00000000-0005-0000-0000-00005B0B0000}"/>
    <cellStyle name="Note 9 4 4" xfId="7886" xr:uid="{00000000-0005-0000-0000-00005C0B0000}"/>
    <cellStyle name="Note 9 5" xfId="2320" xr:uid="{00000000-0005-0000-0000-00005D0B0000}"/>
    <cellStyle name="Note 9 5 2" xfId="4035" xr:uid="{00000000-0005-0000-0000-00005E0B0000}"/>
    <cellStyle name="Note 9 5 2 2" xfId="7419" xr:uid="{00000000-0005-0000-0000-00005F0B0000}"/>
    <cellStyle name="Note 9 5 2 3" xfId="8855" xr:uid="{00000000-0005-0000-0000-0000600B0000}"/>
    <cellStyle name="Note 9 5 3" xfId="5704" xr:uid="{00000000-0005-0000-0000-0000610B0000}"/>
    <cellStyle name="Note 9 5 4" xfId="8280" xr:uid="{00000000-0005-0000-0000-0000620B0000}"/>
    <cellStyle name="Note 9 6" xfId="2783" xr:uid="{00000000-0005-0000-0000-0000630B0000}"/>
    <cellStyle name="Note 9 6 2" xfId="6167" xr:uid="{00000000-0005-0000-0000-0000640B0000}"/>
    <cellStyle name="Note 9 6 3" xfId="8395" xr:uid="{00000000-0005-0000-0000-0000650B0000}"/>
    <cellStyle name="Note 9 7" xfId="4637" xr:uid="{00000000-0005-0000-0000-0000660B0000}"/>
    <cellStyle name="Output 10" xfId="847" xr:uid="{00000000-0005-0000-0000-0000670B0000}"/>
    <cellStyle name="Output 10 2" xfId="1780" xr:uid="{00000000-0005-0000-0000-0000680B0000}"/>
    <cellStyle name="Output 10 2 2" xfId="3495" xr:uid="{00000000-0005-0000-0000-0000690B0000}"/>
    <cellStyle name="Output 10 2 2 2" xfId="6879" xr:uid="{00000000-0005-0000-0000-00006A0B0000}"/>
    <cellStyle name="Output 10 2 2 3" xfId="8622" xr:uid="{00000000-0005-0000-0000-00006B0B0000}"/>
    <cellStyle name="Output 10 2 3" xfId="5164" xr:uid="{00000000-0005-0000-0000-00006C0B0000}"/>
    <cellStyle name="Output 10 2 4" xfId="8047" xr:uid="{00000000-0005-0000-0000-00006D0B0000}"/>
    <cellStyle name="Output 10 3" xfId="1731" xr:uid="{00000000-0005-0000-0000-00006E0B0000}"/>
    <cellStyle name="Output 10 3 2" xfId="3446" xr:uid="{00000000-0005-0000-0000-00006F0B0000}"/>
    <cellStyle name="Output 10 3 2 2" xfId="6830" xr:uid="{00000000-0005-0000-0000-0000700B0000}"/>
    <cellStyle name="Output 10 3 2 3" xfId="8583" xr:uid="{00000000-0005-0000-0000-0000710B0000}"/>
    <cellStyle name="Output 10 3 3" xfId="5115" xr:uid="{00000000-0005-0000-0000-0000720B0000}"/>
    <cellStyle name="Output 10 3 4" xfId="8008" xr:uid="{00000000-0005-0000-0000-0000730B0000}"/>
    <cellStyle name="Output 10 4" xfId="1750" xr:uid="{00000000-0005-0000-0000-0000740B0000}"/>
    <cellStyle name="Output 10 4 2" xfId="3465" xr:uid="{00000000-0005-0000-0000-0000750B0000}"/>
    <cellStyle name="Output 10 4 2 2" xfId="6849" xr:uid="{00000000-0005-0000-0000-0000760B0000}"/>
    <cellStyle name="Output 10 4 2 3" xfId="8594" xr:uid="{00000000-0005-0000-0000-0000770B0000}"/>
    <cellStyle name="Output 10 4 3" xfId="5134" xr:uid="{00000000-0005-0000-0000-0000780B0000}"/>
    <cellStyle name="Output 10 4 4" xfId="8019" xr:uid="{00000000-0005-0000-0000-0000790B0000}"/>
    <cellStyle name="Output 10 5" xfId="2321" xr:uid="{00000000-0005-0000-0000-00007A0B0000}"/>
    <cellStyle name="Output 10 5 2" xfId="4036" xr:uid="{00000000-0005-0000-0000-00007B0B0000}"/>
    <cellStyle name="Output 10 5 2 2" xfId="7420" xr:uid="{00000000-0005-0000-0000-00007C0B0000}"/>
    <cellStyle name="Output 10 5 2 3" xfId="8856" xr:uid="{00000000-0005-0000-0000-00007D0B0000}"/>
    <cellStyle name="Output 10 5 3" xfId="5705" xr:uid="{00000000-0005-0000-0000-00007E0B0000}"/>
    <cellStyle name="Output 10 5 4" xfId="8281" xr:uid="{00000000-0005-0000-0000-00007F0B0000}"/>
    <cellStyle name="Output 10 6" xfId="2784" xr:uid="{00000000-0005-0000-0000-0000800B0000}"/>
    <cellStyle name="Output 10 6 2" xfId="6168" xr:uid="{00000000-0005-0000-0000-0000810B0000}"/>
    <cellStyle name="Output 10 6 3" xfId="8396" xr:uid="{00000000-0005-0000-0000-0000820B0000}"/>
    <cellStyle name="Output 10 7" xfId="4638" xr:uid="{00000000-0005-0000-0000-0000830B0000}"/>
    <cellStyle name="Output 11" xfId="848" xr:uid="{00000000-0005-0000-0000-0000840B0000}"/>
    <cellStyle name="Output 11 2" xfId="1779" xr:uid="{00000000-0005-0000-0000-0000850B0000}"/>
    <cellStyle name="Output 11 2 2" xfId="3494" xr:uid="{00000000-0005-0000-0000-0000860B0000}"/>
    <cellStyle name="Output 11 2 2 2" xfId="6878" xr:uid="{00000000-0005-0000-0000-0000870B0000}"/>
    <cellStyle name="Output 11 2 2 3" xfId="8621" xr:uid="{00000000-0005-0000-0000-0000880B0000}"/>
    <cellStyle name="Output 11 2 3" xfId="5163" xr:uid="{00000000-0005-0000-0000-0000890B0000}"/>
    <cellStyle name="Output 11 2 4" xfId="8046" xr:uid="{00000000-0005-0000-0000-00008A0B0000}"/>
    <cellStyle name="Output 11 3" xfId="1659" xr:uid="{00000000-0005-0000-0000-00008B0B0000}"/>
    <cellStyle name="Output 11 3 2" xfId="3374" xr:uid="{00000000-0005-0000-0000-00008C0B0000}"/>
    <cellStyle name="Output 11 3 2 2" xfId="6758" xr:uid="{00000000-0005-0000-0000-00008D0B0000}"/>
    <cellStyle name="Output 11 3 2 3" xfId="8541" xr:uid="{00000000-0005-0000-0000-00008E0B0000}"/>
    <cellStyle name="Output 11 3 3" xfId="5043" xr:uid="{00000000-0005-0000-0000-00008F0B0000}"/>
    <cellStyle name="Output 11 3 4" xfId="7966" xr:uid="{00000000-0005-0000-0000-0000900B0000}"/>
    <cellStyle name="Output 11 4" xfId="1678" xr:uid="{00000000-0005-0000-0000-0000910B0000}"/>
    <cellStyle name="Output 11 4 2" xfId="3393" xr:uid="{00000000-0005-0000-0000-0000920B0000}"/>
    <cellStyle name="Output 11 4 2 2" xfId="6777" xr:uid="{00000000-0005-0000-0000-0000930B0000}"/>
    <cellStyle name="Output 11 4 2 3" xfId="8553" xr:uid="{00000000-0005-0000-0000-0000940B0000}"/>
    <cellStyle name="Output 11 4 3" xfId="5062" xr:uid="{00000000-0005-0000-0000-0000950B0000}"/>
    <cellStyle name="Output 11 4 4" xfId="7978" xr:uid="{00000000-0005-0000-0000-0000960B0000}"/>
    <cellStyle name="Output 11 5" xfId="2322" xr:uid="{00000000-0005-0000-0000-0000970B0000}"/>
    <cellStyle name="Output 11 5 2" xfId="4037" xr:uid="{00000000-0005-0000-0000-0000980B0000}"/>
    <cellStyle name="Output 11 5 2 2" xfId="7421" xr:uid="{00000000-0005-0000-0000-0000990B0000}"/>
    <cellStyle name="Output 11 5 2 3" xfId="8857" xr:uid="{00000000-0005-0000-0000-00009A0B0000}"/>
    <cellStyle name="Output 11 5 3" xfId="5706" xr:uid="{00000000-0005-0000-0000-00009B0B0000}"/>
    <cellStyle name="Output 11 5 4" xfId="8282" xr:uid="{00000000-0005-0000-0000-00009C0B0000}"/>
    <cellStyle name="Output 11 6" xfId="2785" xr:uid="{00000000-0005-0000-0000-00009D0B0000}"/>
    <cellStyle name="Output 11 6 2" xfId="6169" xr:uid="{00000000-0005-0000-0000-00009E0B0000}"/>
    <cellStyle name="Output 11 6 3" xfId="8397" xr:uid="{00000000-0005-0000-0000-00009F0B0000}"/>
    <cellStyle name="Output 11 7" xfId="4639" xr:uid="{00000000-0005-0000-0000-0000A00B0000}"/>
    <cellStyle name="Output 12" xfId="849" xr:uid="{00000000-0005-0000-0000-0000A10B0000}"/>
    <cellStyle name="Output 12 2" xfId="1778" xr:uid="{00000000-0005-0000-0000-0000A20B0000}"/>
    <cellStyle name="Output 12 2 2" xfId="3493" xr:uid="{00000000-0005-0000-0000-0000A30B0000}"/>
    <cellStyle name="Output 12 2 2 2" xfId="6877" xr:uid="{00000000-0005-0000-0000-0000A40B0000}"/>
    <cellStyle name="Output 12 2 2 3" xfId="8620" xr:uid="{00000000-0005-0000-0000-0000A50B0000}"/>
    <cellStyle name="Output 12 2 3" xfId="5162" xr:uid="{00000000-0005-0000-0000-0000A60B0000}"/>
    <cellStyle name="Output 12 2 4" xfId="8045" xr:uid="{00000000-0005-0000-0000-0000A70B0000}"/>
    <cellStyle name="Output 12 3" xfId="1580" xr:uid="{00000000-0005-0000-0000-0000A80B0000}"/>
    <cellStyle name="Output 12 3 2" xfId="3295" xr:uid="{00000000-0005-0000-0000-0000A90B0000}"/>
    <cellStyle name="Output 12 3 2 2" xfId="6679" xr:uid="{00000000-0005-0000-0000-0000AA0B0000}"/>
    <cellStyle name="Output 12 3 2 3" xfId="8492" xr:uid="{00000000-0005-0000-0000-0000AB0B0000}"/>
    <cellStyle name="Output 12 3 3" xfId="4964" xr:uid="{00000000-0005-0000-0000-0000AC0B0000}"/>
    <cellStyle name="Output 12 3 4" xfId="7917" xr:uid="{00000000-0005-0000-0000-0000AD0B0000}"/>
    <cellStyle name="Output 12 4" xfId="1599" xr:uid="{00000000-0005-0000-0000-0000AE0B0000}"/>
    <cellStyle name="Output 12 4 2" xfId="3314" xr:uid="{00000000-0005-0000-0000-0000AF0B0000}"/>
    <cellStyle name="Output 12 4 2 2" xfId="6698" xr:uid="{00000000-0005-0000-0000-0000B00B0000}"/>
    <cellStyle name="Output 12 4 2 3" xfId="8504" xr:uid="{00000000-0005-0000-0000-0000B10B0000}"/>
    <cellStyle name="Output 12 4 3" xfId="4983" xr:uid="{00000000-0005-0000-0000-0000B20B0000}"/>
    <cellStyle name="Output 12 4 4" xfId="7929" xr:uid="{00000000-0005-0000-0000-0000B30B0000}"/>
    <cellStyle name="Output 12 5" xfId="2323" xr:uid="{00000000-0005-0000-0000-0000B40B0000}"/>
    <cellStyle name="Output 12 5 2" xfId="4038" xr:uid="{00000000-0005-0000-0000-0000B50B0000}"/>
    <cellStyle name="Output 12 5 2 2" xfId="7422" xr:uid="{00000000-0005-0000-0000-0000B60B0000}"/>
    <cellStyle name="Output 12 5 2 3" xfId="8858" xr:uid="{00000000-0005-0000-0000-0000B70B0000}"/>
    <cellStyle name="Output 12 5 3" xfId="5707" xr:uid="{00000000-0005-0000-0000-0000B80B0000}"/>
    <cellStyle name="Output 12 5 4" xfId="8283" xr:uid="{00000000-0005-0000-0000-0000B90B0000}"/>
    <cellStyle name="Output 12 6" xfId="2786" xr:uid="{00000000-0005-0000-0000-0000BA0B0000}"/>
    <cellStyle name="Output 12 6 2" xfId="6170" xr:uid="{00000000-0005-0000-0000-0000BB0B0000}"/>
    <cellStyle name="Output 12 6 3" xfId="8398" xr:uid="{00000000-0005-0000-0000-0000BC0B0000}"/>
    <cellStyle name="Output 12 7" xfId="4640" xr:uid="{00000000-0005-0000-0000-0000BD0B0000}"/>
    <cellStyle name="Output 13" xfId="850" xr:uid="{00000000-0005-0000-0000-0000BE0B0000}"/>
    <cellStyle name="Output 13 2" xfId="1777" xr:uid="{00000000-0005-0000-0000-0000BF0B0000}"/>
    <cellStyle name="Output 13 2 2" xfId="3492" xr:uid="{00000000-0005-0000-0000-0000C00B0000}"/>
    <cellStyle name="Output 13 2 2 2" xfId="6876" xr:uid="{00000000-0005-0000-0000-0000C10B0000}"/>
    <cellStyle name="Output 13 2 2 3" xfId="8619" xr:uid="{00000000-0005-0000-0000-0000C20B0000}"/>
    <cellStyle name="Output 13 2 3" xfId="5161" xr:uid="{00000000-0005-0000-0000-0000C30B0000}"/>
    <cellStyle name="Output 13 2 4" xfId="8044" xr:uid="{00000000-0005-0000-0000-0000C40B0000}"/>
    <cellStyle name="Output 13 3" xfId="1507" xr:uid="{00000000-0005-0000-0000-0000C50B0000}"/>
    <cellStyle name="Output 13 3 2" xfId="3222" xr:uid="{00000000-0005-0000-0000-0000C60B0000}"/>
    <cellStyle name="Output 13 3 2 2" xfId="6606" xr:uid="{00000000-0005-0000-0000-0000C70B0000}"/>
    <cellStyle name="Output 13 3 2 3" xfId="8449" xr:uid="{00000000-0005-0000-0000-0000C80B0000}"/>
    <cellStyle name="Output 13 3 3" xfId="4891" xr:uid="{00000000-0005-0000-0000-0000C90B0000}"/>
    <cellStyle name="Output 13 3 4" xfId="7874" xr:uid="{00000000-0005-0000-0000-0000CA0B0000}"/>
    <cellStyle name="Output 13 4" xfId="1526" xr:uid="{00000000-0005-0000-0000-0000CB0B0000}"/>
    <cellStyle name="Output 13 4 2" xfId="3241" xr:uid="{00000000-0005-0000-0000-0000CC0B0000}"/>
    <cellStyle name="Output 13 4 2 2" xfId="6625" xr:uid="{00000000-0005-0000-0000-0000CD0B0000}"/>
    <cellStyle name="Output 13 4 2 3" xfId="8460" xr:uid="{00000000-0005-0000-0000-0000CE0B0000}"/>
    <cellStyle name="Output 13 4 3" xfId="4910" xr:uid="{00000000-0005-0000-0000-0000CF0B0000}"/>
    <cellStyle name="Output 13 4 4" xfId="7885" xr:uid="{00000000-0005-0000-0000-0000D00B0000}"/>
    <cellStyle name="Output 13 5" xfId="2324" xr:uid="{00000000-0005-0000-0000-0000D10B0000}"/>
    <cellStyle name="Output 13 5 2" xfId="4039" xr:uid="{00000000-0005-0000-0000-0000D20B0000}"/>
    <cellStyle name="Output 13 5 2 2" xfId="7423" xr:uid="{00000000-0005-0000-0000-0000D30B0000}"/>
    <cellStyle name="Output 13 5 2 3" xfId="8859" xr:uid="{00000000-0005-0000-0000-0000D40B0000}"/>
    <cellStyle name="Output 13 5 3" xfId="5708" xr:uid="{00000000-0005-0000-0000-0000D50B0000}"/>
    <cellStyle name="Output 13 5 4" xfId="8284" xr:uid="{00000000-0005-0000-0000-0000D60B0000}"/>
    <cellStyle name="Output 13 6" xfId="2787" xr:uid="{00000000-0005-0000-0000-0000D70B0000}"/>
    <cellStyle name="Output 13 6 2" xfId="6171" xr:uid="{00000000-0005-0000-0000-0000D80B0000}"/>
    <cellStyle name="Output 13 6 3" xfId="8399" xr:uid="{00000000-0005-0000-0000-0000D90B0000}"/>
    <cellStyle name="Output 13 7" xfId="4641" xr:uid="{00000000-0005-0000-0000-0000DA0B0000}"/>
    <cellStyle name="Output 14" xfId="851" xr:uid="{00000000-0005-0000-0000-0000DB0B0000}"/>
    <cellStyle name="Output 14 2" xfId="1776" xr:uid="{00000000-0005-0000-0000-0000DC0B0000}"/>
    <cellStyle name="Output 14 2 2" xfId="3491" xr:uid="{00000000-0005-0000-0000-0000DD0B0000}"/>
    <cellStyle name="Output 14 2 2 2" xfId="6875" xr:uid="{00000000-0005-0000-0000-0000DE0B0000}"/>
    <cellStyle name="Output 14 2 2 3" xfId="8618" xr:uid="{00000000-0005-0000-0000-0000DF0B0000}"/>
    <cellStyle name="Output 14 2 3" xfId="5160" xr:uid="{00000000-0005-0000-0000-0000E00B0000}"/>
    <cellStyle name="Output 14 2 4" xfId="8043" xr:uid="{00000000-0005-0000-0000-0000E10B0000}"/>
    <cellStyle name="Output 14 3" xfId="1730" xr:uid="{00000000-0005-0000-0000-0000E20B0000}"/>
    <cellStyle name="Output 14 3 2" xfId="3445" xr:uid="{00000000-0005-0000-0000-0000E30B0000}"/>
    <cellStyle name="Output 14 3 2 2" xfId="6829" xr:uid="{00000000-0005-0000-0000-0000E40B0000}"/>
    <cellStyle name="Output 14 3 2 3" xfId="8582" xr:uid="{00000000-0005-0000-0000-0000E50B0000}"/>
    <cellStyle name="Output 14 3 3" xfId="5114" xr:uid="{00000000-0005-0000-0000-0000E60B0000}"/>
    <cellStyle name="Output 14 3 4" xfId="8007" xr:uid="{00000000-0005-0000-0000-0000E70B0000}"/>
    <cellStyle name="Output 14 4" xfId="1749" xr:uid="{00000000-0005-0000-0000-0000E80B0000}"/>
    <cellStyle name="Output 14 4 2" xfId="3464" xr:uid="{00000000-0005-0000-0000-0000E90B0000}"/>
    <cellStyle name="Output 14 4 2 2" xfId="6848" xr:uid="{00000000-0005-0000-0000-0000EA0B0000}"/>
    <cellStyle name="Output 14 4 2 3" xfId="8593" xr:uid="{00000000-0005-0000-0000-0000EB0B0000}"/>
    <cellStyle name="Output 14 4 3" xfId="5133" xr:uid="{00000000-0005-0000-0000-0000EC0B0000}"/>
    <cellStyle name="Output 14 4 4" xfId="8018" xr:uid="{00000000-0005-0000-0000-0000ED0B0000}"/>
    <cellStyle name="Output 14 5" xfId="2325" xr:uid="{00000000-0005-0000-0000-0000EE0B0000}"/>
    <cellStyle name="Output 14 5 2" xfId="4040" xr:uid="{00000000-0005-0000-0000-0000EF0B0000}"/>
    <cellStyle name="Output 14 5 2 2" xfId="7424" xr:uid="{00000000-0005-0000-0000-0000F00B0000}"/>
    <cellStyle name="Output 14 5 2 3" xfId="8860" xr:uid="{00000000-0005-0000-0000-0000F10B0000}"/>
    <cellStyle name="Output 14 5 3" xfId="5709" xr:uid="{00000000-0005-0000-0000-0000F20B0000}"/>
    <cellStyle name="Output 14 5 4" xfId="8285" xr:uid="{00000000-0005-0000-0000-0000F30B0000}"/>
    <cellStyle name="Output 14 6" xfId="2788" xr:uid="{00000000-0005-0000-0000-0000F40B0000}"/>
    <cellStyle name="Output 14 6 2" xfId="6172" xr:uid="{00000000-0005-0000-0000-0000F50B0000}"/>
    <cellStyle name="Output 14 6 3" xfId="8400" xr:uid="{00000000-0005-0000-0000-0000F60B0000}"/>
    <cellStyle name="Output 14 7" xfId="4642" xr:uid="{00000000-0005-0000-0000-0000F70B0000}"/>
    <cellStyle name="Output 15" xfId="852" xr:uid="{00000000-0005-0000-0000-0000F80B0000}"/>
    <cellStyle name="Output 15 2" xfId="1775" xr:uid="{00000000-0005-0000-0000-0000F90B0000}"/>
    <cellStyle name="Output 15 2 2" xfId="3490" xr:uid="{00000000-0005-0000-0000-0000FA0B0000}"/>
    <cellStyle name="Output 15 2 2 2" xfId="6874" xr:uid="{00000000-0005-0000-0000-0000FB0B0000}"/>
    <cellStyle name="Output 15 2 2 3" xfId="8617" xr:uid="{00000000-0005-0000-0000-0000FC0B0000}"/>
    <cellStyle name="Output 15 2 3" xfId="5159" xr:uid="{00000000-0005-0000-0000-0000FD0B0000}"/>
    <cellStyle name="Output 15 2 4" xfId="8042" xr:uid="{00000000-0005-0000-0000-0000FE0B0000}"/>
    <cellStyle name="Output 15 3" xfId="1658" xr:uid="{00000000-0005-0000-0000-0000FF0B0000}"/>
    <cellStyle name="Output 15 3 2" xfId="3373" xr:uid="{00000000-0005-0000-0000-0000000C0000}"/>
    <cellStyle name="Output 15 3 2 2" xfId="6757" xr:uid="{00000000-0005-0000-0000-0000010C0000}"/>
    <cellStyle name="Output 15 3 2 3" xfId="8540" xr:uid="{00000000-0005-0000-0000-0000020C0000}"/>
    <cellStyle name="Output 15 3 3" xfId="5042" xr:uid="{00000000-0005-0000-0000-0000030C0000}"/>
    <cellStyle name="Output 15 3 4" xfId="7965" xr:uid="{00000000-0005-0000-0000-0000040C0000}"/>
    <cellStyle name="Output 15 4" xfId="1677" xr:uid="{00000000-0005-0000-0000-0000050C0000}"/>
    <cellStyle name="Output 15 4 2" xfId="3392" xr:uid="{00000000-0005-0000-0000-0000060C0000}"/>
    <cellStyle name="Output 15 4 2 2" xfId="6776" xr:uid="{00000000-0005-0000-0000-0000070C0000}"/>
    <cellStyle name="Output 15 4 2 3" xfId="8552" xr:uid="{00000000-0005-0000-0000-0000080C0000}"/>
    <cellStyle name="Output 15 4 3" xfId="5061" xr:uid="{00000000-0005-0000-0000-0000090C0000}"/>
    <cellStyle name="Output 15 4 4" xfId="7977" xr:uid="{00000000-0005-0000-0000-00000A0C0000}"/>
    <cellStyle name="Output 15 5" xfId="2326" xr:uid="{00000000-0005-0000-0000-00000B0C0000}"/>
    <cellStyle name="Output 15 5 2" xfId="4041" xr:uid="{00000000-0005-0000-0000-00000C0C0000}"/>
    <cellStyle name="Output 15 5 2 2" xfId="7425" xr:uid="{00000000-0005-0000-0000-00000D0C0000}"/>
    <cellStyle name="Output 15 5 2 3" xfId="8861" xr:uid="{00000000-0005-0000-0000-00000E0C0000}"/>
    <cellStyle name="Output 15 5 3" xfId="5710" xr:uid="{00000000-0005-0000-0000-00000F0C0000}"/>
    <cellStyle name="Output 15 5 4" xfId="8286" xr:uid="{00000000-0005-0000-0000-0000100C0000}"/>
    <cellStyle name="Output 15 6" xfId="2789" xr:uid="{00000000-0005-0000-0000-0000110C0000}"/>
    <cellStyle name="Output 15 6 2" xfId="6173" xr:uid="{00000000-0005-0000-0000-0000120C0000}"/>
    <cellStyle name="Output 15 6 3" xfId="8401" xr:uid="{00000000-0005-0000-0000-0000130C0000}"/>
    <cellStyle name="Output 15 7" xfId="4643" xr:uid="{00000000-0005-0000-0000-0000140C0000}"/>
    <cellStyle name="Output 16" xfId="853" xr:uid="{00000000-0005-0000-0000-0000150C0000}"/>
    <cellStyle name="Output 16 2" xfId="1774" xr:uid="{00000000-0005-0000-0000-0000160C0000}"/>
    <cellStyle name="Output 16 2 2" xfId="3489" xr:uid="{00000000-0005-0000-0000-0000170C0000}"/>
    <cellStyle name="Output 16 2 2 2" xfId="6873" xr:uid="{00000000-0005-0000-0000-0000180C0000}"/>
    <cellStyle name="Output 16 2 2 3" xfId="8616" xr:uid="{00000000-0005-0000-0000-0000190C0000}"/>
    <cellStyle name="Output 16 2 3" xfId="5158" xr:uid="{00000000-0005-0000-0000-00001A0C0000}"/>
    <cellStyle name="Output 16 2 4" xfId="8041" xr:uid="{00000000-0005-0000-0000-00001B0C0000}"/>
    <cellStyle name="Output 16 3" xfId="1579" xr:uid="{00000000-0005-0000-0000-00001C0C0000}"/>
    <cellStyle name="Output 16 3 2" xfId="3294" xr:uid="{00000000-0005-0000-0000-00001D0C0000}"/>
    <cellStyle name="Output 16 3 2 2" xfId="6678" xr:uid="{00000000-0005-0000-0000-00001E0C0000}"/>
    <cellStyle name="Output 16 3 2 3" xfId="8491" xr:uid="{00000000-0005-0000-0000-00001F0C0000}"/>
    <cellStyle name="Output 16 3 3" xfId="4963" xr:uid="{00000000-0005-0000-0000-0000200C0000}"/>
    <cellStyle name="Output 16 3 4" xfId="7916" xr:uid="{00000000-0005-0000-0000-0000210C0000}"/>
    <cellStyle name="Output 16 4" xfId="1598" xr:uid="{00000000-0005-0000-0000-0000220C0000}"/>
    <cellStyle name="Output 16 4 2" xfId="3313" xr:uid="{00000000-0005-0000-0000-0000230C0000}"/>
    <cellStyle name="Output 16 4 2 2" xfId="6697" xr:uid="{00000000-0005-0000-0000-0000240C0000}"/>
    <cellStyle name="Output 16 4 2 3" xfId="8503" xr:uid="{00000000-0005-0000-0000-0000250C0000}"/>
    <cellStyle name="Output 16 4 3" xfId="4982" xr:uid="{00000000-0005-0000-0000-0000260C0000}"/>
    <cellStyle name="Output 16 4 4" xfId="7928" xr:uid="{00000000-0005-0000-0000-0000270C0000}"/>
    <cellStyle name="Output 16 5" xfId="2327" xr:uid="{00000000-0005-0000-0000-0000280C0000}"/>
    <cellStyle name="Output 16 5 2" xfId="4042" xr:uid="{00000000-0005-0000-0000-0000290C0000}"/>
    <cellStyle name="Output 16 5 2 2" xfId="7426" xr:uid="{00000000-0005-0000-0000-00002A0C0000}"/>
    <cellStyle name="Output 16 5 2 3" xfId="8862" xr:uid="{00000000-0005-0000-0000-00002B0C0000}"/>
    <cellStyle name="Output 16 5 3" xfId="5711" xr:uid="{00000000-0005-0000-0000-00002C0C0000}"/>
    <cellStyle name="Output 16 5 4" xfId="8287" xr:uid="{00000000-0005-0000-0000-00002D0C0000}"/>
    <cellStyle name="Output 16 6" xfId="2790" xr:uid="{00000000-0005-0000-0000-00002E0C0000}"/>
    <cellStyle name="Output 16 6 2" xfId="6174" xr:uid="{00000000-0005-0000-0000-00002F0C0000}"/>
    <cellStyle name="Output 16 6 3" xfId="8402" xr:uid="{00000000-0005-0000-0000-0000300C0000}"/>
    <cellStyle name="Output 16 7" xfId="4644" xr:uid="{00000000-0005-0000-0000-0000310C0000}"/>
    <cellStyle name="Output 17" xfId="854" xr:uid="{00000000-0005-0000-0000-0000320C0000}"/>
    <cellStyle name="Output 17 2" xfId="1773" xr:uid="{00000000-0005-0000-0000-0000330C0000}"/>
    <cellStyle name="Output 17 2 2" xfId="3488" xr:uid="{00000000-0005-0000-0000-0000340C0000}"/>
    <cellStyle name="Output 17 2 2 2" xfId="6872" xr:uid="{00000000-0005-0000-0000-0000350C0000}"/>
    <cellStyle name="Output 17 2 2 3" xfId="8615" xr:uid="{00000000-0005-0000-0000-0000360C0000}"/>
    <cellStyle name="Output 17 2 3" xfId="5157" xr:uid="{00000000-0005-0000-0000-0000370C0000}"/>
    <cellStyle name="Output 17 2 4" xfId="8040" xr:uid="{00000000-0005-0000-0000-0000380C0000}"/>
    <cellStyle name="Output 17 3" xfId="1506" xr:uid="{00000000-0005-0000-0000-0000390C0000}"/>
    <cellStyle name="Output 17 3 2" xfId="3221" xr:uid="{00000000-0005-0000-0000-00003A0C0000}"/>
    <cellStyle name="Output 17 3 2 2" xfId="6605" xr:uid="{00000000-0005-0000-0000-00003B0C0000}"/>
    <cellStyle name="Output 17 3 2 3" xfId="8448" xr:uid="{00000000-0005-0000-0000-00003C0C0000}"/>
    <cellStyle name="Output 17 3 3" xfId="4890" xr:uid="{00000000-0005-0000-0000-00003D0C0000}"/>
    <cellStyle name="Output 17 3 4" xfId="7873" xr:uid="{00000000-0005-0000-0000-00003E0C0000}"/>
    <cellStyle name="Output 17 4" xfId="1525" xr:uid="{00000000-0005-0000-0000-00003F0C0000}"/>
    <cellStyle name="Output 17 4 2" xfId="3240" xr:uid="{00000000-0005-0000-0000-0000400C0000}"/>
    <cellStyle name="Output 17 4 2 2" xfId="6624" xr:uid="{00000000-0005-0000-0000-0000410C0000}"/>
    <cellStyle name="Output 17 4 2 3" xfId="8459" xr:uid="{00000000-0005-0000-0000-0000420C0000}"/>
    <cellStyle name="Output 17 4 3" xfId="4909" xr:uid="{00000000-0005-0000-0000-0000430C0000}"/>
    <cellStyle name="Output 17 4 4" xfId="7884" xr:uid="{00000000-0005-0000-0000-0000440C0000}"/>
    <cellStyle name="Output 17 5" xfId="2328" xr:uid="{00000000-0005-0000-0000-0000450C0000}"/>
    <cellStyle name="Output 17 5 2" xfId="4043" xr:uid="{00000000-0005-0000-0000-0000460C0000}"/>
    <cellStyle name="Output 17 5 2 2" xfId="7427" xr:uid="{00000000-0005-0000-0000-0000470C0000}"/>
    <cellStyle name="Output 17 5 2 3" xfId="8863" xr:uid="{00000000-0005-0000-0000-0000480C0000}"/>
    <cellStyle name="Output 17 5 3" xfId="5712" xr:uid="{00000000-0005-0000-0000-0000490C0000}"/>
    <cellStyle name="Output 17 5 4" xfId="8288" xr:uid="{00000000-0005-0000-0000-00004A0C0000}"/>
    <cellStyle name="Output 17 6" xfId="2791" xr:uid="{00000000-0005-0000-0000-00004B0C0000}"/>
    <cellStyle name="Output 17 6 2" xfId="6175" xr:uid="{00000000-0005-0000-0000-00004C0C0000}"/>
    <cellStyle name="Output 17 6 3" xfId="8403" xr:uid="{00000000-0005-0000-0000-00004D0C0000}"/>
    <cellStyle name="Output 17 7" xfId="4645" xr:uid="{00000000-0005-0000-0000-00004E0C0000}"/>
    <cellStyle name="Output 18" xfId="855" xr:uid="{00000000-0005-0000-0000-00004F0C0000}"/>
    <cellStyle name="Output 18 2" xfId="1772" xr:uid="{00000000-0005-0000-0000-0000500C0000}"/>
    <cellStyle name="Output 18 2 2" xfId="3487" xr:uid="{00000000-0005-0000-0000-0000510C0000}"/>
    <cellStyle name="Output 18 2 2 2" xfId="6871" xr:uid="{00000000-0005-0000-0000-0000520C0000}"/>
    <cellStyle name="Output 18 2 2 3" xfId="8614" xr:uid="{00000000-0005-0000-0000-0000530C0000}"/>
    <cellStyle name="Output 18 2 3" xfId="5156" xr:uid="{00000000-0005-0000-0000-0000540C0000}"/>
    <cellStyle name="Output 18 2 4" xfId="8039" xr:uid="{00000000-0005-0000-0000-0000550C0000}"/>
    <cellStyle name="Output 18 3" xfId="1729" xr:uid="{00000000-0005-0000-0000-0000560C0000}"/>
    <cellStyle name="Output 18 3 2" xfId="3444" xr:uid="{00000000-0005-0000-0000-0000570C0000}"/>
    <cellStyle name="Output 18 3 2 2" xfId="6828" xr:uid="{00000000-0005-0000-0000-0000580C0000}"/>
    <cellStyle name="Output 18 3 2 3" xfId="8581" xr:uid="{00000000-0005-0000-0000-0000590C0000}"/>
    <cellStyle name="Output 18 3 3" xfId="5113" xr:uid="{00000000-0005-0000-0000-00005A0C0000}"/>
    <cellStyle name="Output 18 3 4" xfId="8006" xr:uid="{00000000-0005-0000-0000-00005B0C0000}"/>
    <cellStyle name="Output 18 4" xfId="1748" xr:uid="{00000000-0005-0000-0000-00005C0C0000}"/>
    <cellStyle name="Output 18 4 2" xfId="3463" xr:uid="{00000000-0005-0000-0000-00005D0C0000}"/>
    <cellStyle name="Output 18 4 2 2" xfId="6847" xr:uid="{00000000-0005-0000-0000-00005E0C0000}"/>
    <cellStyle name="Output 18 4 2 3" xfId="8592" xr:uid="{00000000-0005-0000-0000-00005F0C0000}"/>
    <cellStyle name="Output 18 4 3" xfId="5132" xr:uid="{00000000-0005-0000-0000-0000600C0000}"/>
    <cellStyle name="Output 18 4 4" xfId="8017" xr:uid="{00000000-0005-0000-0000-0000610C0000}"/>
    <cellStyle name="Output 18 5" xfId="2329" xr:uid="{00000000-0005-0000-0000-0000620C0000}"/>
    <cellStyle name="Output 18 5 2" xfId="4044" xr:uid="{00000000-0005-0000-0000-0000630C0000}"/>
    <cellStyle name="Output 18 5 2 2" xfId="7428" xr:uid="{00000000-0005-0000-0000-0000640C0000}"/>
    <cellStyle name="Output 18 5 2 3" xfId="8864" xr:uid="{00000000-0005-0000-0000-0000650C0000}"/>
    <cellStyle name="Output 18 5 3" xfId="5713" xr:uid="{00000000-0005-0000-0000-0000660C0000}"/>
    <cellStyle name="Output 18 5 4" xfId="8289" xr:uid="{00000000-0005-0000-0000-0000670C0000}"/>
    <cellStyle name="Output 18 6" xfId="2792" xr:uid="{00000000-0005-0000-0000-0000680C0000}"/>
    <cellStyle name="Output 18 6 2" xfId="6176" xr:uid="{00000000-0005-0000-0000-0000690C0000}"/>
    <cellStyle name="Output 18 6 3" xfId="8404" xr:uid="{00000000-0005-0000-0000-00006A0C0000}"/>
    <cellStyle name="Output 18 7" xfId="4646" xr:uid="{00000000-0005-0000-0000-00006B0C0000}"/>
    <cellStyle name="Output 19" xfId="856" xr:uid="{00000000-0005-0000-0000-00006C0C0000}"/>
    <cellStyle name="Output 19 2" xfId="1771" xr:uid="{00000000-0005-0000-0000-00006D0C0000}"/>
    <cellStyle name="Output 19 2 2" xfId="3486" xr:uid="{00000000-0005-0000-0000-00006E0C0000}"/>
    <cellStyle name="Output 19 2 2 2" xfId="6870" xr:uid="{00000000-0005-0000-0000-00006F0C0000}"/>
    <cellStyle name="Output 19 2 2 3" xfId="8613" xr:uid="{00000000-0005-0000-0000-0000700C0000}"/>
    <cellStyle name="Output 19 2 3" xfId="5155" xr:uid="{00000000-0005-0000-0000-0000710C0000}"/>
    <cellStyle name="Output 19 2 4" xfId="8038" xr:uid="{00000000-0005-0000-0000-0000720C0000}"/>
    <cellStyle name="Output 19 3" xfId="1657" xr:uid="{00000000-0005-0000-0000-0000730C0000}"/>
    <cellStyle name="Output 19 3 2" xfId="3372" xr:uid="{00000000-0005-0000-0000-0000740C0000}"/>
    <cellStyle name="Output 19 3 2 2" xfId="6756" xr:uid="{00000000-0005-0000-0000-0000750C0000}"/>
    <cellStyle name="Output 19 3 2 3" xfId="8539" xr:uid="{00000000-0005-0000-0000-0000760C0000}"/>
    <cellStyle name="Output 19 3 3" xfId="5041" xr:uid="{00000000-0005-0000-0000-0000770C0000}"/>
    <cellStyle name="Output 19 3 4" xfId="7964" xr:uid="{00000000-0005-0000-0000-0000780C0000}"/>
    <cellStyle name="Output 19 4" xfId="1676" xr:uid="{00000000-0005-0000-0000-0000790C0000}"/>
    <cellStyle name="Output 19 4 2" xfId="3391" xr:uid="{00000000-0005-0000-0000-00007A0C0000}"/>
    <cellStyle name="Output 19 4 2 2" xfId="6775" xr:uid="{00000000-0005-0000-0000-00007B0C0000}"/>
    <cellStyle name="Output 19 4 2 3" xfId="8551" xr:uid="{00000000-0005-0000-0000-00007C0C0000}"/>
    <cellStyle name="Output 19 4 3" xfId="5060" xr:uid="{00000000-0005-0000-0000-00007D0C0000}"/>
    <cellStyle name="Output 19 4 4" xfId="7976" xr:uid="{00000000-0005-0000-0000-00007E0C0000}"/>
    <cellStyle name="Output 19 5" xfId="2330" xr:uid="{00000000-0005-0000-0000-00007F0C0000}"/>
    <cellStyle name="Output 19 5 2" xfId="4045" xr:uid="{00000000-0005-0000-0000-0000800C0000}"/>
    <cellStyle name="Output 19 5 2 2" xfId="7429" xr:uid="{00000000-0005-0000-0000-0000810C0000}"/>
    <cellStyle name="Output 19 5 2 3" xfId="8865" xr:uid="{00000000-0005-0000-0000-0000820C0000}"/>
    <cellStyle name="Output 19 5 3" xfId="5714" xr:uid="{00000000-0005-0000-0000-0000830C0000}"/>
    <cellStyle name="Output 19 5 4" xfId="8290" xr:uid="{00000000-0005-0000-0000-0000840C0000}"/>
    <cellStyle name="Output 19 6" xfId="2793" xr:uid="{00000000-0005-0000-0000-0000850C0000}"/>
    <cellStyle name="Output 19 6 2" xfId="6177" xr:uid="{00000000-0005-0000-0000-0000860C0000}"/>
    <cellStyle name="Output 19 6 3" xfId="8405" xr:uid="{00000000-0005-0000-0000-0000870C0000}"/>
    <cellStyle name="Output 19 7" xfId="4647" xr:uid="{00000000-0005-0000-0000-0000880C0000}"/>
    <cellStyle name="Output 2" xfId="857" xr:uid="{00000000-0005-0000-0000-0000890C0000}"/>
    <cellStyle name="Output 2 2" xfId="1770" xr:uid="{00000000-0005-0000-0000-00008A0C0000}"/>
    <cellStyle name="Output 2 2 2" xfId="3485" xr:uid="{00000000-0005-0000-0000-00008B0C0000}"/>
    <cellStyle name="Output 2 2 2 2" xfId="6869" xr:uid="{00000000-0005-0000-0000-00008C0C0000}"/>
    <cellStyle name="Output 2 2 2 3" xfId="8612" xr:uid="{00000000-0005-0000-0000-00008D0C0000}"/>
    <cellStyle name="Output 2 2 3" xfId="5154" xr:uid="{00000000-0005-0000-0000-00008E0C0000}"/>
    <cellStyle name="Output 2 2 4" xfId="8037" xr:uid="{00000000-0005-0000-0000-00008F0C0000}"/>
    <cellStyle name="Output 2 3" xfId="1578" xr:uid="{00000000-0005-0000-0000-0000900C0000}"/>
    <cellStyle name="Output 2 3 2" xfId="3293" xr:uid="{00000000-0005-0000-0000-0000910C0000}"/>
    <cellStyle name="Output 2 3 2 2" xfId="6677" xr:uid="{00000000-0005-0000-0000-0000920C0000}"/>
    <cellStyle name="Output 2 3 2 3" xfId="8490" xr:uid="{00000000-0005-0000-0000-0000930C0000}"/>
    <cellStyle name="Output 2 3 3" xfId="4962" xr:uid="{00000000-0005-0000-0000-0000940C0000}"/>
    <cellStyle name="Output 2 3 4" xfId="7915" xr:uid="{00000000-0005-0000-0000-0000950C0000}"/>
    <cellStyle name="Output 2 4" xfId="1597" xr:uid="{00000000-0005-0000-0000-0000960C0000}"/>
    <cellStyle name="Output 2 4 2" xfId="3312" xr:uid="{00000000-0005-0000-0000-0000970C0000}"/>
    <cellStyle name="Output 2 4 2 2" xfId="6696" xr:uid="{00000000-0005-0000-0000-0000980C0000}"/>
    <cellStyle name="Output 2 4 2 3" xfId="8502" xr:uid="{00000000-0005-0000-0000-0000990C0000}"/>
    <cellStyle name="Output 2 4 3" xfId="4981" xr:uid="{00000000-0005-0000-0000-00009A0C0000}"/>
    <cellStyle name="Output 2 4 4" xfId="7927" xr:uid="{00000000-0005-0000-0000-00009B0C0000}"/>
    <cellStyle name="Output 2 5" xfId="2331" xr:uid="{00000000-0005-0000-0000-00009C0C0000}"/>
    <cellStyle name="Output 2 5 2" xfId="4046" xr:uid="{00000000-0005-0000-0000-00009D0C0000}"/>
    <cellStyle name="Output 2 5 2 2" xfId="7430" xr:uid="{00000000-0005-0000-0000-00009E0C0000}"/>
    <cellStyle name="Output 2 5 2 3" xfId="8866" xr:uid="{00000000-0005-0000-0000-00009F0C0000}"/>
    <cellStyle name="Output 2 5 3" xfId="5715" xr:uid="{00000000-0005-0000-0000-0000A00C0000}"/>
    <cellStyle name="Output 2 5 4" xfId="8291" xr:uid="{00000000-0005-0000-0000-0000A10C0000}"/>
    <cellStyle name="Output 2 6" xfId="2794" xr:uid="{00000000-0005-0000-0000-0000A20C0000}"/>
    <cellStyle name="Output 2 6 2" xfId="6178" xr:uid="{00000000-0005-0000-0000-0000A30C0000}"/>
    <cellStyle name="Output 2 6 3" xfId="8406" xr:uid="{00000000-0005-0000-0000-0000A40C0000}"/>
    <cellStyle name="Output 2 7" xfId="4648" xr:uid="{00000000-0005-0000-0000-0000A50C0000}"/>
    <cellStyle name="Output 20" xfId="858" xr:uid="{00000000-0005-0000-0000-0000A60C0000}"/>
    <cellStyle name="Output 20 2" xfId="1769" xr:uid="{00000000-0005-0000-0000-0000A70C0000}"/>
    <cellStyle name="Output 20 2 2" xfId="3484" xr:uid="{00000000-0005-0000-0000-0000A80C0000}"/>
    <cellStyle name="Output 20 2 2 2" xfId="6868" xr:uid="{00000000-0005-0000-0000-0000A90C0000}"/>
    <cellStyle name="Output 20 2 2 3" xfId="8611" xr:uid="{00000000-0005-0000-0000-0000AA0C0000}"/>
    <cellStyle name="Output 20 2 3" xfId="5153" xr:uid="{00000000-0005-0000-0000-0000AB0C0000}"/>
    <cellStyle name="Output 20 2 4" xfId="8036" xr:uid="{00000000-0005-0000-0000-0000AC0C0000}"/>
    <cellStyle name="Output 20 3" xfId="1505" xr:uid="{00000000-0005-0000-0000-0000AD0C0000}"/>
    <cellStyle name="Output 20 3 2" xfId="3220" xr:uid="{00000000-0005-0000-0000-0000AE0C0000}"/>
    <cellStyle name="Output 20 3 2 2" xfId="6604" xr:uid="{00000000-0005-0000-0000-0000AF0C0000}"/>
    <cellStyle name="Output 20 3 2 3" xfId="8447" xr:uid="{00000000-0005-0000-0000-0000B00C0000}"/>
    <cellStyle name="Output 20 3 3" xfId="4889" xr:uid="{00000000-0005-0000-0000-0000B10C0000}"/>
    <cellStyle name="Output 20 3 4" xfId="7872" xr:uid="{00000000-0005-0000-0000-0000B20C0000}"/>
    <cellStyle name="Output 20 4" xfId="1524" xr:uid="{00000000-0005-0000-0000-0000B30C0000}"/>
    <cellStyle name="Output 20 4 2" xfId="3239" xr:uid="{00000000-0005-0000-0000-0000B40C0000}"/>
    <cellStyle name="Output 20 4 2 2" xfId="6623" xr:uid="{00000000-0005-0000-0000-0000B50C0000}"/>
    <cellStyle name="Output 20 4 2 3" xfId="8458" xr:uid="{00000000-0005-0000-0000-0000B60C0000}"/>
    <cellStyle name="Output 20 4 3" xfId="4908" xr:uid="{00000000-0005-0000-0000-0000B70C0000}"/>
    <cellStyle name="Output 20 4 4" xfId="7883" xr:uid="{00000000-0005-0000-0000-0000B80C0000}"/>
    <cellStyle name="Output 20 5" xfId="2332" xr:uid="{00000000-0005-0000-0000-0000B90C0000}"/>
    <cellStyle name="Output 20 5 2" xfId="4047" xr:uid="{00000000-0005-0000-0000-0000BA0C0000}"/>
    <cellStyle name="Output 20 5 2 2" xfId="7431" xr:uid="{00000000-0005-0000-0000-0000BB0C0000}"/>
    <cellStyle name="Output 20 5 2 3" xfId="8867" xr:uid="{00000000-0005-0000-0000-0000BC0C0000}"/>
    <cellStyle name="Output 20 5 3" xfId="5716" xr:uid="{00000000-0005-0000-0000-0000BD0C0000}"/>
    <cellStyle name="Output 20 5 4" xfId="8292" xr:uid="{00000000-0005-0000-0000-0000BE0C0000}"/>
    <cellStyle name="Output 20 6" xfId="2795" xr:uid="{00000000-0005-0000-0000-0000BF0C0000}"/>
    <cellStyle name="Output 20 6 2" xfId="6179" xr:uid="{00000000-0005-0000-0000-0000C00C0000}"/>
    <cellStyle name="Output 20 6 3" xfId="8407" xr:uid="{00000000-0005-0000-0000-0000C10C0000}"/>
    <cellStyle name="Output 20 7" xfId="4649" xr:uid="{00000000-0005-0000-0000-0000C20C0000}"/>
    <cellStyle name="Output 21" xfId="859" xr:uid="{00000000-0005-0000-0000-0000C30C0000}"/>
    <cellStyle name="Output 21 2" xfId="1768" xr:uid="{00000000-0005-0000-0000-0000C40C0000}"/>
    <cellStyle name="Output 21 2 2" xfId="3483" xr:uid="{00000000-0005-0000-0000-0000C50C0000}"/>
    <cellStyle name="Output 21 2 2 2" xfId="6867" xr:uid="{00000000-0005-0000-0000-0000C60C0000}"/>
    <cellStyle name="Output 21 2 2 3" xfId="8610" xr:uid="{00000000-0005-0000-0000-0000C70C0000}"/>
    <cellStyle name="Output 21 2 3" xfId="5152" xr:uid="{00000000-0005-0000-0000-0000C80C0000}"/>
    <cellStyle name="Output 21 2 4" xfId="8035" xr:uid="{00000000-0005-0000-0000-0000C90C0000}"/>
    <cellStyle name="Output 21 3" xfId="1728" xr:uid="{00000000-0005-0000-0000-0000CA0C0000}"/>
    <cellStyle name="Output 21 3 2" xfId="3443" xr:uid="{00000000-0005-0000-0000-0000CB0C0000}"/>
    <cellStyle name="Output 21 3 2 2" xfId="6827" xr:uid="{00000000-0005-0000-0000-0000CC0C0000}"/>
    <cellStyle name="Output 21 3 2 3" xfId="8580" xr:uid="{00000000-0005-0000-0000-0000CD0C0000}"/>
    <cellStyle name="Output 21 3 3" xfId="5112" xr:uid="{00000000-0005-0000-0000-0000CE0C0000}"/>
    <cellStyle name="Output 21 3 4" xfId="8005" xr:uid="{00000000-0005-0000-0000-0000CF0C0000}"/>
    <cellStyle name="Output 21 4" xfId="1747" xr:uid="{00000000-0005-0000-0000-0000D00C0000}"/>
    <cellStyle name="Output 21 4 2" xfId="3462" xr:uid="{00000000-0005-0000-0000-0000D10C0000}"/>
    <cellStyle name="Output 21 4 2 2" xfId="6846" xr:uid="{00000000-0005-0000-0000-0000D20C0000}"/>
    <cellStyle name="Output 21 4 2 3" xfId="8591" xr:uid="{00000000-0005-0000-0000-0000D30C0000}"/>
    <cellStyle name="Output 21 4 3" xfId="5131" xr:uid="{00000000-0005-0000-0000-0000D40C0000}"/>
    <cellStyle name="Output 21 4 4" xfId="8016" xr:uid="{00000000-0005-0000-0000-0000D50C0000}"/>
    <cellStyle name="Output 21 5" xfId="2333" xr:uid="{00000000-0005-0000-0000-0000D60C0000}"/>
    <cellStyle name="Output 21 5 2" xfId="4048" xr:uid="{00000000-0005-0000-0000-0000D70C0000}"/>
    <cellStyle name="Output 21 5 2 2" xfId="7432" xr:uid="{00000000-0005-0000-0000-0000D80C0000}"/>
    <cellStyle name="Output 21 5 2 3" xfId="8868" xr:uid="{00000000-0005-0000-0000-0000D90C0000}"/>
    <cellStyle name="Output 21 5 3" xfId="5717" xr:uid="{00000000-0005-0000-0000-0000DA0C0000}"/>
    <cellStyle name="Output 21 5 4" xfId="8293" xr:uid="{00000000-0005-0000-0000-0000DB0C0000}"/>
    <cellStyle name="Output 21 6" xfId="2796" xr:uid="{00000000-0005-0000-0000-0000DC0C0000}"/>
    <cellStyle name="Output 21 6 2" xfId="6180" xr:uid="{00000000-0005-0000-0000-0000DD0C0000}"/>
    <cellStyle name="Output 21 6 3" xfId="8408" xr:uid="{00000000-0005-0000-0000-0000DE0C0000}"/>
    <cellStyle name="Output 21 7" xfId="4650" xr:uid="{00000000-0005-0000-0000-0000DF0C0000}"/>
    <cellStyle name="Output 22" xfId="860" xr:uid="{00000000-0005-0000-0000-0000E00C0000}"/>
    <cellStyle name="Output 22 2" xfId="1767" xr:uid="{00000000-0005-0000-0000-0000E10C0000}"/>
    <cellStyle name="Output 22 2 2" xfId="3482" xr:uid="{00000000-0005-0000-0000-0000E20C0000}"/>
    <cellStyle name="Output 22 2 2 2" xfId="6866" xr:uid="{00000000-0005-0000-0000-0000E30C0000}"/>
    <cellStyle name="Output 22 2 2 3" xfId="8609" xr:uid="{00000000-0005-0000-0000-0000E40C0000}"/>
    <cellStyle name="Output 22 2 3" xfId="5151" xr:uid="{00000000-0005-0000-0000-0000E50C0000}"/>
    <cellStyle name="Output 22 2 4" xfId="8034" xr:uid="{00000000-0005-0000-0000-0000E60C0000}"/>
    <cellStyle name="Output 22 3" xfId="1656" xr:uid="{00000000-0005-0000-0000-0000E70C0000}"/>
    <cellStyle name="Output 22 3 2" xfId="3371" xr:uid="{00000000-0005-0000-0000-0000E80C0000}"/>
    <cellStyle name="Output 22 3 2 2" xfId="6755" xr:uid="{00000000-0005-0000-0000-0000E90C0000}"/>
    <cellStyle name="Output 22 3 2 3" xfId="8538" xr:uid="{00000000-0005-0000-0000-0000EA0C0000}"/>
    <cellStyle name="Output 22 3 3" xfId="5040" xr:uid="{00000000-0005-0000-0000-0000EB0C0000}"/>
    <cellStyle name="Output 22 3 4" xfId="7963" xr:uid="{00000000-0005-0000-0000-0000EC0C0000}"/>
    <cellStyle name="Output 22 4" xfId="1675" xr:uid="{00000000-0005-0000-0000-0000ED0C0000}"/>
    <cellStyle name="Output 22 4 2" xfId="3390" xr:uid="{00000000-0005-0000-0000-0000EE0C0000}"/>
    <cellStyle name="Output 22 4 2 2" xfId="6774" xr:uid="{00000000-0005-0000-0000-0000EF0C0000}"/>
    <cellStyle name="Output 22 4 2 3" xfId="8550" xr:uid="{00000000-0005-0000-0000-0000F00C0000}"/>
    <cellStyle name="Output 22 4 3" xfId="5059" xr:uid="{00000000-0005-0000-0000-0000F10C0000}"/>
    <cellStyle name="Output 22 4 4" xfId="7975" xr:uid="{00000000-0005-0000-0000-0000F20C0000}"/>
    <cellStyle name="Output 22 5" xfId="2334" xr:uid="{00000000-0005-0000-0000-0000F30C0000}"/>
    <cellStyle name="Output 22 5 2" xfId="4049" xr:uid="{00000000-0005-0000-0000-0000F40C0000}"/>
    <cellStyle name="Output 22 5 2 2" xfId="7433" xr:uid="{00000000-0005-0000-0000-0000F50C0000}"/>
    <cellStyle name="Output 22 5 2 3" xfId="8869" xr:uid="{00000000-0005-0000-0000-0000F60C0000}"/>
    <cellStyle name="Output 22 5 3" xfId="5718" xr:uid="{00000000-0005-0000-0000-0000F70C0000}"/>
    <cellStyle name="Output 22 5 4" xfId="8294" xr:uid="{00000000-0005-0000-0000-0000F80C0000}"/>
    <cellStyle name="Output 22 6" xfId="2797" xr:uid="{00000000-0005-0000-0000-0000F90C0000}"/>
    <cellStyle name="Output 22 6 2" xfId="6181" xr:uid="{00000000-0005-0000-0000-0000FA0C0000}"/>
    <cellStyle name="Output 22 6 3" xfId="8409" xr:uid="{00000000-0005-0000-0000-0000FB0C0000}"/>
    <cellStyle name="Output 22 7" xfId="4651" xr:uid="{00000000-0005-0000-0000-0000FC0C0000}"/>
    <cellStyle name="Output 23" xfId="861" xr:uid="{00000000-0005-0000-0000-0000FD0C0000}"/>
    <cellStyle name="Output 23 2" xfId="1766" xr:uid="{00000000-0005-0000-0000-0000FE0C0000}"/>
    <cellStyle name="Output 23 2 2" xfId="3481" xr:uid="{00000000-0005-0000-0000-0000FF0C0000}"/>
    <cellStyle name="Output 23 2 2 2" xfId="6865" xr:uid="{00000000-0005-0000-0000-0000000D0000}"/>
    <cellStyle name="Output 23 2 2 3" xfId="8608" xr:uid="{00000000-0005-0000-0000-0000010D0000}"/>
    <cellStyle name="Output 23 2 3" xfId="5150" xr:uid="{00000000-0005-0000-0000-0000020D0000}"/>
    <cellStyle name="Output 23 2 4" xfId="8033" xr:uid="{00000000-0005-0000-0000-0000030D0000}"/>
    <cellStyle name="Output 23 3" xfId="1577" xr:uid="{00000000-0005-0000-0000-0000040D0000}"/>
    <cellStyle name="Output 23 3 2" xfId="3292" xr:uid="{00000000-0005-0000-0000-0000050D0000}"/>
    <cellStyle name="Output 23 3 2 2" xfId="6676" xr:uid="{00000000-0005-0000-0000-0000060D0000}"/>
    <cellStyle name="Output 23 3 2 3" xfId="8489" xr:uid="{00000000-0005-0000-0000-0000070D0000}"/>
    <cellStyle name="Output 23 3 3" xfId="4961" xr:uid="{00000000-0005-0000-0000-0000080D0000}"/>
    <cellStyle name="Output 23 3 4" xfId="7914" xr:uid="{00000000-0005-0000-0000-0000090D0000}"/>
    <cellStyle name="Output 23 4" xfId="1596" xr:uid="{00000000-0005-0000-0000-00000A0D0000}"/>
    <cellStyle name="Output 23 4 2" xfId="3311" xr:uid="{00000000-0005-0000-0000-00000B0D0000}"/>
    <cellStyle name="Output 23 4 2 2" xfId="6695" xr:uid="{00000000-0005-0000-0000-00000C0D0000}"/>
    <cellStyle name="Output 23 4 2 3" xfId="8501" xr:uid="{00000000-0005-0000-0000-00000D0D0000}"/>
    <cellStyle name="Output 23 4 3" xfId="4980" xr:uid="{00000000-0005-0000-0000-00000E0D0000}"/>
    <cellStyle name="Output 23 4 4" xfId="7926" xr:uid="{00000000-0005-0000-0000-00000F0D0000}"/>
    <cellStyle name="Output 23 5" xfId="2335" xr:uid="{00000000-0005-0000-0000-0000100D0000}"/>
    <cellStyle name="Output 23 5 2" xfId="4050" xr:uid="{00000000-0005-0000-0000-0000110D0000}"/>
    <cellStyle name="Output 23 5 2 2" xfId="7434" xr:uid="{00000000-0005-0000-0000-0000120D0000}"/>
    <cellStyle name="Output 23 5 2 3" xfId="8870" xr:uid="{00000000-0005-0000-0000-0000130D0000}"/>
    <cellStyle name="Output 23 5 3" xfId="5719" xr:uid="{00000000-0005-0000-0000-0000140D0000}"/>
    <cellStyle name="Output 23 5 4" xfId="8295" xr:uid="{00000000-0005-0000-0000-0000150D0000}"/>
    <cellStyle name="Output 23 6" xfId="2798" xr:uid="{00000000-0005-0000-0000-0000160D0000}"/>
    <cellStyle name="Output 23 6 2" xfId="6182" xr:uid="{00000000-0005-0000-0000-0000170D0000}"/>
    <cellStyle name="Output 23 6 3" xfId="8410" xr:uid="{00000000-0005-0000-0000-0000180D0000}"/>
    <cellStyle name="Output 23 7" xfId="4652" xr:uid="{00000000-0005-0000-0000-0000190D0000}"/>
    <cellStyle name="Output 24" xfId="862" xr:uid="{00000000-0005-0000-0000-00001A0D0000}"/>
    <cellStyle name="Output 24 2" xfId="1765" xr:uid="{00000000-0005-0000-0000-00001B0D0000}"/>
    <cellStyle name="Output 24 2 2" xfId="3480" xr:uid="{00000000-0005-0000-0000-00001C0D0000}"/>
    <cellStyle name="Output 24 2 2 2" xfId="6864" xr:uid="{00000000-0005-0000-0000-00001D0D0000}"/>
    <cellStyle name="Output 24 2 2 3" xfId="8607" xr:uid="{00000000-0005-0000-0000-00001E0D0000}"/>
    <cellStyle name="Output 24 2 3" xfId="5149" xr:uid="{00000000-0005-0000-0000-00001F0D0000}"/>
    <cellStyle name="Output 24 2 4" xfId="8032" xr:uid="{00000000-0005-0000-0000-0000200D0000}"/>
    <cellStyle name="Output 24 3" xfId="1504" xr:uid="{00000000-0005-0000-0000-0000210D0000}"/>
    <cellStyle name="Output 24 3 2" xfId="3219" xr:uid="{00000000-0005-0000-0000-0000220D0000}"/>
    <cellStyle name="Output 24 3 2 2" xfId="6603" xr:uid="{00000000-0005-0000-0000-0000230D0000}"/>
    <cellStyle name="Output 24 3 2 3" xfId="8446" xr:uid="{00000000-0005-0000-0000-0000240D0000}"/>
    <cellStyle name="Output 24 3 3" xfId="4888" xr:uid="{00000000-0005-0000-0000-0000250D0000}"/>
    <cellStyle name="Output 24 3 4" xfId="7871" xr:uid="{00000000-0005-0000-0000-0000260D0000}"/>
    <cellStyle name="Output 24 4" xfId="1523" xr:uid="{00000000-0005-0000-0000-0000270D0000}"/>
    <cellStyle name="Output 24 4 2" xfId="3238" xr:uid="{00000000-0005-0000-0000-0000280D0000}"/>
    <cellStyle name="Output 24 4 2 2" xfId="6622" xr:uid="{00000000-0005-0000-0000-0000290D0000}"/>
    <cellStyle name="Output 24 4 2 3" xfId="8457" xr:uid="{00000000-0005-0000-0000-00002A0D0000}"/>
    <cellStyle name="Output 24 4 3" xfId="4907" xr:uid="{00000000-0005-0000-0000-00002B0D0000}"/>
    <cellStyle name="Output 24 4 4" xfId="7882" xr:uid="{00000000-0005-0000-0000-00002C0D0000}"/>
    <cellStyle name="Output 24 5" xfId="2336" xr:uid="{00000000-0005-0000-0000-00002D0D0000}"/>
    <cellStyle name="Output 24 5 2" xfId="4051" xr:uid="{00000000-0005-0000-0000-00002E0D0000}"/>
    <cellStyle name="Output 24 5 2 2" xfId="7435" xr:uid="{00000000-0005-0000-0000-00002F0D0000}"/>
    <cellStyle name="Output 24 5 2 3" xfId="8871" xr:uid="{00000000-0005-0000-0000-0000300D0000}"/>
    <cellStyle name="Output 24 5 3" xfId="5720" xr:uid="{00000000-0005-0000-0000-0000310D0000}"/>
    <cellStyle name="Output 24 5 4" xfId="8296" xr:uid="{00000000-0005-0000-0000-0000320D0000}"/>
    <cellStyle name="Output 24 6" xfId="2799" xr:uid="{00000000-0005-0000-0000-0000330D0000}"/>
    <cellStyle name="Output 24 6 2" xfId="6183" xr:uid="{00000000-0005-0000-0000-0000340D0000}"/>
    <cellStyle name="Output 24 6 3" xfId="8411" xr:uid="{00000000-0005-0000-0000-0000350D0000}"/>
    <cellStyle name="Output 24 7" xfId="4653" xr:uid="{00000000-0005-0000-0000-0000360D0000}"/>
    <cellStyle name="Output 3" xfId="863" xr:uid="{00000000-0005-0000-0000-0000370D0000}"/>
    <cellStyle name="Output 3 2" xfId="1764" xr:uid="{00000000-0005-0000-0000-0000380D0000}"/>
    <cellStyle name="Output 3 2 2" xfId="3479" xr:uid="{00000000-0005-0000-0000-0000390D0000}"/>
    <cellStyle name="Output 3 2 2 2" xfId="6863" xr:uid="{00000000-0005-0000-0000-00003A0D0000}"/>
    <cellStyle name="Output 3 2 2 3" xfId="8606" xr:uid="{00000000-0005-0000-0000-00003B0D0000}"/>
    <cellStyle name="Output 3 2 3" xfId="5148" xr:uid="{00000000-0005-0000-0000-00003C0D0000}"/>
    <cellStyle name="Output 3 2 4" xfId="8031" xr:uid="{00000000-0005-0000-0000-00003D0D0000}"/>
    <cellStyle name="Output 3 3" xfId="1727" xr:uid="{00000000-0005-0000-0000-00003E0D0000}"/>
    <cellStyle name="Output 3 3 2" xfId="3442" xr:uid="{00000000-0005-0000-0000-00003F0D0000}"/>
    <cellStyle name="Output 3 3 2 2" xfId="6826" xr:uid="{00000000-0005-0000-0000-0000400D0000}"/>
    <cellStyle name="Output 3 3 2 3" xfId="8579" xr:uid="{00000000-0005-0000-0000-0000410D0000}"/>
    <cellStyle name="Output 3 3 3" xfId="5111" xr:uid="{00000000-0005-0000-0000-0000420D0000}"/>
    <cellStyle name="Output 3 3 4" xfId="8004" xr:uid="{00000000-0005-0000-0000-0000430D0000}"/>
    <cellStyle name="Output 3 4" xfId="1746" xr:uid="{00000000-0005-0000-0000-0000440D0000}"/>
    <cellStyle name="Output 3 4 2" xfId="3461" xr:uid="{00000000-0005-0000-0000-0000450D0000}"/>
    <cellStyle name="Output 3 4 2 2" xfId="6845" xr:uid="{00000000-0005-0000-0000-0000460D0000}"/>
    <cellStyle name="Output 3 4 2 3" xfId="8590" xr:uid="{00000000-0005-0000-0000-0000470D0000}"/>
    <cellStyle name="Output 3 4 3" xfId="5130" xr:uid="{00000000-0005-0000-0000-0000480D0000}"/>
    <cellStyle name="Output 3 4 4" xfId="8015" xr:uid="{00000000-0005-0000-0000-0000490D0000}"/>
    <cellStyle name="Output 3 5" xfId="2337" xr:uid="{00000000-0005-0000-0000-00004A0D0000}"/>
    <cellStyle name="Output 3 5 2" xfId="4052" xr:uid="{00000000-0005-0000-0000-00004B0D0000}"/>
    <cellStyle name="Output 3 5 2 2" xfId="7436" xr:uid="{00000000-0005-0000-0000-00004C0D0000}"/>
    <cellStyle name="Output 3 5 2 3" xfId="8872" xr:uid="{00000000-0005-0000-0000-00004D0D0000}"/>
    <cellStyle name="Output 3 5 3" xfId="5721" xr:uid="{00000000-0005-0000-0000-00004E0D0000}"/>
    <cellStyle name="Output 3 5 4" xfId="8297" xr:uid="{00000000-0005-0000-0000-00004F0D0000}"/>
    <cellStyle name="Output 3 6" xfId="2800" xr:uid="{00000000-0005-0000-0000-0000500D0000}"/>
    <cellStyle name="Output 3 6 2" xfId="6184" xr:uid="{00000000-0005-0000-0000-0000510D0000}"/>
    <cellStyle name="Output 3 6 3" xfId="8412" xr:uid="{00000000-0005-0000-0000-0000520D0000}"/>
    <cellStyle name="Output 3 7" xfId="4654" xr:uid="{00000000-0005-0000-0000-0000530D0000}"/>
    <cellStyle name="Output 4" xfId="864" xr:uid="{00000000-0005-0000-0000-0000540D0000}"/>
    <cellStyle name="Output 4 2" xfId="1763" xr:uid="{00000000-0005-0000-0000-0000550D0000}"/>
    <cellStyle name="Output 4 2 2" xfId="3478" xr:uid="{00000000-0005-0000-0000-0000560D0000}"/>
    <cellStyle name="Output 4 2 2 2" xfId="6862" xr:uid="{00000000-0005-0000-0000-0000570D0000}"/>
    <cellStyle name="Output 4 2 2 3" xfId="8605" xr:uid="{00000000-0005-0000-0000-0000580D0000}"/>
    <cellStyle name="Output 4 2 3" xfId="5147" xr:uid="{00000000-0005-0000-0000-0000590D0000}"/>
    <cellStyle name="Output 4 2 4" xfId="8030" xr:uid="{00000000-0005-0000-0000-00005A0D0000}"/>
    <cellStyle name="Output 4 3" xfId="1655" xr:uid="{00000000-0005-0000-0000-00005B0D0000}"/>
    <cellStyle name="Output 4 3 2" xfId="3370" xr:uid="{00000000-0005-0000-0000-00005C0D0000}"/>
    <cellStyle name="Output 4 3 2 2" xfId="6754" xr:uid="{00000000-0005-0000-0000-00005D0D0000}"/>
    <cellStyle name="Output 4 3 2 3" xfId="8537" xr:uid="{00000000-0005-0000-0000-00005E0D0000}"/>
    <cellStyle name="Output 4 3 3" xfId="5039" xr:uid="{00000000-0005-0000-0000-00005F0D0000}"/>
    <cellStyle name="Output 4 3 4" xfId="7962" xr:uid="{00000000-0005-0000-0000-0000600D0000}"/>
    <cellStyle name="Output 4 4" xfId="1674" xr:uid="{00000000-0005-0000-0000-0000610D0000}"/>
    <cellStyle name="Output 4 4 2" xfId="3389" xr:uid="{00000000-0005-0000-0000-0000620D0000}"/>
    <cellStyle name="Output 4 4 2 2" xfId="6773" xr:uid="{00000000-0005-0000-0000-0000630D0000}"/>
    <cellStyle name="Output 4 4 2 3" xfId="8549" xr:uid="{00000000-0005-0000-0000-0000640D0000}"/>
    <cellStyle name="Output 4 4 3" xfId="5058" xr:uid="{00000000-0005-0000-0000-0000650D0000}"/>
    <cellStyle name="Output 4 4 4" xfId="7974" xr:uid="{00000000-0005-0000-0000-0000660D0000}"/>
    <cellStyle name="Output 4 5" xfId="2338" xr:uid="{00000000-0005-0000-0000-0000670D0000}"/>
    <cellStyle name="Output 4 5 2" xfId="4053" xr:uid="{00000000-0005-0000-0000-0000680D0000}"/>
    <cellStyle name="Output 4 5 2 2" xfId="7437" xr:uid="{00000000-0005-0000-0000-0000690D0000}"/>
    <cellStyle name="Output 4 5 2 3" xfId="8873" xr:uid="{00000000-0005-0000-0000-00006A0D0000}"/>
    <cellStyle name="Output 4 5 3" xfId="5722" xr:uid="{00000000-0005-0000-0000-00006B0D0000}"/>
    <cellStyle name="Output 4 5 4" xfId="8298" xr:uid="{00000000-0005-0000-0000-00006C0D0000}"/>
    <cellStyle name="Output 4 6" xfId="2801" xr:uid="{00000000-0005-0000-0000-00006D0D0000}"/>
    <cellStyle name="Output 4 6 2" xfId="6185" xr:uid="{00000000-0005-0000-0000-00006E0D0000}"/>
    <cellStyle name="Output 4 6 3" xfId="8413" xr:uid="{00000000-0005-0000-0000-00006F0D0000}"/>
    <cellStyle name="Output 4 7" xfId="4655" xr:uid="{00000000-0005-0000-0000-0000700D0000}"/>
    <cellStyle name="Output 5" xfId="865" xr:uid="{00000000-0005-0000-0000-0000710D0000}"/>
    <cellStyle name="Output 5 2" xfId="1762" xr:uid="{00000000-0005-0000-0000-0000720D0000}"/>
    <cellStyle name="Output 5 2 2" xfId="3477" xr:uid="{00000000-0005-0000-0000-0000730D0000}"/>
    <cellStyle name="Output 5 2 2 2" xfId="6861" xr:uid="{00000000-0005-0000-0000-0000740D0000}"/>
    <cellStyle name="Output 5 2 2 3" xfId="8604" xr:uid="{00000000-0005-0000-0000-0000750D0000}"/>
    <cellStyle name="Output 5 2 3" xfId="5146" xr:uid="{00000000-0005-0000-0000-0000760D0000}"/>
    <cellStyle name="Output 5 2 4" xfId="8029" xr:uid="{00000000-0005-0000-0000-0000770D0000}"/>
    <cellStyle name="Output 5 3" xfId="1576" xr:uid="{00000000-0005-0000-0000-0000780D0000}"/>
    <cellStyle name="Output 5 3 2" xfId="3291" xr:uid="{00000000-0005-0000-0000-0000790D0000}"/>
    <cellStyle name="Output 5 3 2 2" xfId="6675" xr:uid="{00000000-0005-0000-0000-00007A0D0000}"/>
    <cellStyle name="Output 5 3 2 3" xfId="8488" xr:uid="{00000000-0005-0000-0000-00007B0D0000}"/>
    <cellStyle name="Output 5 3 3" xfId="4960" xr:uid="{00000000-0005-0000-0000-00007C0D0000}"/>
    <cellStyle name="Output 5 3 4" xfId="7913" xr:uid="{00000000-0005-0000-0000-00007D0D0000}"/>
    <cellStyle name="Output 5 4" xfId="1595" xr:uid="{00000000-0005-0000-0000-00007E0D0000}"/>
    <cellStyle name="Output 5 4 2" xfId="3310" xr:uid="{00000000-0005-0000-0000-00007F0D0000}"/>
    <cellStyle name="Output 5 4 2 2" xfId="6694" xr:uid="{00000000-0005-0000-0000-0000800D0000}"/>
    <cellStyle name="Output 5 4 2 3" xfId="8500" xr:uid="{00000000-0005-0000-0000-0000810D0000}"/>
    <cellStyle name="Output 5 4 3" xfId="4979" xr:uid="{00000000-0005-0000-0000-0000820D0000}"/>
    <cellStyle name="Output 5 4 4" xfId="7925" xr:uid="{00000000-0005-0000-0000-0000830D0000}"/>
    <cellStyle name="Output 5 5" xfId="2339" xr:uid="{00000000-0005-0000-0000-0000840D0000}"/>
    <cellStyle name="Output 5 5 2" xfId="4054" xr:uid="{00000000-0005-0000-0000-0000850D0000}"/>
    <cellStyle name="Output 5 5 2 2" xfId="7438" xr:uid="{00000000-0005-0000-0000-0000860D0000}"/>
    <cellStyle name="Output 5 5 2 3" xfId="8874" xr:uid="{00000000-0005-0000-0000-0000870D0000}"/>
    <cellStyle name="Output 5 5 3" xfId="5723" xr:uid="{00000000-0005-0000-0000-0000880D0000}"/>
    <cellStyle name="Output 5 5 4" xfId="8299" xr:uid="{00000000-0005-0000-0000-0000890D0000}"/>
    <cellStyle name="Output 5 6" xfId="2802" xr:uid="{00000000-0005-0000-0000-00008A0D0000}"/>
    <cellStyle name="Output 5 6 2" xfId="6186" xr:uid="{00000000-0005-0000-0000-00008B0D0000}"/>
    <cellStyle name="Output 5 6 3" xfId="8414" xr:uid="{00000000-0005-0000-0000-00008C0D0000}"/>
    <cellStyle name="Output 5 7" xfId="4656" xr:uid="{00000000-0005-0000-0000-00008D0D0000}"/>
    <cellStyle name="Output 6" xfId="866" xr:uid="{00000000-0005-0000-0000-00008E0D0000}"/>
    <cellStyle name="Output 6 2" xfId="1761" xr:uid="{00000000-0005-0000-0000-00008F0D0000}"/>
    <cellStyle name="Output 6 2 2" xfId="3476" xr:uid="{00000000-0005-0000-0000-0000900D0000}"/>
    <cellStyle name="Output 6 2 2 2" xfId="6860" xr:uid="{00000000-0005-0000-0000-0000910D0000}"/>
    <cellStyle name="Output 6 2 2 3" xfId="8603" xr:uid="{00000000-0005-0000-0000-0000920D0000}"/>
    <cellStyle name="Output 6 2 3" xfId="5145" xr:uid="{00000000-0005-0000-0000-0000930D0000}"/>
    <cellStyle name="Output 6 2 4" xfId="8028" xr:uid="{00000000-0005-0000-0000-0000940D0000}"/>
    <cellStyle name="Output 6 3" xfId="1503" xr:uid="{00000000-0005-0000-0000-0000950D0000}"/>
    <cellStyle name="Output 6 3 2" xfId="3218" xr:uid="{00000000-0005-0000-0000-0000960D0000}"/>
    <cellStyle name="Output 6 3 2 2" xfId="6602" xr:uid="{00000000-0005-0000-0000-0000970D0000}"/>
    <cellStyle name="Output 6 3 2 3" xfId="8445" xr:uid="{00000000-0005-0000-0000-0000980D0000}"/>
    <cellStyle name="Output 6 3 3" xfId="4887" xr:uid="{00000000-0005-0000-0000-0000990D0000}"/>
    <cellStyle name="Output 6 3 4" xfId="7870" xr:uid="{00000000-0005-0000-0000-00009A0D0000}"/>
    <cellStyle name="Output 6 4" xfId="1522" xr:uid="{00000000-0005-0000-0000-00009B0D0000}"/>
    <cellStyle name="Output 6 4 2" xfId="3237" xr:uid="{00000000-0005-0000-0000-00009C0D0000}"/>
    <cellStyle name="Output 6 4 2 2" xfId="6621" xr:uid="{00000000-0005-0000-0000-00009D0D0000}"/>
    <cellStyle name="Output 6 4 2 3" xfId="8456" xr:uid="{00000000-0005-0000-0000-00009E0D0000}"/>
    <cellStyle name="Output 6 4 3" xfId="4906" xr:uid="{00000000-0005-0000-0000-00009F0D0000}"/>
    <cellStyle name="Output 6 4 4" xfId="7881" xr:uid="{00000000-0005-0000-0000-0000A00D0000}"/>
    <cellStyle name="Output 6 5" xfId="2340" xr:uid="{00000000-0005-0000-0000-0000A10D0000}"/>
    <cellStyle name="Output 6 5 2" xfId="4055" xr:uid="{00000000-0005-0000-0000-0000A20D0000}"/>
    <cellStyle name="Output 6 5 2 2" xfId="7439" xr:uid="{00000000-0005-0000-0000-0000A30D0000}"/>
    <cellStyle name="Output 6 5 2 3" xfId="8875" xr:uid="{00000000-0005-0000-0000-0000A40D0000}"/>
    <cellStyle name="Output 6 5 3" xfId="5724" xr:uid="{00000000-0005-0000-0000-0000A50D0000}"/>
    <cellStyle name="Output 6 5 4" xfId="8300" xr:uid="{00000000-0005-0000-0000-0000A60D0000}"/>
    <cellStyle name="Output 6 6" xfId="2803" xr:uid="{00000000-0005-0000-0000-0000A70D0000}"/>
    <cellStyle name="Output 6 6 2" xfId="6187" xr:uid="{00000000-0005-0000-0000-0000A80D0000}"/>
    <cellStyle name="Output 6 6 3" xfId="8415" xr:uid="{00000000-0005-0000-0000-0000A90D0000}"/>
    <cellStyle name="Output 6 7" xfId="4657" xr:uid="{00000000-0005-0000-0000-0000AA0D0000}"/>
    <cellStyle name="Output 7" xfId="867" xr:uid="{00000000-0005-0000-0000-0000AB0D0000}"/>
    <cellStyle name="Output 7 2" xfId="1760" xr:uid="{00000000-0005-0000-0000-0000AC0D0000}"/>
    <cellStyle name="Output 7 2 2" xfId="3475" xr:uid="{00000000-0005-0000-0000-0000AD0D0000}"/>
    <cellStyle name="Output 7 2 2 2" xfId="6859" xr:uid="{00000000-0005-0000-0000-0000AE0D0000}"/>
    <cellStyle name="Output 7 2 2 3" xfId="8602" xr:uid="{00000000-0005-0000-0000-0000AF0D0000}"/>
    <cellStyle name="Output 7 2 3" xfId="5144" xr:uid="{00000000-0005-0000-0000-0000B00D0000}"/>
    <cellStyle name="Output 7 2 4" xfId="8027" xr:uid="{00000000-0005-0000-0000-0000B10D0000}"/>
    <cellStyle name="Output 7 3" xfId="1726" xr:uid="{00000000-0005-0000-0000-0000B20D0000}"/>
    <cellStyle name="Output 7 3 2" xfId="3441" xr:uid="{00000000-0005-0000-0000-0000B30D0000}"/>
    <cellStyle name="Output 7 3 2 2" xfId="6825" xr:uid="{00000000-0005-0000-0000-0000B40D0000}"/>
    <cellStyle name="Output 7 3 2 3" xfId="8578" xr:uid="{00000000-0005-0000-0000-0000B50D0000}"/>
    <cellStyle name="Output 7 3 3" xfId="5110" xr:uid="{00000000-0005-0000-0000-0000B60D0000}"/>
    <cellStyle name="Output 7 3 4" xfId="8003" xr:uid="{00000000-0005-0000-0000-0000B70D0000}"/>
    <cellStyle name="Output 7 4" xfId="1745" xr:uid="{00000000-0005-0000-0000-0000B80D0000}"/>
    <cellStyle name="Output 7 4 2" xfId="3460" xr:uid="{00000000-0005-0000-0000-0000B90D0000}"/>
    <cellStyle name="Output 7 4 2 2" xfId="6844" xr:uid="{00000000-0005-0000-0000-0000BA0D0000}"/>
    <cellStyle name="Output 7 4 2 3" xfId="8589" xr:uid="{00000000-0005-0000-0000-0000BB0D0000}"/>
    <cellStyle name="Output 7 4 3" xfId="5129" xr:uid="{00000000-0005-0000-0000-0000BC0D0000}"/>
    <cellStyle name="Output 7 4 4" xfId="8014" xr:uid="{00000000-0005-0000-0000-0000BD0D0000}"/>
    <cellStyle name="Output 7 5" xfId="2341" xr:uid="{00000000-0005-0000-0000-0000BE0D0000}"/>
    <cellStyle name="Output 7 5 2" xfId="4056" xr:uid="{00000000-0005-0000-0000-0000BF0D0000}"/>
    <cellStyle name="Output 7 5 2 2" xfId="7440" xr:uid="{00000000-0005-0000-0000-0000C00D0000}"/>
    <cellStyle name="Output 7 5 2 3" xfId="8876" xr:uid="{00000000-0005-0000-0000-0000C10D0000}"/>
    <cellStyle name="Output 7 5 3" xfId="5725" xr:uid="{00000000-0005-0000-0000-0000C20D0000}"/>
    <cellStyle name="Output 7 5 4" xfId="8301" xr:uid="{00000000-0005-0000-0000-0000C30D0000}"/>
    <cellStyle name="Output 7 6" xfId="2804" xr:uid="{00000000-0005-0000-0000-0000C40D0000}"/>
    <cellStyle name="Output 7 6 2" xfId="6188" xr:uid="{00000000-0005-0000-0000-0000C50D0000}"/>
    <cellStyle name="Output 7 6 3" xfId="8416" xr:uid="{00000000-0005-0000-0000-0000C60D0000}"/>
    <cellStyle name="Output 7 7" xfId="4658" xr:uid="{00000000-0005-0000-0000-0000C70D0000}"/>
    <cellStyle name="Output 8" xfId="868" xr:uid="{00000000-0005-0000-0000-0000C80D0000}"/>
    <cellStyle name="Output 8 2" xfId="1759" xr:uid="{00000000-0005-0000-0000-0000C90D0000}"/>
    <cellStyle name="Output 8 2 2" xfId="3474" xr:uid="{00000000-0005-0000-0000-0000CA0D0000}"/>
    <cellStyle name="Output 8 2 2 2" xfId="6858" xr:uid="{00000000-0005-0000-0000-0000CB0D0000}"/>
    <cellStyle name="Output 8 2 2 3" xfId="8601" xr:uid="{00000000-0005-0000-0000-0000CC0D0000}"/>
    <cellStyle name="Output 8 2 3" xfId="5143" xr:uid="{00000000-0005-0000-0000-0000CD0D0000}"/>
    <cellStyle name="Output 8 2 4" xfId="8026" xr:uid="{00000000-0005-0000-0000-0000CE0D0000}"/>
    <cellStyle name="Output 8 3" xfId="1654" xr:uid="{00000000-0005-0000-0000-0000CF0D0000}"/>
    <cellStyle name="Output 8 3 2" xfId="3369" xr:uid="{00000000-0005-0000-0000-0000D00D0000}"/>
    <cellStyle name="Output 8 3 2 2" xfId="6753" xr:uid="{00000000-0005-0000-0000-0000D10D0000}"/>
    <cellStyle name="Output 8 3 2 3" xfId="8536" xr:uid="{00000000-0005-0000-0000-0000D20D0000}"/>
    <cellStyle name="Output 8 3 3" xfId="5038" xr:uid="{00000000-0005-0000-0000-0000D30D0000}"/>
    <cellStyle name="Output 8 3 4" xfId="7961" xr:uid="{00000000-0005-0000-0000-0000D40D0000}"/>
    <cellStyle name="Output 8 4" xfId="1673" xr:uid="{00000000-0005-0000-0000-0000D50D0000}"/>
    <cellStyle name="Output 8 4 2" xfId="3388" xr:uid="{00000000-0005-0000-0000-0000D60D0000}"/>
    <cellStyle name="Output 8 4 2 2" xfId="6772" xr:uid="{00000000-0005-0000-0000-0000D70D0000}"/>
    <cellStyle name="Output 8 4 2 3" xfId="8548" xr:uid="{00000000-0005-0000-0000-0000D80D0000}"/>
    <cellStyle name="Output 8 4 3" xfId="5057" xr:uid="{00000000-0005-0000-0000-0000D90D0000}"/>
    <cellStyle name="Output 8 4 4" xfId="7973" xr:uid="{00000000-0005-0000-0000-0000DA0D0000}"/>
    <cellStyle name="Output 8 5" xfId="2342" xr:uid="{00000000-0005-0000-0000-0000DB0D0000}"/>
    <cellStyle name="Output 8 5 2" xfId="4057" xr:uid="{00000000-0005-0000-0000-0000DC0D0000}"/>
    <cellStyle name="Output 8 5 2 2" xfId="7441" xr:uid="{00000000-0005-0000-0000-0000DD0D0000}"/>
    <cellStyle name="Output 8 5 2 3" xfId="8877" xr:uid="{00000000-0005-0000-0000-0000DE0D0000}"/>
    <cellStyle name="Output 8 5 3" xfId="5726" xr:uid="{00000000-0005-0000-0000-0000DF0D0000}"/>
    <cellStyle name="Output 8 5 4" xfId="8302" xr:uid="{00000000-0005-0000-0000-0000E00D0000}"/>
    <cellStyle name="Output 8 6" xfId="2805" xr:uid="{00000000-0005-0000-0000-0000E10D0000}"/>
    <cellStyle name="Output 8 6 2" xfId="6189" xr:uid="{00000000-0005-0000-0000-0000E20D0000}"/>
    <cellStyle name="Output 8 6 3" xfId="8417" xr:uid="{00000000-0005-0000-0000-0000E30D0000}"/>
    <cellStyle name="Output 8 7" xfId="4659" xr:uid="{00000000-0005-0000-0000-0000E40D0000}"/>
    <cellStyle name="Output 9" xfId="869" xr:uid="{00000000-0005-0000-0000-0000E50D0000}"/>
    <cellStyle name="Output 9 2" xfId="1758" xr:uid="{00000000-0005-0000-0000-0000E60D0000}"/>
    <cellStyle name="Output 9 2 2" xfId="3473" xr:uid="{00000000-0005-0000-0000-0000E70D0000}"/>
    <cellStyle name="Output 9 2 2 2" xfId="6857" xr:uid="{00000000-0005-0000-0000-0000E80D0000}"/>
    <cellStyle name="Output 9 2 2 3" xfId="8600" xr:uid="{00000000-0005-0000-0000-0000E90D0000}"/>
    <cellStyle name="Output 9 2 3" xfId="5142" xr:uid="{00000000-0005-0000-0000-0000EA0D0000}"/>
    <cellStyle name="Output 9 2 4" xfId="8025" xr:uid="{00000000-0005-0000-0000-0000EB0D0000}"/>
    <cellStyle name="Output 9 3" xfId="1575" xr:uid="{00000000-0005-0000-0000-0000EC0D0000}"/>
    <cellStyle name="Output 9 3 2" xfId="3290" xr:uid="{00000000-0005-0000-0000-0000ED0D0000}"/>
    <cellStyle name="Output 9 3 2 2" xfId="6674" xr:uid="{00000000-0005-0000-0000-0000EE0D0000}"/>
    <cellStyle name="Output 9 3 2 3" xfId="8487" xr:uid="{00000000-0005-0000-0000-0000EF0D0000}"/>
    <cellStyle name="Output 9 3 3" xfId="4959" xr:uid="{00000000-0005-0000-0000-0000F00D0000}"/>
    <cellStyle name="Output 9 3 4" xfId="7912" xr:uid="{00000000-0005-0000-0000-0000F10D0000}"/>
    <cellStyle name="Output 9 4" xfId="1594" xr:uid="{00000000-0005-0000-0000-0000F20D0000}"/>
    <cellStyle name="Output 9 4 2" xfId="3309" xr:uid="{00000000-0005-0000-0000-0000F30D0000}"/>
    <cellStyle name="Output 9 4 2 2" xfId="6693" xr:uid="{00000000-0005-0000-0000-0000F40D0000}"/>
    <cellStyle name="Output 9 4 2 3" xfId="8499" xr:uid="{00000000-0005-0000-0000-0000F50D0000}"/>
    <cellStyle name="Output 9 4 3" xfId="4978" xr:uid="{00000000-0005-0000-0000-0000F60D0000}"/>
    <cellStyle name="Output 9 4 4" xfId="7924" xr:uid="{00000000-0005-0000-0000-0000F70D0000}"/>
    <cellStyle name="Output 9 5" xfId="2343" xr:uid="{00000000-0005-0000-0000-0000F80D0000}"/>
    <cellStyle name="Output 9 5 2" xfId="4058" xr:uid="{00000000-0005-0000-0000-0000F90D0000}"/>
    <cellStyle name="Output 9 5 2 2" xfId="7442" xr:uid="{00000000-0005-0000-0000-0000FA0D0000}"/>
    <cellStyle name="Output 9 5 2 3" xfId="8878" xr:uid="{00000000-0005-0000-0000-0000FB0D0000}"/>
    <cellStyle name="Output 9 5 3" xfId="5727" xr:uid="{00000000-0005-0000-0000-0000FC0D0000}"/>
    <cellStyle name="Output 9 5 4" xfId="8303" xr:uid="{00000000-0005-0000-0000-0000FD0D0000}"/>
    <cellStyle name="Output 9 6" xfId="2806" xr:uid="{00000000-0005-0000-0000-0000FE0D0000}"/>
    <cellStyle name="Output 9 6 2" xfId="6190" xr:uid="{00000000-0005-0000-0000-0000FF0D0000}"/>
    <cellStyle name="Output 9 6 3" xfId="8418" xr:uid="{00000000-0005-0000-0000-0000000E0000}"/>
    <cellStyle name="Output 9 7" xfId="4660" xr:uid="{00000000-0005-0000-0000-0000010E0000}"/>
    <cellStyle name="pageHeader" xfId="870" xr:uid="{00000000-0005-0000-0000-0000020E0000}"/>
    <cellStyle name="pageHeader 2" xfId="1107" xr:uid="{00000000-0005-0000-0000-0000030E0000}"/>
    <cellStyle name="pageHeader 2 2" xfId="2525" xr:uid="{00000000-0005-0000-0000-0000040E0000}"/>
    <cellStyle name="pageHeader 2 2 2" xfId="4240" xr:uid="{00000000-0005-0000-0000-0000050E0000}"/>
    <cellStyle name="pageHeader 2 2 2 2" xfId="7624" xr:uid="{00000000-0005-0000-0000-0000060E0000}"/>
    <cellStyle name="pageHeader 2 2 3" xfId="5909" xr:uid="{00000000-0005-0000-0000-0000070E0000}"/>
    <cellStyle name="pageHeader 2 3" xfId="3020" xr:uid="{00000000-0005-0000-0000-0000080E0000}"/>
    <cellStyle name="pageHeader 2 3 2" xfId="6404" xr:uid="{00000000-0005-0000-0000-0000090E0000}"/>
    <cellStyle name="pageHeader 2 4" xfId="4689" xr:uid="{00000000-0005-0000-0000-00000A0E0000}"/>
    <cellStyle name="pageHeader 3" xfId="1942" xr:uid="{00000000-0005-0000-0000-00000B0E0000}"/>
    <cellStyle name="pageHeader 3 2" xfId="3657" xr:uid="{00000000-0005-0000-0000-00000C0E0000}"/>
    <cellStyle name="pageHeader 3 2 2" xfId="7041" xr:uid="{00000000-0005-0000-0000-00000D0E0000}"/>
    <cellStyle name="pageHeader 3 3" xfId="5326" xr:uid="{00000000-0005-0000-0000-00000E0E0000}"/>
    <cellStyle name="pageHeader 4" xfId="1540" xr:uid="{00000000-0005-0000-0000-00000F0E0000}"/>
    <cellStyle name="pageHeader 4 2" xfId="3255" xr:uid="{00000000-0005-0000-0000-0000100E0000}"/>
    <cellStyle name="pageHeader 4 2 2" xfId="6639" xr:uid="{00000000-0005-0000-0000-0000110E0000}"/>
    <cellStyle name="pageHeader 4 3" xfId="4924" xr:uid="{00000000-0005-0000-0000-0000120E0000}"/>
    <cellStyle name="pageHeader 5" xfId="2266" xr:uid="{00000000-0005-0000-0000-0000130E0000}"/>
    <cellStyle name="pageHeader 5 2" xfId="3981" xr:uid="{00000000-0005-0000-0000-0000140E0000}"/>
    <cellStyle name="pageHeader 5 2 2" xfId="7365" xr:uid="{00000000-0005-0000-0000-0000150E0000}"/>
    <cellStyle name="pageHeader 5 3" xfId="5650" xr:uid="{00000000-0005-0000-0000-0000160E0000}"/>
    <cellStyle name="pageHeader 6" xfId="2807" xr:uid="{00000000-0005-0000-0000-0000170E0000}"/>
    <cellStyle name="pageHeader 6 2" xfId="6191" xr:uid="{00000000-0005-0000-0000-0000180E0000}"/>
    <cellStyle name="pageHeader 7" xfId="4563" xr:uid="{00000000-0005-0000-0000-0000190E0000}"/>
    <cellStyle name="pageHeader_Pre-Discovery" xfId="1471" xr:uid="{00000000-0005-0000-0000-00001A0E0000}"/>
    <cellStyle name="s118" xfId="871" xr:uid="{00000000-0005-0000-0000-00001B0E0000}"/>
    <cellStyle name="s118 2" xfId="1108" xr:uid="{00000000-0005-0000-0000-00001C0E0000}"/>
    <cellStyle name="s118 2 2" xfId="2526" xr:uid="{00000000-0005-0000-0000-00001D0E0000}"/>
    <cellStyle name="s118 2 2 2" xfId="4241" xr:uid="{00000000-0005-0000-0000-00001E0E0000}"/>
    <cellStyle name="s118 2 2 2 2" xfId="7625" xr:uid="{00000000-0005-0000-0000-00001F0E0000}"/>
    <cellStyle name="s118 2 2 3" xfId="5910" xr:uid="{00000000-0005-0000-0000-0000200E0000}"/>
    <cellStyle name="s118 2 3" xfId="3021" xr:uid="{00000000-0005-0000-0000-0000210E0000}"/>
    <cellStyle name="s118 2 3 2" xfId="6405" xr:uid="{00000000-0005-0000-0000-0000220E0000}"/>
    <cellStyle name="s118 2 4" xfId="4690" xr:uid="{00000000-0005-0000-0000-0000230E0000}"/>
    <cellStyle name="s118 3" xfId="2055" xr:uid="{00000000-0005-0000-0000-0000240E0000}"/>
    <cellStyle name="s118 3 2" xfId="3770" xr:uid="{00000000-0005-0000-0000-0000250E0000}"/>
    <cellStyle name="s118 3 2 2" xfId="7154" xr:uid="{00000000-0005-0000-0000-0000260E0000}"/>
    <cellStyle name="s118 3 3" xfId="5439" xr:uid="{00000000-0005-0000-0000-0000270E0000}"/>
    <cellStyle name="s118 4" xfId="1815" xr:uid="{00000000-0005-0000-0000-0000280E0000}"/>
    <cellStyle name="s118 4 2" xfId="3530" xr:uid="{00000000-0005-0000-0000-0000290E0000}"/>
    <cellStyle name="s118 4 2 2" xfId="6914" xr:uid="{00000000-0005-0000-0000-00002A0E0000}"/>
    <cellStyle name="s118 4 3" xfId="5199" xr:uid="{00000000-0005-0000-0000-00002B0E0000}"/>
    <cellStyle name="s118 5" xfId="2267" xr:uid="{00000000-0005-0000-0000-00002C0E0000}"/>
    <cellStyle name="s118 5 2" xfId="3982" xr:uid="{00000000-0005-0000-0000-00002D0E0000}"/>
    <cellStyle name="s118 5 2 2" xfId="7366" xr:uid="{00000000-0005-0000-0000-00002E0E0000}"/>
    <cellStyle name="s118 5 3" xfId="5651" xr:uid="{00000000-0005-0000-0000-00002F0E0000}"/>
    <cellStyle name="s118 6" xfId="2808" xr:uid="{00000000-0005-0000-0000-0000300E0000}"/>
    <cellStyle name="s118 6 2" xfId="6192" xr:uid="{00000000-0005-0000-0000-0000310E0000}"/>
    <cellStyle name="s118 7" xfId="4562" xr:uid="{00000000-0005-0000-0000-0000320E0000}"/>
    <cellStyle name="s118_Pre-Discovery" xfId="1470" xr:uid="{00000000-0005-0000-0000-0000330E0000}"/>
    <cellStyle name="s134" xfId="872" xr:uid="{00000000-0005-0000-0000-0000340E0000}"/>
    <cellStyle name="s134 2" xfId="1109" xr:uid="{00000000-0005-0000-0000-0000350E0000}"/>
    <cellStyle name="s134 2 2" xfId="2527" xr:uid="{00000000-0005-0000-0000-0000360E0000}"/>
    <cellStyle name="s134 2 2 2" xfId="4242" xr:uid="{00000000-0005-0000-0000-0000370E0000}"/>
    <cellStyle name="s134 2 2 2 2" xfId="7626" xr:uid="{00000000-0005-0000-0000-0000380E0000}"/>
    <cellStyle name="s134 2 2 3" xfId="5911" xr:uid="{00000000-0005-0000-0000-0000390E0000}"/>
    <cellStyle name="s134 2 3" xfId="3022" xr:uid="{00000000-0005-0000-0000-00003A0E0000}"/>
    <cellStyle name="s134 2 3 2" xfId="6406" xr:uid="{00000000-0005-0000-0000-00003B0E0000}"/>
    <cellStyle name="s134 2 4" xfId="4691" xr:uid="{00000000-0005-0000-0000-00003C0E0000}"/>
    <cellStyle name="s134 3" xfId="1943" xr:uid="{00000000-0005-0000-0000-00003D0E0000}"/>
    <cellStyle name="s134 3 2" xfId="3658" xr:uid="{00000000-0005-0000-0000-00003E0E0000}"/>
    <cellStyle name="s134 3 2 2" xfId="7042" xr:uid="{00000000-0005-0000-0000-00003F0E0000}"/>
    <cellStyle name="s134 3 3" xfId="5327" xr:uid="{00000000-0005-0000-0000-0000400E0000}"/>
    <cellStyle name="s134 4" xfId="1691" xr:uid="{00000000-0005-0000-0000-0000410E0000}"/>
    <cellStyle name="s134 4 2" xfId="3406" xr:uid="{00000000-0005-0000-0000-0000420E0000}"/>
    <cellStyle name="s134 4 2 2" xfId="6790" xr:uid="{00000000-0005-0000-0000-0000430E0000}"/>
    <cellStyle name="s134 4 3" xfId="5075" xr:uid="{00000000-0005-0000-0000-0000440E0000}"/>
    <cellStyle name="s134 5" xfId="2268" xr:uid="{00000000-0005-0000-0000-0000450E0000}"/>
    <cellStyle name="s134 5 2" xfId="3983" xr:uid="{00000000-0005-0000-0000-0000460E0000}"/>
    <cellStyle name="s134 5 2 2" xfId="7367" xr:uid="{00000000-0005-0000-0000-0000470E0000}"/>
    <cellStyle name="s134 5 3" xfId="5652" xr:uid="{00000000-0005-0000-0000-0000480E0000}"/>
    <cellStyle name="s134 6" xfId="2809" xr:uid="{00000000-0005-0000-0000-0000490E0000}"/>
    <cellStyle name="s134 6 2" xfId="6193" xr:uid="{00000000-0005-0000-0000-00004A0E0000}"/>
    <cellStyle name="s134 7" xfId="4561" xr:uid="{00000000-0005-0000-0000-00004B0E0000}"/>
    <cellStyle name="s134_Pre-Discovery" xfId="1469" xr:uid="{00000000-0005-0000-0000-00004C0E0000}"/>
    <cellStyle name="s64" xfId="873" xr:uid="{00000000-0005-0000-0000-00004D0E0000}"/>
    <cellStyle name="s70" xfId="874" xr:uid="{00000000-0005-0000-0000-00004E0E0000}"/>
    <cellStyle name="s70 2" xfId="1110" xr:uid="{00000000-0005-0000-0000-00004F0E0000}"/>
    <cellStyle name="s70 2 2" xfId="2528" xr:uid="{00000000-0005-0000-0000-0000500E0000}"/>
    <cellStyle name="s70 2 2 2" xfId="4243" xr:uid="{00000000-0005-0000-0000-0000510E0000}"/>
    <cellStyle name="s70 2 2 2 2" xfId="7627" xr:uid="{00000000-0005-0000-0000-0000520E0000}"/>
    <cellStyle name="s70 2 2 3" xfId="5912" xr:uid="{00000000-0005-0000-0000-0000530E0000}"/>
    <cellStyle name="s70 2 3" xfId="3023" xr:uid="{00000000-0005-0000-0000-0000540E0000}"/>
    <cellStyle name="s70 2 3 2" xfId="6407" xr:uid="{00000000-0005-0000-0000-0000550E0000}"/>
    <cellStyle name="s70 2 4" xfId="4692" xr:uid="{00000000-0005-0000-0000-0000560E0000}"/>
    <cellStyle name="s70 3" xfId="1944" xr:uid="{00000000-0005-0000-0000-0000570E0000}"/>
    <cellStyle name="s70 3 2" xfId="3659" xr:uid="{00000000-0005-0000-0000-0000580E0000}"/>
    <cellStyle name="s70 3 2 2" xfId="7043" xr:uid="{00000000-0005-0000-0000-0000590E0000}"/>
    <cellStyle name="s70 3 3" xfId="5328" xr:uid="{00000000-0005-0000-0000-00005A0E0000}"/>
    <cellStyle name="s70 4" xfId="1539" xr:uid="{00000000-0005-0000-0000-00005B0E0000}"/>
    <cellStyle name="s70 4 2" xfId="3254" xr:uid="{00000000-0005-0000-0000-00005C0E0000}"/>
    <cellStyle name="s70 4 2 2" xfId="6638" xr:uid="{00000000-0005-0000-0000-00005D0E0000}"/>
    <cellStyle name="s70 4 3" xfId="4923" xr:uid="{00000000-0005-0000-0000-00005E0E0000}"/>
    <cellStyle name="s70 5" xfId="2269" xr:uid="{00000000-0005-0000-0000-00005F0E0000}"/>
    <cellStyle name="s70 5 2" xfId="3984" xr:uid="{00000000-0005-0000-0000-0000600E0000}"/>
    <cellStyle name="s70 5 2 2" xfId="7368" xr:uid="{00000000-0005-0000-0000-0000610E0000}"/>
    <cellStyle name="s70 5 3" xfId="5653" xr:uid="{00000000-0005-0000-0000-0000620E0000}"/>
    <cellStyle name="s70 6" xfId="2810" xr:uid="{00000000-0005-0000-0000-0000630E0000}"/>
    <cellStyle name="s70 6 2" xfId="6194" xr:uid="{00000000-0005-0000-0000-0000640E0000}"/>
    <cellStyle name="s70 7" xfId="4560" xr:uid="{00000000-0005-0000-0000-0000650E0000}"/>
    <cellStyle name="s70_Pre-Discovery" xfId="1468" xr:uid="{00000000-0005-0000-0000-0000660E0000}"/>
    <cellStyle name="s71" xfId="875" xr:uid="{00000000-0005-0000-0000-0000670E0000}"/>
    <cellStyle name="s71 2" xfId="1111" xr:uid="{00000000-0005-0000-0000-0000680E0000}"/>
    <cellStyle name="s71 2 2" xfId="2529" xr:uid="{00000000-0005-0000-0000-0000690E0000}"/>
    <cellStyle name="s71 2 2 2" xfId="4244" xr:uid="{00000000-0005-0000-0000-00006A0E0000}"/>
    <cellStyle name="s71 2 2 2 2" xfId="7628" xr:uid="{00000000-0005-0000-0000-00006B0E0000}"/>
    <cellStyle name="s71 2 2 3" xfId="5913" xr:uid="{00000000-0005-0000-0000-00006C0E0000}"/>
    <cellStyle name="s71 2 3" xfId="3024" xr:uid="{00000000-0005-0000-0000-00006D0E0000}"/>
    <cellStyle name="s71 2 3 2" xfId="6408" xr:uid="{00000000-0005-0000-0000-00006E0E0000}"/>
    <cellStyle name="s71 2 4" xfId="4693" xr:uid="{00000000-0005-0000-0000-00006F0E0000}"/>
    <cellStyle name="s71 3" xfId="2056" xr:uid="{00000000-0005-0000-0000-0000700E0000}"/>
    <cellStyle name="s71 3 2" xfId="3771" xr:uid="{00000000-0005-0000-0000-0000710E0000}"/>
    <cellStyle name="s71 3 2 2" xfId="7155" xr:uid="{00000000-0005-0000-0000-0000720E0000}"/>
    <cellStyle name="s71 3 3" xfId="5440" xr:uid="{00000000-0005-0000-0000-0000730E0000}"/>
    <cellStyle name="s71 4" xfId="1814" xr:uid="{00000000-0005-0000-0000-0000740E0000}"/>
    <cellStyle name="s71 4 2" xfId="3529" xr:uid="{00000000-0005-0000-0000-0000750E0000}"/>
    <cellStyle name="s71 4 2 2" xfId="6913" xr:uid="{00000000-0005-0000-0000-0000760E0000}"/>
    <cellStyle name="s71 4 3" xfId="5198" xr:uid="{00000000-0005-0000-0000-0000770E0000}"/>
    <cellStyle name="s71 5" xfId="2270" xr:uid="{00000000-0005-0000-0000-0000780E0000}"/>
    <cellStyle name="s71 5 2" xfId="3985" xr:uid="{00000000-0005-0000-0000-0000790E0000}"/>
    <cellStyle name="s71 5 2 2" xfId="7369" xr:uid="{00000000-0005-0000-0000-00007A0E0000}"/>
    <cellStyle name="s71 5 3" xfId="5654" xr:uid="{00000000-0005-0000-0000-00007B0E0000}"/>
    <cellStyle name="s71 6" xfId="2811" xr:uid="{00000000-0005-0000-0000-00007C0E0000}"/>
    <cellStyle name="s71 6 2" xfId="6195" xr:uid="{00000000-0005-0000-0000-00007D0E0000}"/>
    <cellStyle name="s71 7" xfId="4559" xr:uid="{00000000-0005-0000-0000-00007E0E0000}"/>
    <cellStyle name="s71_Pre-Discovery" xfId="1467" xr:uid="{00000000-0005-0000-0000-00007F0E0000}"/>
    <cellStyle name="s72" xfId="876" xr:uid="{00000000-0005-0000-0000-0000800E0000}"/>
    <cellStyle name="s72 2" xfId="1112" xr:uid="{00000000-0005-0000-0000-0000810E0000}"/>
    <cellStyle name="s72 2 2" xfId="2530" xr:uid="{00000000-0005-0000-0000-0000820E0000}"/>
    <cellStyle name="s72 2 2 2" xfId="4245" xr:uid="{00000000-0005-0000-0000-0000830E0000}"/>
    <cellStyle name="s72 2 2 2 2" xfId="7629" xr:uid="{00000000-0005-0000-0000-0000840E0000}"/>
    <cellStyle name="s72 2 2 3" xfId="5914" xr:uid="{00000000-0005-0000-0000-0000850E0000}"/>
    <cellStyle name="s72 2 3" xfId="3025" xr:uid="{00000000-0005-0000-0000-0000860E0000}"/>
    <cellStyle name="s72 2 3 2" xfId="6409" xr:uid="{00000000-0005-0000-0000-0000870E0000}"/>
    <cellStyle name="s72 2 4" xfId="4694" xr:uid="{00000000-0005-0000-0000-0000880E0000}"/>
    <cellStyle name="s72 3" xfId="1945" xr:uid="{00000000-0005-0000-0000-0000890E0000}"/>
    <cellStyle name="s72 3 2" xfId="3660" xr:uid="{00000000-0005-0000-0000-00008A0E0000}"/>
    <cellStyle name="s72 3 2 2" xfId="7044" xr:uid="{00000000-0005-0000-0000-00008B0E0000}"/>
    <cellStyle name="s72 3 3" xfId="5329" xr:uid="{00000000-0005-0000-0000-00008C0E0000}"/>
    <cellStyle name="s72 4" xfId="1690" xr:uid="{00000000-0005-0000-0000-00008D0E0000}"/>
    <cellStyle name="s72 4 2" xfId="3405" xr:uid="{00000000-0005-0000-0000-00008E0E0000}"/>
    <cellStyle name="s72 4 2 2" xfId="6789" xr:uid="{00000000-0005-0000-0000-00008F0E0000}"/>
    <cellStyle name="s72 4 3" xfId="5074" xr:uid="{00000000-0005-0000-0000-0000900E0000}"/>
    <cellStyle name="s72 5" xfId="2271" xr:uid="{00000000-0005-0000-0000-0000910E0000}"/>
    <cellStyle name="s72 5 2" xfId="3986" xr:uid="{00000000-0005-0000-0000-0000920E0000}"/>
    <cellStyle name="s72 5 2 2" xfId="7370" xr:uid="{00000000-0005-0000-0000-0000930E0000}"/>
    <cellStyle name="s72 5 3" xfId="5655" xr:uid="{00000000-0005-0000-0000-0000940E0000}"/>
    <cellStyle name="s72 6" xfId="2812" xr:uid="{00000000-0005-0000-0000-0000950E0000}"/>
    <cellStyle name="s72 6 2" xfId="6196" xr:uid="{00000000-0005-0000-0000-0000960E0000}"/>
    <cellStyle name="s72 7" xfId="4558" xr:uid="{00000000-0005-0000-0000-0000970E0000}"/>
    <cellStyle name="s72_Pre-Discovery" xfId="1466" xr:uid="{00000000-0005-0000-0000-0000980E0000}"/>
    <cellStyle name="s73" xfId="877" xr:uid="{00000000-0005-0000-0000-0000990E0000}"/>
    <cellStyle name="s73 2" xfId="1113" xr:uid="{00000000-0005-0000-0000-00009A0E0000}"/>
    <cellStyle name="s73 2 2" xfId="2531" xr:uid="{00000000-0005-0000-0000-00009B0E0000}"/>
    <cellStyle name="s73 2 2 2" xfId="4246" xr:uid="{00000000-0005-0000-0000-00009C0E0000}"/>
    <cellStyle name="s73 2 2 2 2" xfId="7630" xr:uid="{00000000-0005-0000-0000-00009D0E0000}"/>
    <cellStyle name="s73 2 2 3" xfId="5915" xr:uid="{00000000-0005-0000-0000-00009E0E0000}"/>
    <cellStyle name="s73 2 3" xfId="3026" xr:uid="{00000000-0005-0000-0000-00009F0E0000}"/>
    <cellStyle name="s73 2 3 2" xfId="6410" xr:uid="{00000000-0005-0000-0000-0000A00E0000}"/>
    <cellStyle name="s73 2 4" xfId="4695" xr:uid="{00000000-0005-0000-0000-0000A10E0000}"/>
    <cellStyle name="s73 3" xfId="2057" xr:uid="{00000000-0005-0000-0000-0000A20E0000}"/>
    <cellStyle name="s73 3 2" xfId="3772" xr:uid="{00000000-0005-0000-0000-0000A30E0000}"/>
    <cellStyle name="s73 3 2 2" xfId="7156" xr:uid="{00000000-0005-0000-0000-0000A40E0000}"/>
    <cellStyle name="s73 3 3" xfId="5441" xr:uid="{00000000-0005-0000-0000-0000A50E0000}"/>
    <cellStyle name="s73 4" xfId="1813" xr:uid="{00000000-0005-0000-0000-0000A60E0000}"/>
    <cellStyle name="s73 4 2" xfId="3528" xr:uid="{00000000-0005-0000-0000-0000A70E0000}"/>
    <cellStyle name="s73 4 2 2" xfId="6912" xr:uid="{00000000-0005-0000-0000-0000A80E0000}"/>
    <cellStyle name="s73 4 3" xfId="5197" xr:uid="{00000000-0005-0000-0000-0000A90E0000}"/>
    <cellStyle name="s73 5" xfId="2272" xr:uid="{00000000-0005-0000-0000-0000AA0E0000}"/>
    <cellStyle name="s73 5 2" xfId="3987" xr:uid="{00000000-0005-0000-0000-0000AB0E0000}"/>
    <cellStyle name="s73 5 2 2" xfId="7371" xr:uid="{00000000-0005-0000-0000-0000AC0E0000}"/>
    <cellStyle name="s73 5 3" xfId="5656" xr:uid="{00000000-0005-0000-0000-0000AD0E0000}"/>
    <cellStyle name="s73 6" xfId="2813" xr:uid="{00000000-0005-0000-0000-0000AE0E0000}"/>
    <cellStyle name="s73 6 2" xfId="6197" xr:uid="{00000000-0005-0000-0000-0000AF0E0000}"/>
    <cellStyle name="s73 7" xfId="4557" xr:uid="{00000000-0005-0000-0000-0000B00E0000}"/>
    <cellStyle name="s73_Pre-Discovery" xfId="1465" xr:uid="{00000000-0005-0000-0000-0000B10E0000}"/>
    <cellStyle name="s74" xfId="878" xr:uid="{00000000-0005-0000-0000-0000B20E0000}"/>
    <cellStyle name="s74 2" xfId="1114" xr:uid="{00000000-0005-0000-0000-0000B30E0000}"/>
    <cellStyle name="s74 2 2" xfId="2532" xr:uid="{00000000-0005-0000-0000-0000B40E0000}"/>
    <cellStyle name="s74 2 2 2" xfId="4247" xr:uid="{00000000-0005-0000-0000-0000B50E0000}"/>
    <cellStyle name="s74 2 2 2 2" xfId="7631" xr:uid="{00000000-0005-0000-0000-0000B60E0000}"/>
    <cellStyle name="s74 2 2 3" xfId="5916" xr:uid="{00000000-0005-0000-0000-0000B70E0000}"/>
    <cellStyle name="s74 2 3" xfId="3027" xr:uid="{00000000-0005-0000-0000-0000B80E0000}"/>
    <cellStyle name="s74 2 3 2" xfId="6411" xr:uid="{00000000-0005-0000-0000-0000B90E0000}"/>
    <cellStyle name="s74 2 4" xfId="4696" xr:uid="{00000000-0005-0000-0000-0000BA0E0000}"/>
    <cellStyle name="s74 3" xfId="1993" xr:uid="{00000000-0005-0000-0000-0000BB0E0000}"/>
    <cellStyle name="s74 3 2" xfId="3708" xr:uid="{00000000-0005-0000-0000-0000BC0E0000}"/>
    <cellStyle name="s74 3 2 2" xfId="7092" xr:uid="{00000000-0005-0000-0000-0000BD0E0000}"/>
    <cellStyle name="s74 3 3" xfId="5377" xr:uid="{00000000-0005-0000-0000-0000BE0E0000}"/>
    <cellStyle name="s74 4" xfId="2144" xr:uid="{00000000-0005-0000-0000-0000BF0E0000}"/>
    <cellStyle name="s74 4 2" xfId="3859" xr:uid="{00000000-0005-0000-0000-0000C00E0000}"/>
    <cellStyle name="s74 4 2 2" xfId="7243" xr:uid="{00000000-0005-0000-0000-0000C10E0000}"/>
    <cellStyle name="s74 4 3" xfId="5528" xr:uid="{00000000-0005-0000-0000-0000C20E0000}"/>
    <cellStyle name="s74 5" xfId="2273" xr:uid="{00000000-0005-0000-0000-0000C30E0000}"/>
    <cellStyle name="s74 5 2" xfId="3988" xr:uid="{00000000-0005-0000-0000-0000C40E0000}"/>
    <cellStyle name="s74 5 2 2" xfId="7372" xr:uid="{00000000-0005-0000-0000-0000C50E0000}"/>
    <cellStyle name="s74 5 3" xfId="5657" xr:uid="{00000000-0005-0000-0000-0000C60E0000}"/>
    <cellStyle name="s74 6" xfId="2814" xr:uid="{00000000-0005-0000-0000-0000C70E0000}"/>
    <cellStyle name="s74 6 2" xfId="6198" xr:uid="{00000000-0005-0000-0000-0000C80E0000}"/>
    <cellStyle name="s74 7" xfId="4556" xr:uid="{00000000-0005-0000-0000-0000C90E0000}"/>
    <cellStyle name="s74_Pre-Discovery" xfId="1464" xr:uid="{00000000-0005-0000-0000-0000CA0E0000}"/>
    <cellStyle name="s75" xfId="879" xr:uid="{00000000-0005-0000-0000-0000CB0E0000}"/>
    <cellStyle name="s75 2" xfId="1115" xr:uid="{00000000-0005-0000-0000-0000CC0E0000}"/>
    <cellStyle name="s75 2 2" xfId="2533" xr:uid="{00000000-0005-0000-0000-0000CD0E0000}"/>
    <cellStyle name="s75 2 2 2" xfId="4248" xr:uid="{00000000-0005-0000-0000-0000CE0E0000}"/>
    <cellStyle name="s75 2 2 2 2" xfId="7632" xr:uid="{00000000-0005-0000-0000-0000CF0E0000}"/>
    <cellStyle name="s75 2 2 3" xfId="5917" xr:uid="{00000000-0005-0000-0000-0000D00E0000}"/>
    <cellStyle name="s75 2 3" xfId="3028" xr:uid="{00000000-0005-0000-0000-0000D10E0000}"/>
    <cellStyle name="s75 2 3 2" xfId="6412" xr:uid="{00000000-0005-0000-0000-0000D20E0000}"/>
    <cellStyle name="s75 2 4" xfId="4697" xr:uid="{00000000-0005-0000-0000-0000D30E0000}"/>
    <cellStyle name="s75 3" xfId="1946" xr:uid="{00000000-0005-0000-0000-0000D40E0000}"/>
    <cellStyle name="s75 3 2" xfId="3661" xr:uid="{00000000-0005-0000-0000-0000D50E0000}"/>
    <cellStyle name="s75 3 2 2" xfId="7045" xr:uid="{00000000-0005-0000-0000-0000D60E0000}"/>
    <cellStyle name="s75 3 3" xfId="5330" xr:uid="{00000000-0005-0000-0000-0000D70E0000}"/>
    <cellStyle name="s75 4" xfId="1538" xr:uid="{00000000-0005-0000-0000-0000D80E0000}"/>
    <cellStyle name="s75 4 2" xfId="3253" xr:uid="{00000000-0005-0000-0000-0000D90E0000}"/>
    <cellStyle name="s75 4 2 2" xfId="6637" xr:uid="{00000000-0005-0000-0000-0000DA0E0000}"/>
    <cellStyle name="s75 4 3" xfId="4922" xr:uid="{00000000-0005-0000-0000-0000DB0E0000}"/>
    <cellStyle name="s75 5" xfId="2274" xr:uid="{00000000-0005-0000-0000-0000DC0E0000}"/>
    <cellStyle name="s75 5 2" xfId="3989" xr:uid="{00000000-0005-0000-0000-0000DD0E0000}"/>
    <cellStyle name="s75 5 2 2" xfId="7373" xr:uid="{00000000-0005-0000-0000-0000DE0E0000}"/>
    <cellStyle name="s75 5 3" xfId="5658" xr:uid="{00000000-0005-0000-0000-0000DF0E0000}"/>
    <cellStyle name="s75 6" xfId="2815" xr:uid="{00000000-0005-0000-0000-0000E00E0000}"/>
    <cellStyle name="s75 6 2" xfId="6199" xr:uid="{00000000-0005-0000-0000-0000E10E0000}"/>
    <cellStyle name="s75 7" xfId="4555" xr:uid="{00000000-0005-0000-0000-0000E20E0000}"/>
    <cellStyle name="s75_Pre-Discovery" xfId="1463" xr:uid="{00000000-0005-0000-0000-0000E30E0000}"/>
    <cellStyle name="s76" xfId="880" xr:uid="{00000000-0005-0000-0000-0000E40E0000}"/>
    <cellStyle name="s76 2" xfId="1116" xr:uid="{00000000-0005-0000-0000-0000E50E0000}"/>
    <cellStyle name="s76 2 2" xfId="2534" xr:uid="{00000000-0005-0000-0000-0000E60E0000}"/>
    <cellStyle name="s76 2 2 2" xfId="4249" xr:uid="{00000000-0005-0000-0000-0000E70E0000}"/>
    <cellStyle name="s76 2 2 2 2" xfId="7633" xr:uid="{00000000-0005-0000-0000-0000E80E0000}"/>
    <cellStyle name="s76 2 2 3" xfId="5918" xr:uid="{00000000-0005-0000-0000-0000E90E0000}"/>
    <cellStyle name="s76 2 3" xfId="3029" xr:uid="{00000000-0005-0000-0000-0000EA0E0000}"/>
    <cellStyle name="s76 2 3 2" xfId="6413" xr:uid="{00000000-0005-0000-0000-0000EB0E0000}"/>
    <cellStyle name="s76 2 4" xfId="4698" xr:uid="{00000000-0005-0000-0000-0000EC0E0000}"/>
    <cellStyle name="s76 3" xfId="2105" xr:uid="{00000000-0005-0000-0000-0000ED0E0000}"/>
    <cellStyle name="s76 3 2" xfId="3820" xr:uid="{00000000-0005-0000-0000-0000EE0E0000}"/>
    <cellStyle name="s76 3 2 2" xfId="7204" xr:uid="{00000000-0005-0000-0000-0000EF0E0000}"/>
    <cellStyle name="s76 3 3" xfId="5489" xr:uid="{00000000-0005-0000-0000-0000F00E0000}"/>
    <cellStyle name="s76 4" xfId="2193" xr:uid="{00000000-0005-0000-0000-0000F10E0000}"/>
    <cellStyle name="s76 4 2" xfId="3908" xr:uid="{00000000-0005-0000-0000-0000F20E0000}"/>
    <cellStyle name="s76 4 2 2" xfId="7292" xr:uid="{00000000-0005-0000-0000-0000F30E0000}"/>
    <cellStyle name="s76 4 3" xfId="5577" xr:uid="{00000000-0005-0000-0000-0000F40E0000}"/>
    <cellStyle name="s76 5" xfId="2275" xr:uid="{00000000-0005-0000-0000-0000F50E0000}"/>
    <cellStyle name="s76 5 2" xfId="3990" xr:uid="{00000000-0005-0000-0000-0000F60E0000}"/>
    <cellStyle name="s76 5 2 2" xfId="7374" xr:uid="{00000000-0005-0000-0000-0000F70E0000}"/>
    <cellStyle name="s76 5 3" xfId="5659" xr:uid="{00000000-0005-0000-0000-0000F80E0000}"/>
    <cellStyle name="s76 6" xfId="2816" xr:uid="{00000000-0005-0000-0000-0000F90E0000}"/>
    <cellStyle name="s76 6 2" xfId="6200" xr:uid="{00000000-0005-0000-0000-0000FA0E0000}"/>
    <cellStyle name="s76 7" xfId="4554" xr:uid="{00000000-0005-0000-0000-0000FB0E0000}"/>
    <cellStyle name="s76_Pre-Discovery" xfId="1462" xr:uid="{00000000-0005-0000-0000-0000FC0E0000}"/>
    <cellStyle name="s77" xfId="881" xr:uid="{00000000-0005-0000-0000-0000FD0E0000}"/>
    <cellStyle name="s77 2" xfId="1117" xr:uid="{00000000-0005-0000-0000-0000FE0E0000}"/>
    <cellStyle name="s77 2 2" xfId="2535" xr:uid="{00000000-0005-0000-0000-0000FF0E0000}"/>
    <cellStyle name="s77 2 2 2" xfId="4250" xr:uid="{00000000-0005-0000-0000-0000000F0000}"/>
    <cellStyle name="s77 2 2 2 2" xfId="7634" xr:uid="{00000000-0005-0000-0000-0000010F0000}"/>
    <cellStyle name="s77 2 2 3" xfId="5919" xr:uid="{00000000-0005-0000-0000-0000020F0000}"/>
    <cellStyle name="s77 2 3" xfId="3030" xr:uid="{00000000-0005-0000-0000-0000030F0000}"/>
    <cellStyle name="s77 2 3 2" xfId="6414" xr:uid="{00000000-0005-0000-0000-0000040F0000}"/>
    <cellStyle name="s77 2 4" xfId="4699" xr:uid="{00000000-0005-0000-0000-0000050F0000}"/>
    <cellStyle name="s77 3" xfId="2058" xr:uid="{00000000-0005-0000-0000-0000060F0000}"/>
    <cellStyle name="s77 3 2" xfId="3773" xr:uid="{00000000-0005-0000-0000-0000070F0000}"/>
    <cellStyle name="s77 3 2 2" xfId="7157" xr:uid="{00000000-0005-0000-0000-0000080F0000}"/>
    <cellStyle name="s77 3 3" xfId="5442" xr:uid="{00000000-0005-0000-0000-0000090F0000}"/>
    <cellStyle name="s77 4" xfId="1812" xr:uid="{00000000-0005-0000-0000-00000A0F0000}"/>
    <cellStyle name="s77 4 2" xfId="3527" xr:uid="{00000000-0005-0000-0000-00000B0F0000}"/>
    <cellStyle name="s77 4 2 2" xfId="6911" xr:uid="{00000000-0005-0000-0000-00000C0F0000}"/>
    <cellStyle name="s77 4 3" xfId="5196" xr:uid="{00000000-0005-0000-0000-00000D0F0000}"/>
    <cellStyle name="s77 5" xfId="2276" xr:uid="{00000000-0005-0000-0000-00000E0F0000}"/>
    <cellStyle name="s77 5 2" xfId="3991" xr:uid="{00000000-0005-0000-0000-00000F0F0000}"/>
    <cellStyle name="s77 5 2 2" xfId="7375" xr:uid="{00000000-0005-0000-0000-0000100F0000}"/>
    <cellStyle name="s77 5 3" xfId="5660" xr:uid="{00000000-0005-0000-0000-0000110F0000}"/>
    <cellStyle name="s77 6" xfId="2817" xr:uid="{00000000-0005-0000-0000-0000120F0000}"/>
    <cellStyle name="s77 6 2" xfId="6201" xr:uid="{00000000-0005-0000-0000-0000130F0000}"/>
    <cellStyle name="s77 7" xfId="4553" xr:uid="{00000000-0005-0000-0000-0000140F0000}"/>
    <cellStyle name="s77_Pre-Discovery" xfId="1461" xr:uid="{00000000-0005-0000-0000-0000150F0000}"/>
    <cellStyle name="s78" xfId="882" xr:uid="{00000000-0005-0000-0000-0000160F0000}"/>
    <cellStyle name="s78 2" xfId="1118" xr:uid="{00000000-0005-0000-0000-0000170F0000}"/>
    <cellStyle name="s78 2 2" xfId="2536" xr:uid="{00000000-0005-0000-0000-0000180F0000}"/>
    <cellStyle name="s78 2 2 2" xfId="4251" xr:uid="{00000000-0005-0000-0000-0000190F0000}"/>
    <cellStyle name="s78 2 2 2 2" xfId="7635" xr:uid="{00000000-0005-0000-0000-00001A0F0000}"/>
    <cellStyle name="s78 2 2 3" xfId="5920" xr:uid="{00000000-0005-0000-0000-00001B0F0000}"/>
    <cellStyle name="s78 2 3" xfId="3031" xr:uid="{00000000-0005-0000-0000-00001C0F0000}"/>
    <cellStyle name="s78 2 3 2" xfId="6415" xr:uid="{00000000-0005-0000-0000-00001D0F0000}"/>
    <cellStyle name="s78 2 4" xfId="4700" xr:uid="{00000000-0005-0000-0000-00001E0F0000}"/>
    <cellStyle name="s78 3" xfId="1994" xr:uid="{00000000-0005-0000-0000-00001F0F0000}"/>
    <cellStyle name="s78 3 2" xfId="3709" xr:uid="{00000000-0005-0000-0000-0000200F0000}"/>
    <cellStyle name="s78 3 2 2" xfId="7093" xr:uid="{00000000-0005-0000-0000-0000210F0000}"/>
    <cellStyle name="s78 3 3" xfId="5378" xr:uid="{00000000-0005-0000-0000-0000220F0000}"/>
    <cellStyle name="s78 4" xfId="1653" xr:uid="{00000000-0005-0000-0000-0000230F0000}"/>
    <cellStyle name="s78 4 2" xfId="3368" xr:uid="{00000000-0005-0000-0000-0000240F0000}"/>
    <cellStyle name="s78 4 2 2" xfId="6752" xr:uid="{00000000-0005-0000-0000-0000250F0000}"/>
    <cellStyle name="s78 4 3" xfId="5037" xr:uid="{00000000-0005-0000-0000-0000260F0000}"/>
    <cellStyle name="s78 5" xfId="2277" xr:uid="{00000000-0005-0000-0000-0000270F0000}"/>
    <cellStyle name="s78 5 2" xfId="3992" xr:uid="{00000000-0005-0000-0000-0000280F0000}"/>
    <cellStyle name="s78 5 2 2" xfId="7376" xr:uid="{00000000-0005-0000-0000-0000290F0000}"/>
    <cellStyle name="s78 5 3" xfId="5661" xr:uid="{00000000-0005-0000-0000-00002A0F0000}"/>
    <cellStyle name="s78 6" xfId="2818" xr:uid="{00000000-0005-0000-0000-00002B0F0000}"/>
    <cellStyle name="s78 6 2" xfId="6202" xr:uid="{00000000-0005-0000-0000-00002C0F0000}"/>
    <cellStyle name="s78 7" xfId="4552" xr:uid="{00000000-0005-0000-0000-00002D0F0000}"/>
    <cellStyle name="s78_Pre-Discovery" xfId="1460" xr:uid="{00000000-0005-0000-0000-00002E0F0000}"/>
    <cellStyle name="s81" xfId="883" xr:uid="{00000000-0005-0000-0000-00002F0F0000}"/>
    <cellStyle name="s81 2" xfId="1119" xr:uid="{00000000-0005-0000-0000-0000300F0000}"/>
    <cellStyle name="s81 2 2" xfId="2537" xr:uid="{00000000-0005-0000-0000-0000310F0000}"/>
    <cellStyle name="s81 2 2 2" xfId="4252" xr:uid="{00000000-0005-0000-0000-0000320F0000}"/>
    <cellStyle name="s81 2 2 2 2" xfId="7636" xr:uid="{00000000-0005-0000-0000-0000330F0000}"/>
    <cellStyle name="s81 2 2 3" xfId="5921" xr:uid="{00000000-0005-0000-0000-0000340F0000}"/>
    <cellStyle name="s81 2 3" xfId="3032" xr:uid="{00000000-0005-0000-0000-0000350F0000}"/>
    <cellStyle name="s81 2 3 2" xfId="6416" xr:uid="{00000000-0005-0000-0000-0000360F0000}"/>
    <cellStyle name="s81 2 4" xfId="4701" xr:uid="{00000000-0005-0000-0000-0000370F0000}"/>
    <cellStyle name="s81 3" xfId="1947" xr:uid="{00000000-0005-0000-0000-0000380F0000}"/>
    <cellStyle name="s81 3 2" xfId="3662" xr:uid="{00000000-0005-0000-0000-0000390F0000}"/>
    <cellStyle name="s81 3 2 2" xfId="7046" xr:uid="{00000000-0005-0000-0000-00003A0F0000}"/>
    <cellStyle name="s81 3 3" xfId="5331" xr:uid="{00000000-0005-0000-0000-00003B0F0000}"/>
    <cellStyle name="s81 4" xfId="1689" xr:uid="{00000000-0005-0000-0000-00003C0F0000}"/>
    <cellStyle name="s81 4 2" xfId="3404" xr:uid="{00000000-0005-0000-0000-00003D0F0000}"/>
    <cellStyle name="s81 4 2 2" xfId="6788" xr:uid="{00000000-0005-0000-0000-00003E0F0000}"/>
    <cellStyle name="s81 4 3" xfId="5073" xr:uid="{00000000-0005-0000-0000-00003F0F0000}"/>
    <cellStyle name="s81 5" xfId="2278" xr:uid="{00000000-0005-0000-0000-0000400F0000}"/>
    <cellStyle name="s81 5 2" xfId="3993" xr:uid="{00000000-0005-0000-0000-0000410F0000}"/>
    <cellStyle name="s81 5 2 2" xfId="7377" xr:uid="{00000000-0005-0000-0000-0000420F0000}"/>
    <cellStyle name="s81 5 3" xfId="5662" xr:uid="{00000000-0005-0000-0000-0000430F0000}"/>
    <cellStyle name="s81 6" xfId="2819" xr:uid="{00000000-0005-0000-0000-0000440F0000}"/>
    <cellStyle name="s81 6 2" xfId="6203" xr:uid="{00000000-0005-0000-0000-0000450F0000}"/>
    <cellStyle name="s81 7" xfId="4551" xr:uid="{00000000-0005-0000-0000-0000460F0000}"/>
    <cellStyle name="s81_Pre-Discovery" xfId="1459" xr:uid="{00000000-0005-0000-0000-0000470F0000}"/>
    <cellStyle name="s82" xfId="884" xr:uid="{00000000-0005-0000-0000-0000480F0000}"/>
    <cellStyle name="s82 2" xfId="1120" xr:uid="{00000000-0005-0000-0000-0000490F0000}"/>
    <cellStyle name="s82 2 2" xfId="2538" xr:uid="{00000000-0005-0000-0000-00004A0F0000}"/>
    <cellStyle name="s82 2 2 2" xfId="4253" xr:uid="{00000000-0005-0000-0000-00004B0F0000}"/>
    <cellStyle name="s82 2 2 2 2" xfId="7637" xr:uid="{00000000-0005-0000-0000-00004C0F0000}"/>
    <cellStyle name="s82 2 2 3" xfId="5922" xr:uid="{00000000-0005-0000-0000-00004D0F0000}"/>
    <cellStyle name="s82 2 3" xfId="3033" xr:uid="{00000000-0005-0000-0000-00004E0F0000}"/>
    <cellStyle name="s82 2 3 2" xfId="6417" xr:uid="{00000000-0005-0000-0000-00004F0F0000}"/>
    <cellStyle name="s82 2 4" xfId="4702" xr:uid="{00000000-0005-0000-0000-0000500F0000}"/>
    <cellStyle name="s82 3" xfId="2059" xr:uid="{00000000-0005-0000-0000-0000510F0000}"/>
    <cellStyle name="s82 3 2" xfId="3774" xr:uid="{00000000-0005-0000-0000-0000520F0000}"/>
    <cellStyle name="s82 3 2 2" xfId="7158" xr:uid="{00000000-0005-0000-0000-0000530F0000}"/>
    <cellStyle name="s82 3 3" xfId="5443" xr:uid="{00000000-0005-0000-0000-0000540F0000}"/>
    <cellStyle name="s82 4" xfId="1811" xr:uid="{00000000-0005-0000-0000-0000550F0000}"/>
    <cellStyle name="s82 4 2" xfId="3526" xr:uid="{00000000-0005-0000-0000-0000560F0000}"/>
    <cellStyle name="s82 4 2 2" xfId="6910" xr:uid="{00000000-0005-0000-0000-0000570F0000}"/>
    <cellStyle name="s82 4 3" xfId="5195" xr:uid="{00000000-0005-0000-0000-0000580F0000}"/>
    <cellStyle name="s82 5" xfId="2279" xr:uid="{00000000-0005-0000-0000-0000590F0000}"/>
    <cellStyle name="s82 5 2" xfId="3994" xr:uid="{00000000-0005-0000-0000-00005A0F0000}"/>
    <cellStyle name="s82 5 2 2" xfId="7378" xr:uid="{00000000-0005-0000-0000-00005B0F0000}"/>
    <cellStyle name="s82 5 3" xfId="5663" xr:uid="{00000000-0005-0000-0000-00005C0F0000}"/>
    <cellStyle name="s82 6" xfId="2820" xr:uid="{00000000-0005-0000-0000-00005D0F0000}"/>
    <cellStyle name="s82 6 2" xfId="6204" xr:uid="{00000000-0005-0000-0000-00005E0F0000}"/>
    <cellStyle name="s82 7" xfId="4550" xr:uid="{00000000-0005-0000-0000-00005F0F0000}"/>
    <cellStyle name="s82_Pre-Discovery" xfId="1458" xr:uid="{00000000-0005-0000-0000-0000600F0000}"/>
    <cellStyle name="s83" xfId="885" xr:uid="{00000000-0005-0000-0000-0000610F0000}"/>
    <cellStyle name="s83 2" xfId="1121" xr:uid="{00000000-0005-0000-0000-0000620F0000}"/>
    <cellStyle name="s83 2 2" xfId="2539" xr:uid="{00000000-0005-0000-0000-0000630F0000}"/>
    <cellStyle name="s83 2 2 2" xfId="4254" xr:uid="{00000000-0005-0000-0000-0000640F0000}"/>
    <cellStyle name="s83 2 2 2 2" xfId="7638" xr:uid="{00000000-0005-0000-0000-0000650F0000}"/>
    <cellStyle name="s83 2 2 3" xfId="5923" xr:uid="{00000000-0005-0000-0000-0000660F0000}"/>
    <cellStyle name="s83 2 3" xfId="3034" xr:uid="{00000000-0005-0000-0000-0000670F0000}"/>
    <cellStyle name="s83 2 3 2" xfId="6418" xr:uid="{00000000-0005-0000-0000-0000680F0000}"/>
    <cellStyle name="s83 2 4" xfId="4703" xr:uid="{00000000-0005-0000-0000-0000690F0000}"/>
    <cellStyle name="s83 3" xfId="2106" xr:uid="{00000000-0005-0000-0000-00006A0F0000}"/>
    <cellStyle name="s83 3 2" xfId="3821" xr:uid="{00000000-0005-0000-0000-00006B0F0000}"/>
    <cellStyle name="s83 3 2 2" xfId="7205" xr:uid="{00000000-0005-0000-0000-00006C0F0000}"/>
    <cellStyle name="s83 3 3" xfId="5490" xr:uid="{00000000-0005-0000-0000-00006D0F0000}"/>
    <cellStyle name="s83 4" xfId="1617" xr:uid="{00000000-0005-0000-0000-00006E0F0000}"/>
    <cellStyle name="s83 4 2" xfId="3332" xr:uid="{00000000-0005-0000-0000-00006F0F0000}"/>
    <cellStyle name="s83 4 2 2" xfId="6716" xr:uid="{00000000-0005-0000-0000-0000700F0000}"/>
    <cellStyle name="s83 4 3" xfId="5001" xr:uid="{00000000-0005-0000-0000-0000710F0000}"/>
    <cellStyle name="s83 5" xfId="2280" xr:uid="{00000000-0005-0000-0000-0000720F0000}"/>
    <cellStyle name="s83 5 2" xfId="3995" xr:uid="{00000000-0005-0000-0000-0000730F0000}"/>
    <cellStyle name="s83 5 2 2" xfId="7379" xr:uid="{00000000-0005-0000-0000-0000740F0000}"/>
    <cellStyle name="s83 5 3" xfId="5664" xr:uid="{00000000-0005-0000-0000-0000750F0000}"/>
    <cellStyle name="s83 6" xfId="2821" xr:uid="{00000000-0005-0000-0000-0000760F0000}"/>
    <cellStyle name="s83 6 2" xfId="6205" xr:uid="{00000000-0005-0000-0000-0000770F0000}"/>
    <cellStyle name="s83 7" xfId="4549" xr:uid="{00000000-0005-0000-0000-0000780F0000}"/>
    <cellStyle name="s83_Pre-Discovery" xfId="1457" xr:uid="{00000000-0005-0000-0000-0000790F0000}"/>
    <cellStyle name="s84" xfId="886" xr:uid="{00000000-0005-0000-0000-00007A0F0000}"/>
    <cellStyle name="s84 2" xfId="1122" xr:uid="{00000000-0005-0000-0000-00007B0F0000}"/>
    <cellStyle name="s84 2 2" xfId="2540" xr:uid="{00000000-0005-0000-0000-00007C0F0000}"/>
    <cellStyle name="s84 2 2 2" xfId="4255" xr:uid="{00000000-0005-0000-0000-00007D0F0000}"/>
    <cellStyle name="s84 2 2 2 2" xfId="7639" xr:uid="{00000000-0005-0000-0000-00007E0F0000}"/>
    <cellStyle name="s84 2 2 3" xfId="5924" xr:uid="{00000000-0005-0000-0000-00007F0F0000}"/>
    <cellStyle name="s84 2 3" xfId="3035" xr:uid="{00000000-0005-0000-0000-0000800F0000}"/>
    <cellStyle name="s84 2 3 2" xfId="6419" xr:uid="{00000000-0005-0000-0000-0000810F0000}"/>
    <cellStyle name="s84 2 4" xfId="4704" xr:uid="{00000000-0005-0000-0000-0000820F0000}"/>
    <cellStyle name="s84 3" xfId="1948" xr:uid="{00000000-0005-0000-0000-0000830F0000}"/>
    <cellStyle name="s84 3 2" xfId="3663" xr:uid="{00000000-0005-0000-0000-0000840F0000}"/>
    <cellStyle name="s84 3 2 2" xfId="7047" xr:uid="{00000000-0005-0000-0000-0000850F0000}"/>
    <cellStyle name="s84 3 3" xfId="5332" xr:uid="{00000000-0005-0000-0000-0000860F0000}"/>
    <cellStyle name="s84 4" xfId="1537" xr:uid="{00000000-0005-0000-0000-0000870F0000}"/>
    <cellStyle name="s84 4 2" xfId="3252" xr:uid="{00000000-0005-0000-0000-0000880F0000}"/>
    <cellStyle name="s84 4 2 2" xfId="6636" xr:uid="{00000000-0005-0000-0000-0000890F0000}"/>
    <cellStyle name="s84 4 3" xfId="4921" xr:uid="{00000000-0005-0000-0000-00008A0F0000}"/>
    <cellStyle name="s84 5" xfId="2281" xr:uid="{00000000-0005-0000-0000-00008B0F0000}"/>
    <cellStyle name="s84 5 2" xfId="3996" xr:uid="{00000000-0005-0000-0000-00008C0F0000}"/>
    <cellStyle name="s84 5 2 2" xfId="7380" xr:uid="{00000000-0005-0000-0000-00008D0F0000}"/>
    <cellStyle name="s84 5 3" xfId="5665" xr:uid="{00000000-0005-0000-0000-00008E0F0000}"/>
    <cellStyle name="s84 6" xfId="2822" xr:uid="{00000000-0005-0000-0000-00008F0F0000}"/>
    <cellStyle name="s84 6 2" xfId="6206" xr:uid="{00000000-0005-0000-0000-0000900F0000}"/>
    <cellStyle name="s84 7" xfId="4548" xr:uid="{00000000-0005-0000-0000-0000910F0000}"/>
    <cellStyle name="s84_Pre-Discovery" xfId="1456" xr:uid="{00000000-0005-0000-0000-0000920F0000}"/>
    <cellStyle name="s85" xfId="887" xr:uid="{00000000-0005-0000-0000-0000930F0000}"/>
    <cellStyle name="s85 2" xfId="1123" xr:uid="{00000000-0005-0000-0000-0000940F0000}"/>
    <cellStyle name="s85 2 2" xfId="2541" xr:uid="{00000000-0005-0000-0000-0000950F0000}"/>
    <cellStyle name="s85 2 2 2" xfId="4256" xr:uid="{00000000-0005-0000-0000-0000960F0000}"/>
    <cellStyle name="s85 2 2 2 2" xfId="7640" xr:uid="{00000000-0005-0000-0000-0000970F0000}"/>
    <cellStyle name="s85 2 2 3" xfId="5925" xr:uid="{00000000-0005-0000-0000-0000980F0000}"/>
    <cellStyle name="s85 2 3" xfId="3036" xr:uid="{00000000-0005-0000-0000-0000990F0000}"/>
    <cellStyle name="s85 2 3 2" xfId="6420" xr:uid="{00000000-0005-0000-0000-00009A0F0000}"/>
    <cellStyle name="s85 2 4" xfId="4705" xr:uid="{00000000-0005-0000-0000-00009B0F0000}"/>
    <cellStyle name="s85 3" xfId="1995" xr:uid="{00000000-0005-0000-0000-00009C0F0000}"/>
    <cellStyle name="s85 3 2" xfId="3710" xr:uid="{00000000-0005-0000-0000-00009D0F0000}"/>
    <cellStyle name="s85 3 2 2" xfId="7094" xr:uid="{00000000-0005-0000-0000-00009E0F0000}"/>
    <cellStyle name="s85 3 3" xfId="5379" xr:uid="{00000000-0005-0000-0000-00009F0F0000}"/>
    <cellStyle name="s85 4" xfId="2145" xr:uid="{00000000-0005-0000-0000-0000A00F0000}"/>
    <cellStyle name="s85 4 2" xfId="3860" xr:uid="{00000000-0005-0000-0000-0000A10F0000}"/>
    <cellStyle name="s85 4 2 2" xfId="7244" xr:uid="{00000000-0005-0000-0000-0000A20F0000}"/>
    <cellStyle name="s85 4 3" xfId="5529" xr:uid="{00000000-0005-0000-0000-0000A30F0000}"/>
    <cellStyle name="s85 5" xfId="2282" xr:uid="{00000000-0005-0000-0000-0000A40F0000}"/>
    <cellStyle name="s85 5 2" xfId="3997" xr:uid="{00000000-0005-0000-0000-0000A50F0000}"/>
    <cellStyle name="s85 5 2 2" xfId="7381" xr:uid="{00000000-0005-0000-0000-0000A60F0000}"/>
    <cellStyle name="s85 5 3" xfId="5666" xr:uid="{00000000-0005-0000-0000-0000A70F0000}"/>
    <cellStyle name="s85 6" xfId="2823" xr:uid="{00000000-0005-0000-0000-0000A80F0000}"/>
    <cellStyle name="s85 6 2" xfId="6207" xr:uid="{00000000-0005-0000-0000-0000A90F0000}"/>
    <cellStyle name="s85 7" xfId="4547" xr:uid="{00000000-0005-0000-0000-0000AA0F0000}"/>
    <cellStyle name="s85_Pre-Discovery" xfId="1455" xr:uid="{00000000-0005-0000-0000-0000AB0F0000}"/>
    <cellStyle name="style1" xfId="888" xr:uid="{00000000-0005-0000-0000-0000AC0F0000}"/>
    <cellStyle name="style1 2" xfId="1124" xr:uid="{00000000-0005-0000-0000-0000AD0F0000}"/>
    <cellStyle name="style1 2 2" xfId="2542" xr:uid="{00000000-0005-0000-0000-0000AE0F0000}"/>
    <cellStyle name="style1 2 2 2" xfId="4257" xr:uid="{00000000-0005-0000-0000-0000AF0F0000}"/>
    <cellStyle name="style1 2 2 2 2" xfId="7641" xr:uid="{00000000-0005-0000-0000-0000B00F0000}"/>
    <cellStyle name="style1 2 2 3" xfId="5926" xr:uid="{00000000-0005-0000-0000-0000B10F0000}"/>
    <cellStyle name="style1 2 3" xfId="3037" xr:uid="{00000000-0005-0000-0000-0000B20F0000}"/>
    <cellStyle name="style1 2 3 2" xfId="6421" xr:uid="{00000000-0005-0000-0000-0000B30F0000}"/>
    <cellStyle name="style1 2 4" xfId="4706" xr:uid="{00000000-0005-0000-0000-0000B40F0000}"/>
    <cellStyle name="style1 3" xfId="2060" xr:uid="{00000000-0005-0000-0000-0000B50F0000}"/>
    <cellStyle name="style1 3 2" xfId="3775" xr:uid="{00000000-0005-0000-0000-0000B60F0000}"/>
    <cellStyle name="style1 3 2 2" xfId="7159" xr:uid="{00000000-0005-0000-0000-0000B70F0000}"/>
    <cellStyle name="style1 3 3" xfId="5444" xr:uid="{00000000-0005-0000-0000-0000B80F0000}"/>
    <cellStyle name="style1 4" xfId="1810" xr:uid="{00000000-0005-0000-0000-0000B90F0000}"/>
    <cellStyle name="style1 4 2" xfId="3525" xr:uid="{00000000-0005-0000-0000-0000BA0F0000}"/>
    <cellStyle name="style1 4 2 2" xfId="6909" xr:uid="{00000000-0005-0000-0000-0000BB0F0000}"/>
    <cellStyle name="style1 4 3" xfId="5194" xr:uid="{00000000-0005-0000-0000-0000BC0F0000}"/>
    <cellStyle name="style1 5" xfId="2283" xr:uid="{00000000-0005-0000-0000-0000BD0F0000}"/>
    <cellStyle name="style1 5 2" xfId="3998" xr:uid="{00000000-0005-0000-0000-0000BE0F0000}"/>
    <cellStyle name="style1 5 2 2" xfId="7382" xr:uid="{00000000-0005-0000-0000-0000BF0F0000}"/>
    <cellStyle name="style1 5 3" xfId="5667" xr:uid="{00000000-0005-0000-0000-0000C00F0000}"/>
    <cellStyle name="style1 6" xfId="2824" xr:uid="{00000000-0005-0000-0000-0000C10F0000}"/>
    <cellStyle name="style1 6 2" xfId="6208" xr:uid="{00000000-0005-0000-0000-0000C20F0000}"/>
    <cellStyle name="style1 7" xfId="4546" xr:uid="{00000000-0005-0000-0000-0000C30F0000}"/>
    <cellStyle name="style1_Pre-Discovery" xfId="1454" xr:uid="{00000000-0005-0000-0000-0000C40F0000}"/>
    <cellStyle name="style10" xfId="889" xr:uid="{00000000-0005-0000-0000-0000C50F0000}"/>
    <cellStyle name="style10 2" xfId="1125" xr:uid="{00000000-0005-0000-0000-0000C60F0000}"/>
    <cellStyle name="style10 2 2" xfId="2543" xr:uid="{00000000-0005-0000-0000-0000C70F0000}"/>
    <cellStyle name="style10 2 2 2" xfId="4258" xr:uid="{00000000-0005-0000-0000-0000C80F0000}"/>
    <cellStyle name="style10 2 2 2 2" xfId="7642" xr:uid="{00000000-0005-0000-0000-0000C90F0000}"/>
    <cellStyle name="style10 2 2 3" xfId="5927" xr:uid="{00000000-0005-0000-0000-0000CA0F0000}"/>
    <cellStyle name="style10 2 3" xfId="3038" xr:uid="{00000000-0005-0000-0000-0000CB0F0000}"/>
    <cellStyle name="style10 2 3 2" xfId="6422" xr:uid="{00000000-0005-0000-0000-0000CC0F0000}"/>
    <cellStyle name="style10 2 4" xfId="4707" xr:uid="{00000000-0005-0000-0000-0000CD0F0000}"/>
    <cellStyle name="style10 3" xfId="2107" xr:uid="{00000000-0005-0000-0000-0000CE0F0000}"/>
    <cellStyle name="style10 3 2" xfId="3822" xr:uid="{00000000-0005-0000-0000-0000CF0F0000}"/>
    <cellStyle name="style10 3 2 2" xfId="7206" xr:uid="{00000000-0005-0000-0000-0000D00F0000}"/>
    <cellStyle name="style10 3 3" xfId="5491" xr:uid="{00000000-0005-0000-0000-0000D10F0000}"/>
    <cellStyle name="style10 4" xfId="2194" xr:uid="{00000000-0005-0000-0000-0000D20F0000}"/>
    <cellStyle name="style10 4 2" xfId="3909" xr:uid="{00000000-0005-0000-0000-0000D30F0000}"/>
    <cellStyle name="style10 4 2 2" xfId="7293" xr:uid="{00000000-0005-0000-0000-0000D40F0000}"/>
    <cellStyle name="style10 4 3" xfId="5578" xr:uid="{00000000-0005-0000-0000-0000D50F0000}"/>
    <cellStyle name="style10 5" xfId="2284" xr:uid="{00000000-0005-0000-0000-0000D60F0000}"/>
    <cellStyle name="style10 5 2" xfId="3999" xr:uid="{00000000-0005-0000-0000-0000D70F0000}"/>
    <cellStyle name="style10 5 2 2" xfId="7383" xr:uid="{00000000-0005-0000-0000-0000D80F0000}"/>
    <cellStyle name="style10 5 3" xfId="5668" xr:uid="{00000000-0005-0000-0000-0000D90F0000}"/>
    <cellStyle name="style10 6" xfId="2825" xr:uid="{00000000-0005-0000-0000-0000DA0F0000}"/>
    <cellStyle name="style10 6 2" xfId="6209" xr:uid="{00000000-0005-0000-0000-0000DB0F0000}"/>
    <cellStyle name="style10 7" xfId="4545" xr:uid="{00000000-0005-0000-0000-0000DC0F0000}"/>
    <cellStyle name="style10_Pre-Discovery" xfId="1453" xr:uid="{00000000-0005-0000-0000-0000DD0F0000}"/>
    <cellStyle name="style100" xfId="890" xr:uid="{00000000-0005-0000-0000-0000DE0F0000}"/>
    <cellStyle name="style100 2" xfId="1126" xr:uid="{00000000-0005-0000-0000-0000DF0F0000}"/>
    <cellStyle name="style100 2 2" xfId="2544" xr:uid="{00000000-0005-0000-0000-0000E00F0000}"/>
    <cellStyle name="style100 2 2 2" xfId="4259" xr:uid="{00000000-0005-0000-0000-0000E10F0000}"/>
    <cellStyle name="style100 2 2 2 2" xfId="7643" xr:uid="{00000000-0005-0000-0000-0000E20F0000}"/>
    <cellStyle name="style100 2 2 3" xfId="5928" xr:uid="{00000000-0005-0000-0000-0000E30F0000}"/>
    <cellStyle name="style100 2 3" xfId="3039" xr:uid="{00000000-0005-0000-0000-0000E40F0000}"/>
    <cellStyle name="style100 2 3 2" xfId="6423" xr:uid="{00000000-0005-0000-0000-0000E50F0000}"/>
    <cellStyle name="style100 2 4" xfId="4708" xr:uid="{00000000-0005-0000-0000-0000E60F0000}"/>
    <cellStyle name="style100 3" xfId="1949" xr:uid="{00000000-0005-0000-0000-0000E70F0000}"/>
    <cellStyle name="style100 3 2" xfId="3664" xr:uid="{00000000-0005-0000-0000-0000E80F0000}"/>
    <cellStyle name="style100 3 2 2" xfId="7048" xr:uid="{00000000-0005-0000-0000-0000E90F0000}"/>
    <cellStyle name="style100 3 3" xfId="5333" xr:uid="{00000000-0005-0000-0000-0000EA0F0000}"/>
    <cellStyle name="style100 4" xfId="1688" xr:uid="{00000000-0005-0000-0000-0000EB0F0000}"/>
    <cellStyle name="style100 4 2" xfId="3403" xr:uid="{00000000-0005-0000-0000-0000EC0F0000}"/>
    <cellStyle name="style100 4 2 2" xfId="6787" xr:uid="{00000000-0005-0000-0000-0000ED0F0000}"/>
    <cellStyle name="style100 4 3" xfId="5072" xr:uid="{00000000-0005-0000-0000-0000EE0F0000}"/>
    <cellStyle name="style100 5" xfId="2285" xr:uid="{00000000-0005-0000-0000-0000EF0F0000}"/>
    <cellStyle name="style100 5 2" xfId="4000" xr:uid="{00000000-0005-0000-0000-0000F00F0000}"/>
    <cellStyle name="style100 5 2 2" xfId="7384" xr:uid="{00000000-0005-0000-0000-0000F10F0000}"/>
    <cellStyle name="style100 5 3" xfId="5669" xr:uid="{00000000-0005-0000-0000-0000F20F0000}"/>
    <cellStyle name="style100 6" xfId="2826" xr:uid="{00000000-0005-0000-0000-0000F30F0000}"/>
    <cellStyle name="style100 6 2" xfId="6210" xr:uid="{00000000-0005-0000-0000-0000F40F0000}"/>
    <cellStyle name="style100 7" xfId="4544" xr:uid="{00000000-0005-0000-0000-0000F50F0000}"/>
    <cellStyle name="style100_Pre-Discovery" xfId="1452" xr:uid="{00000000-0005-0000-0000-0000F60F0000}"/>
    <cellStyle name="style101" xfId="891" xr:uid="{00000000-0005-0000-0000-0000F70F0000}"/>
    <cellStyle name="style101 2" xfId="1127" xr:uid="{00000000-0005-0000-0000-0000F80F0000}"/>
    <cellStyle name="style101 2 2" xfId="2545" xr:uid="{00000000-0005-0000-0000-0000F90F0000}"/>
    <cellStyle name="style101 2 2 2" xfId="4260" xr:uid="{00000000-0005-0000-0000-0000FA0F0000}"/>
    <cellStyle name="style101 2 2 2 2" xfId="7644" xr:uid="{00000000-0005-0000-0000-0000FB0F0000}"/>
    <cellStyle name="style101 2 2 3" xfId="5929" xr:uid="{00000000-0005-0000-0000-0000FC0F0000}"/>
    <cellStyle name="style101 2 3" xfId="3040" xr:uid="{00000000-0005-0000-0000-0000FD0F0000}"/>
    <cellStyle name="style101 2 3 2" xfId="6424" xr:uid="{00000000-0005-0000-0000-0000FE0F0000}"/>
    <cellStyle name="style101 2 4" xfId="4709" xr:uid="{00000000-0005-0000-0000-0000FF0F0000}"/>
    <cellStyle name="style101 3" xfId="1996" xr:uid="{00000000-0005-0000-0000-000000100000}"/>
    <cellStyle name="style101 3 2" xfId="3711" xr:uid="{00000000-0005-0000-0000-000001100000}"/>
    <cellStyle name="style101 3 2 2" xfId="7095" xr:uid="{00000000-0005-0000-0000-000002100000}"/>
    <cellStyle name="style101 3 3" xfId="5380" xr:uid="{00000000-0005-0000-0000-000003100000}"/>
    <cellStyle name="style101 4" xfId="1574" xr:uid="{00000000-0005-0000-0000-000004100000}"/>
    <cellStyle name="style101 4 2" xfId="3289" xr:uid="{00000000-0005-0000-0000-000005100000}"/>
    <cellStyle name="style101 4 2 2" xfId="6673" xr:uid="{00000000-0005-0000-0000-000006100000}"/>
    <cellStyle name="style101 4 3" xfId="4958" xr:uid="{00000000-0005-0000-0000-000007100000}"/>
    <cellStyle name="style101 5" xfId="2286" xr:uid="{00000000-0005-0000-0000-000008100000}"/>
    <cellStyle name="style101 5 2" xfId="4001" xr:uid="{00000000-0005-0000-0000-000009100000}"/>
    <cellStyle name="style101 5 2 2" xfId="7385" xr:uid="{00000000-0005-0000-0000-00000A100000}"/>
    <cellStyle name="style101 5 3" xfId="5670" xr:uid="{00000000-0005-0000-0000-00000B100000}"/>
    <cellStyle name="style101 6" xfId="2827" xr:uid="{00000000-0005-0000-0000-00000C100000}"/>
    <cellStyle name="style101 6 2" xfId="6211" xr:uid="{00000000-0005-0000-0000-00000D100000}"/>
    <cellStyle name="style101 7" xfId="4543" xr:uid="{00000000-0005-0000-0000-00000E100000}"/>
    <cellStyle name="style101_Pre-Discovery" xfId="1451" xr:uid="{00000000-0005-0000-0000-00000F100000}"/>
    <cellStyle name="style102" xfId="892" xr:uid="{00000000-0005-0000-0000-000010100000}"/>
    <cellStyle name="style102 2" xfId="1128" xr:uid="{00000000-0005-0000-0000-000011100000}"/>
    <cellStyle name="style102 2 2" xfId="2546" xr:uid="{00000000-0005-0000-0000-000012100000}"/>
    <cellStyle name="style102 2 2 2" xfId="4261" xr:uid="{00000000-0005-0000-0000-000013100000}"/>
    <cellStyle name="style102 2 2 2 2" xfId="7645" xr:uid="{00000000-0005-0000-0000-000014100000}"/>
    <cellStyle name="style102 2 2 3" xfId="5930" xr:uid="{00000000-0005-0000-0000-000015100000}"/>
    <cellStyle name="style102 2 3" xfId="3041" xr:uid="{00000000-0005-0000-0000-000016100000}"/>
    <cellStyle name="style102 2 3 2" xfId="6425" xr:uid="{00000000-0005-0000-0000-000017100000}"/>
    <cellStyle name="style102 2 4" xfId="4710" xr:uid="{00000000-0005-0000-0000-000018100000}"/>
    <cellStyle name="style102 3" xfId="2061" xr:uid="{00000000-0005-0000-0000-000019100000}"/>
    <cellStyle name="style102 3 2" xfId="3776" xr:uid="{00000000-0005-0000-0000-00001A100000}"/>
    <cellStyle name="style102 3 2 2" xfId="7160" xr:uid="{00000000-0005-0000-0000-00001B100000}"/>
    <cellStyle name="style102 3 3" xfId="5445" xr:uid="{00000000-0005-0000-0000-00001C100000}"/>
    <cellStyle name="style102 4" xfId="1809" xr:uid="{00000000-0005-0000-0000-00001D100000}"/>
    <cellStyle name="style102 4 2" xfId="3524" xr:uid="{00000000-0005-0000-0000-00001E100000}"/>
    <cellStyle name="style102 4 2 2" xfId="6908" xr:uid="{00000000-0005-0000-0000-00001F100000}"/>
    <cellStyle name="style102 4 3" xfId="5193" xr:uid="{00000000-0005-0000-0000-000020100000}"/>
    <cellStyle name="style102 5" xfId="2287" xr:uid="{00000000-0005-0000-0000-000021100000}"/>
    <cellStyle name="style102 5 2" xfId="4002" xr:uid="{00000000-0005-0000-0000-000022100000}"/>
    <cellStyle name="style102 5 2 2" xfId="7386" xr:uid="{00000000-0005-0000-0000-000023100000}"/>
    <cellStyle name="style102 5 3" xfId="5671" xr:uid="{00000000-0005-0000-0000-000024100000}"/>
    <cellStyle name="style102 6" xfId="2828" xr:uid="{00000000-0005-0000-0000-000025100000}"/>
    <cellStyle name="style102 6 2" xfId="6212" xr:uid="{00000000-0005-0000-0000-000026100000}"/>
    <cellStyle name="style102 7" xfId="4542" xr:uid="{00000000-0005-0000-0000-000027100000}"/>
    <cellStyle name="style102_Pre-Discovery" xfId="1450" xr:uid="{00000000-0005-0000-0000-000028100000}"/>
    <cellStyle name="style103" xfId="893" xr:uid="{00000000-0005-0000-0000-000029100000}"/>
    <cellStyle name="style103 2" xfId="1129" xr:uid="{00000000-0005-0000-0000-00002A100000}"/>
    <cellStyle name="style103 2 2" xfId="2547" xr:uid="{00000000-0005-0000-0000-00002B100000}"/>
    <cellStyle name="style103 2 2 2" xfId="4262" xr:uid="{00000000-0005-0000-0000-00002C100000}"/>
    <cellStyle name="style103 2 2 2 2" xfId="7646" xr:uid="{00000000-0005-0000-0000-00002D100000}"/>
    <cellStyle name="style103 2 2 3" xfId="5931" xr:uid="{00000000-0005-0000-0000-00002E100000}"/>
    <cellStyle name="style103 2 3" xfId="3042" xr:uid="{00000000-0005-0000-0000-00002F100000}"/>
    <cellStyle name="style103 2 3 2" xfId="6426" xr:uid="{00000000-0005-0000-0000-000030100000}"/>
    <cellStyle name="style103 2 4" xfId="4711" xr:uid="{00000000-0005-0000-0000-000031100000}"/>
    <cellStyle name="style103 3" xfId="2108" xr:uid="{00000000-0005-0000-0000-000032100000}"/>
    <cellStyle name="style103 3 2" xfId="3823" xr:uid="{00000000-0005-0000-0000-000033100000}"/>
    <cellStyle name="style103 3 2 2" xfId="7207" xr:uid="{00000000-0005-0000-0000-000034100000}"/>
    <cellStyle name="style103 3 3" xfId="5492" xr:uid="{00000000-0005-0000-0000-000035100000}"/>
    <cellStyle name="style103 4" xfId="1713" xr:uid="{00000000-0005-0000-0000-000036100000}"/>
    <cellStyle name="style103 4 2" xfId="3428" xr:uid="{00000000-0005-0000-0000-000037100000}"/>
    <cellStyle name="style103 4 2 2" xfId="6812" xr:uid="{00000000-0005-0000-0000-000038100000}"/>
    <cellStyle name="style103 4 3" xfId="5097" xr:uid="{00000000-0005-0000-0000-000039100000}"/>
    <cellStyle name="style103 5" xfId="2288" xr:uid="{00000000-0005-0000-0000-00003A100000}"/>
    <cellStyle name="style103 5 2" xfId="4003" xr:uid="{00000000-0005-0000-0000-00003B100000}"/>
    <cellStyle name="style103 5 2 2" xfId="7387" xr:uid="{00000000-0005-0000-0000-00003C100000}"/>
    <cellStyle name="style103 5 3" xfId="5672" xr:uid="{00000000-0005-0000-0000-00003D100000}"/>
    <cellStyle name="style103 6" xfId="2829" xr:uid="{00000000-0005-0000-0000-00003E100000}"/>
    <cellStyle name="style103 6 2" xfId="6213" xr:uid="{00000000-0005-0000-0000-00003F100000}"/>
    <cellStyle name="style103 7" xfId="4541" xr:uid="{00000000-0005-0000-0000-000040100000}"/>
    <cellStyle name="style103_Pre-Discovery" xfId="1449" xr:uid="{00000000-0005-0000-0000-000041100000}"/>
    <cellStyle name="style104" xfId="894" xr:uid="{00000000-0005-0000-0000-000042100000}"/>
    <cellStyle name="style104 2" xfId="1130" xr:uid="{00000000-0005-0000-0000-000043100000}"/>
    <cellStyle name="style104 2 2" xfId="2548" xr:uid="{00000000-0005-0000-0000-000044100000}"/>
    <cellStyle name="style104 2 2 2" xfId="4263" xr:uid="{00000000-0005-0000-0000-000045100000}"/>
    <cellStyle name="style104 2 2 2 2" xfId="7647" xr:uid="{00000000-0005-0000-0000-000046100000}"/>
    <cellStyle name="style104 2 2 3" xfId="5932" xr:uid="{00000000-0005-0000-0000-000047100000}"/>
    <cellStyle name="style104 2 3" xfId="3043" xr:uid="{00000000-0005-0000-0000-000048100000}"/>
    <cellStyle name="style104 2 3 2" xfId="6427" xr:uid="{00000000-0005-0000-0000-000049100000}"/>
    <cellStyle name="style104 2 4" xfId="4712" xr:uid="{00000000-0005-0000-0000-00004A100000}"/>
    <cellStyle name="style104 3" xfId="1950" xr:uid="{00000000-0005-0000-0000-00004B100000}"/>
    <cellStyle name="style104 3 2" xfId="3665" xr:uid="{00000000-0005-0000-0000-00004C100000}"/>
    <cellStyle name="style104 3 2 2" xfId="7049" xr:uid="{00000000-0005-0000-0000-00004D100000}"/>
    <cellStyle name="style104 3 3" xfId="5334" xr:uid="{00000000-0005-0000-0000-00004E100000}"/>
    <cellStyle name="style104 4" xfId="1536" xr:uid="{00000000-0005-0000-0000-00004F100000}"/>
    <cellStyle name="style104 4 2" xfId="3251" xr:uid="{00000000-0005-0000-0000-000050100000}"/>
    <cellStyle name="style104 4 2 2" xfId="6635" xr:uid="{00000000-0005-0000-0000-000051100000}"/>
    <cellStyle name="style104 4 3" xfId="4920" xr:uid="{00000000-0005-0000-0000-000052100000}"/>
    <cellStyle name="style104 5" xfId="2289" xr:uid="{00000000-0005-0000-0000-000053100000}"/>
    <cellStyle name="style104 5 2" xfId="4004" xr:uid="{00000000-0005-0000-0000-000054100000}"/>
    <cellStyle name="style104 5 2 2" xfId="7388" xr:uid="{00000000-0005-0000-0000-000055100000}"/>
    <cellStyle name="style104 5 3" xfId="5673" xr:uid="{00000000-0005-0000-0000-000056100000}"/>
    <cellStyle name="style104 6" xfId="2830" xr:uid="{00000000-0005-0000-0000-000057100000}"/>
    <cellStyle name="style104 6 2" xfId="6214" xr:uid="{00000000-0005-0000-0000-000058100000}"/>
    <cellStyle name="style104 7" xfId="4540" xr:uid="{00000000-0005-0000-0000-000059100000}"/>
    <cellStyle name="style104_Pre-Discovery" xfId="1448" xr:uid="{00000000-0005-0000-0000-00005A100000}"/>
    <cellStyle name="style105" xfId="895" xr:uid="{00000000-0005-0000-0000-00005B100000}"/>
    <cellStyle name="style105 2" xfId="1131" xr:uid="{00000000-0005-0000-0000-00005C100000}"/>
    <cellStyle name="style105 2 2" xfId="2549" xr:uid="{00000000-0005-0000-0000-00005D100000}"/>
    <cellStyle name="style105 2 2 2" xfId="4264" xr:uid="{00000000-0005-0000-0000-00005E100000}"/>
    <cellStyle name="style105 2 2 2 2" xfId="7648" xr:uid="{00000000-0005-0000-0000-00005F100000}"/>
    <cellStyle name="style105 2 2 3" xfId="5933" xr:uid="{00000000-0005-0000-0000-000060100000}"/>
    <cellStyle name="style105 2 3" xfId="3044" xr:uid="{00000000-0005-0000-0000-000061100000}"/>
    <cellStyle name="style105 2 3 2" xfId="6428" xr:uid="{00000000-0005-0000-0000-000062100000}"/>
    <cellStyle name="style105 2 4" xfId="4713" xr:uid="{00000000-0005-0000-0000-000063100000}"/>
    <cellStyle name="style105 3" xfId="1997" xr:uid="{00000000-0005-0000-0000-000064100000}"/>
    <cellStyle name="style105 3 2" xfId="3712" xr:uid="{00000000-0005-0000-0000-000065100000}"/>
    <cellStyle name="style105 3 2 2" xfId="7096" xr:uid="{00000000-0005-0000-0000-000066100000}"/>
    <cellStyle name="style105 3 3" xfId="5381" xr:uid="{00000000-0005-0000-0000-000067100000}"/>
    <cellStyle name="style105 4" xfId="2146" xr:uid="{00000000-0005-0000-0000-000068100000}"/>
    <cellStyle name="style105 4 2" xfId="3861" xr:uid="{00000000-0005-0000-0000-000069100000}"/>
    <cellStyle name="style105 4 2 2" xfId="7245" xr:uid="{00000000-0005-0000-0000-00006A100000}"/>
    <cellStyle name="style105 4 3" xfId="5530" xr:uid="{00000000-0005-0000-0000-00006B100000}"/>
    <cellStyle name="style105 5" xfId="2290" xr:uid="{00000000-0005-0000-0000-00006C100000}"/>
    <cellStyle name="style105 5 2" xfId="4005" xr:uid="{00000000-0005-0000-0000-00006D100000}"/>
    <cellStyle name="style105 5 2 2" xfId="7389" xr:uid="{00000000-0005-0000-0000-00006E100000}"/>
    <cellStyle name="style105 5 3" xfId="5674" xr:uid="{00000000-0005-0000-0000-00006F100000}"/>
    <cellStyle name="style105 6" xfId="2831" xr:uid="{00000000-0005-0000-0000-000070100000}"/>
    <cellStyle name="style105 6 2" xfId="6215" xr:uid="{00000000-0005-0000-0000-000071100000}"/>
    <cellStyle name="style105 7" xfId="4539" xr:uid="{00000000-0005-0000-0000-000072100000}"/>
    <cellStyle name="style105_Pre-Discovery" xfId="1447" xr:uid="{00000000-0005-0000-0000-000073100000}"/>
    <cellStyle name="style106" xfId="896" xr:uid="{00000000-0005-0000-0000-000074100000}"/>
    <cellStyle name="style106 2" xfId="1132" xr:uid="{00000000-0005-0000-0000-000075100000}"/>
    <cellStyle name="style106 2 2" xfId="2550" xr:uid="{00000000-0005-0000-0000-000076100000}"/>
    <cellStyle name="style106 2 2 2" xfId="4265" xr:uid="{00000000-0005-0000-0000-000077100000}"/>
    <cellStyle name="style106 2 2 2 2" xfId="7649" xr:uid="{00000000-0005-0000-0000-000078100000}"/>
    <cellStyle name="style106 2 2 3" xfId="5934" xr:uid="{00000000-0005-0000-0000-000079100000}"/>
    <cellStyle name="style106 2 3" xfId="3045" xr:uid="{00000000-0005-0000-0000-00007A100000}"/>
    <cellStyle name="style106 2 3 2" xfId="6429" xr:uid="{00000000-0005-0000-0000-00007B100000}"/>
    <cellStyle name="style106 2 4" xfId="4714" xr:uid="{00000000-0005-0000-0000-00007C100000}"/>
    <cellStyle name="style106 3" xfId="2062" xr:uid="{00000000-0005-0000-0000-00007D100000}"/>
    <cellStyle name="style106 3 2" xfId="3777" xr:uid="{00000000-0005-0000-0000-00007E100000}"/>
    <cellStyle name="style106 3 2 2" xfId="7161" xr:uid="{00000000-0005-0000-0000-00007F100000}"/>
    <cellStyle name="style106 3 3" xfId="5446" xr:uid="{00000000-0005-0000-0000-000080100000}"/>
    <cellStyle name="style106 4" xfId="1808" xr:uid="{00000000-0005-0000-0000-000081100000}"/>
    <cellStyle name="style106 4 2" xfId="3523" xr:uid="{00000000-0005-0000-0000-000082100000}"/>
    <cellStyle name="style106 4 2 2" xfId="6907" xr:uid="{00000000-0005-0000-0000-000083100000}"/>
    <cellStyle name="style106 4 3" xfId="5192" xr:uid="{00000000-0005-0000-0000-000084100000}"/>
    <cellStyle name="style106 5" xfId="2291" xr:uid="{00000000-0005-0000-0000-000085100000}"/>
    <cellStyle name="style106 5 2" xfId="4006" xr:uid="{00000000-0005-0000-0000-000086100000}"/>
    <cellStyle name="style106 5 2 2" xfId="7390" xr:uid="{00000000-0005-0000-0000-000087100000}"/>
    <cellStyle name="style106 5 3" xfId="5675" xr:uid="{00000000-0005-0000-0000-000088100000}"/>
    <cellStyle name="style106 6" xfId="2832" xr:uid="{00000000-0005-0000-0000-000089100000}"/>
    <cellStyle name="style106 6 2" xfId="6216" xr:uid="{00000000-0005-0000-0000-00008A100000}"/>
    <cellStyle name="style106 7" xfId="4538" xr:uid="{00000000-0005-0000-0000-00008B100000}"/>
    <cellStyle name="style106_Pre-Discovery" xfId="1446" xr:uid="{00000000-0005-0000-0000-00008C100000}"/>
    <cellStyle name="style107" xfId="897" xr:uid="{00000000-0005-0000-0000-00008D100000}"/>
    <cellStyle name="style107 2" xfId="1133" xr:uid="{00000000-0005-0000-0000-00008E100000}"/>
    <cellStyle name="style107 2 2" xfId="2551" xr:uid="{00000000-0005-0000-0000-00008F100000}"/>
    <cellStyle name="style107 2 2 2" xfId="4266" xr:uid="{00000000-0005-0000-0000-000090100000}"/>
    <cellStyle name="style107 2 2 2 2" xfId="7650" xr:uid="{00000000-0005-0000-0000-000091100000}"/>
    <cellStyle name="style107 2 2 3" xfId="5935" xr:uid="{00000000-0005-0000-0000-000092100000}"/>
    <cellStyle name="style107 2 3" xfId="3046" xr:uid="{00000000-0005-0000-0000-000093100000}"/>
    <cellStyle name="style107 2 3 2" xfId="6430" xr:uid="{00000000-0005-0000-0000-000094100000}"/>
    <cellStyle name="style107 2 4" xfId="4715" xr:uid="{00000000-0005-0000-0000-000095100000}"/>
    <cellStyle name="style107 3" xfId="2109" xr:uid="{00000000-0005-0000-0000-000096100000}"/>
    <cellStyle name="style107 3 2" xfId="3824" xr:uid="{00000000-0005-0000-0000-000097100000}"/>
    <cellStyle name="style107 3 2 2" xfId="7208" xr:uid="{00000000-0005-0000-0000-000098100000}"/>
    <cellStyle name="style107 3 3" xfId="5493" xr:uid="{00000000-0005-0000-0000-000099100000}"/>
    <cellStyle name="style107 4" xfId="2195" xr:uid="{00000000-0005-0000-0000-00009A100000}"/>
    <cellStyle name="style107 4 2" xfId="3910" xr:uid="{00000000-0005-0000-0000-00009B100000}"/>
    <cellStyle name="style107 4 2 2" xfId="7294" xr:uid="{00000000-0005-0000-0000-00009C100000}"/>
    <cellStyle name="style107 4 3" xfId="5579" xr:uid="{00000000-0005-0000-0000-00009D100000}"/>
    <cellStyle name="style107 5" xfId="2292" xr:uid="{00000000-0005-0000-0000-00009E100000}"/>
    <cellStyle name="style107 5 2" xfId="4007" xr:uid="{00000000-0005-0000-0000-00009F100000}"/>
    <cellStyle name="style107 5 2 2" xfId="7391" xr:uid="{00000000-0005-0000-0000-0000A0100000}"/>
    <cellStyle name="style107 5 3" xfId="5676" xr:uid="{00000000-0005-0000-0000-0000A1100000}"/>
    <cellStyle name="style107 6" xfId="2833" xr:uid="{00000000-0005-0000-0000-0000A2100000}"/>
    <cellStyle name="style107 6 2" xfId="6217" xr:uid="{00000000-0005-0000-0000-0000A3100000}"/>
    <cellStyle name="style107 7" xfId="4537" xr:uid="{00000000-0005-0000-0000-0000A4100000}"/>
    <cellStyle name="style107_Pre-Discovery" xfId="1445" xr:uid="{00000000-0005-0000-0000-0000A5100000}"/>
    <cellStyle name="style108" xfId="898" xr:uid="{00000000-0005-0000-0000-0000A6100000}"/>
    <cellStyle name="style108 2" xfId="1134" xr:uid="{00000000-0005-0000-0000-0000A7100000}"/>
    <cellStyle name="style108 2 2" xfId="2552" xr:uid="{00000000-0005-0000-0000-0000A8100000}"/>
    <cellStyle name="style108 2 2 2" xfId="4267" xr:uid="{00000000-0005-0000-0000-0000A9100000}"/>
    <cellStyle name="style108 2 2 2 2" xfId="7651" xr:uid="{00000000-0005-0000-0000-0000AA100000}"/>
    <cellStyle name="style108 2 2 3" xfId="5936" xr:uid="{00000000-0005-0000-0000-0000AB100000}"/>
    <cellStyle name="style108 2 3" xfId="3047" xr:uid="{00000000-0005-0000-0000-0000AC100000}"/>
    <cellStyle name="style108 2 3 2" xfId="6431" xr:uid="{00000000-0005-0000-0000-0000AD100000}"/>
    <cellStyle name="style108 2 4" xfId="4716" xr:uid="{00000000-0005-0000-0000-0000AE100000}"/>
    <cellStyle name="style108 3" xfId="1951" xr:uid="{00000000-0005-0000-0000-0000AF100000}"/>
    <cellStyle name="style108 3 2" xfId="3666" xr:uid="{00000000-0005-0000-0000-0000B0100000}"/>
    <cellStyle name="style108 3 2 2" xfId="7050" xr:uid="{00000000-0005-0000-0000-0000B1100000}"/>
    <cellStyle name="style108 3 3" xfId="5335" xr:uid="{00000000-0005-0000-0000-0000B2100000}"/>
    <cellStyle name="style108 4" xfId="1687" xr:uid="{00000000-0005-0000-0000-0000B3100000}"/>
    <cellStyle name="style108 4 2" xfId="3402" xr:uid="{00000000-0005-0000-0000-0000B4100000}"/>
    <cellStyle name="style108 4 2 2" xfId="6786" xr:uid="{00000000-0005-0000-0000-0000B5100000}"/>
    <cellStyle name="style108 4 3" xfId="5071" xr:uid="{00000000-0005-0000-0000-0000B6100000}"/>
    <cellStyle name="style108 5" xfId="2293" xr:uid="{00000000-0005-0000-0000-0000B7100000}"/>
    <cellStyle name="style108 5 2" xfId="4008" xr:uid="{00000000-0005-0000-0000-0000B8100000}"/>
    <cellStyle name="style108 5 2 2" xfId="7392" xr:uid="{00000000-0005-0000-0000-0000B9100000}"/>
    <cellStyle name="style108 5 3" xfId="5677" xr:uid="{00000000-0005-0000-0000-0000BA100000}"/>
    <cellStyle name="style108 6" xfId="2834" xr:uid="{00000000-0005-0000-0000-0000BB100000}"/>
    <cellStyle name="style108 6 2" xfId="6218" xr:uid="{00000000-0005-0000-0000-0000BC100000}"/>
    <cellStyle name="style108 7" xfId="4536" xr:uid="{00000000-0005-0000-0000-0000BD100000}"/>
    <cellStyle name="style108_Pre-Discovery" xfId="1444" xr:uid="{00000000-0005-0000-0000-0000BE100000}"/>
    <cellStyle name="style109" xfId="899" xr:uid="{00000000-0005-0000-0000-0000BF100000}"/>
    <cellStyle name="style109 2" xfId="1135" xr:uid="{00000000-0005-0000-0000-0000C0100000}"/>
    <cellStyle name="style109 2 2" xfId="2553" xr:uid="{00000000-0005-0000-0000-0000C1100000}"/>
    <cellStyle name="style109 2 2 2" xfId="4268" xr:uid="{00000000-0005-0000-0000-0000C2100000}"/>
    <cellStyle name="style109 2 2 2 2" xfId="7652" xr:uid="{00000000-0005-0000-0000-0000C3100000}"/>
    <cellStyle name="style109 2 2 3" xfId="5937" xr:uid="{00000000-0005-0000-0000-0000C4100000}"/>
    <cellStyle name="style109 2 3" xfId="3048" xr:uid="{00000000-0005-0000-0000-0000C5100000}"/>
    <cellStyle name="style109 2 3 2" xfId="6432" xr:uid="{00000000-0005-0000-0000-0000C6100000}"/>
    <cellStyle name="style109 2 4" xfId="4717" xr:uid="{00000000-0005-0000-0000-0000C7100000}"/>
    <cellStyle name="style109 3" xfId="1998" xr:uid="{00000000-0005-0000-0000-0000C8100000}"/>
    <cellStyle name="style109 3 2" xfId="3713" xr:uid="{00000000-0005-0000-0000-0000C9100000}"/>
    <cellStyle name="style109 3 2 2" xfId="7097" xr:uid="{00000000-0005-0000-0000-0000CA100000}"/>
    <cellStyle name="style109 3 3" xfId="5382" xr:uid="{00000000-0005-0000-0000-0000CB100000}"/>
    <cellStyle name="style109 4" xfId="1501" xr:uid="{00000000-0005-0000-0000-0000CC100000}"/>
    <cellStyle name="style109 4 2" xfId="3216" xr:uid="{00000000-0005-0000-0000-0000CD100000}"/>
    <cellStyle name="style109 4 2 2" xfId="6600" xr:uid="{00000000-0005-0000-0000-0000CE100000}"/>
    <cellStyle name="style109 4 3" xfId="4885" xr:uid="{00000000-0005-0000-0000-0000CF100000}"/>
    <cellStyle name="style109 5" xfId="2294" xr:uid="{00000000-0005-0000-0000-0000D0100000}"/>
    <cellStyle name="style109 5 2" xfId="4009" xr:uid="{00000000-0005-0000-0000-0000D1100000}"/>
    <cellStyle name="style109 5 2 2" xfId="7393" xr:uid="{00000000-0005-0000-0000-0000D2100000}"/>
    <cellStyle name="style109 5 3" xfId="5678" xr:uid="{00000000-0005-0000-0000-0000D3100000}"/>
    <cellStyle name="style109 6" xfId="2835" xr:uid="{00000000-0005-0000-0000-0000D4100000}"/>
    <cellStyle name="style109 6 2" xfId="6219" xr:uid="{00000000-0005-0000-0000-0000D5100000}"/>
    <cellStyle name="style109 7" xfId="4535" xr:uid="{00000000-0005-0000-0000-0000D6100000}"/>
    <cellStyle name="style109_Pre-Discovery" xfId="1443" xr:uid="{00000000-0005-0000-0000-0000D7100000}"/>
    <cellStyle name="style11" xfId="900" xr:uid="{00000000-0005-0000-0000-0000D8100000}"/>
    <cellStyle name="style11 2" xfId="1136" xr:uid="{00000000-0005-0000-0000-0000D9100000}"/>
    <cellStyle name="style11 2 2" xfId="2554" xr:uid="{00000000-0005-0000-0000-0000DA100000}"/>
    <cellStyle name="style11 2 2 2" xfId="4269" xr:uid="{00000000-0005-0000-0000-0000DB100000}"/>
    <cellStyle name="style11 2 2 2 2" xfId="7653" xr:uid="{00000000-0005-0000-0000-0000DC100000}"/>
    <cellStyle name="style11 2 2 3" xfId="5938" xr:uid="{00000000-0005-0000-0000-0000DD100000}"/>
    <cellStyle name="style11 2 3" xfId="3049" xr:uid="{00000000-0005-0000-0000-0000DE100000}"/>
    <cellStyle name="style11 2 3 2" xfId="6433" xr:uid="{00000000-0005-0000-0000-0000DF100000}"/>
    <cellStyle name="style11 2 4" xfId="4718" xr:uid="{00000000-0005-0000-0000-0000E0100000}"/>
    <cellStyle name="style11 3" xfId="2063" xr:uid="{00000000-0005-0000-0000-0000E1100000}"/>
    <cellStyle name="style11 3 2" xfId="3778" xr:uid="{00000000-0005-0000-0000-0000E2100000}"/>
    <cellStyle name="style11 3 2 2" xfId="7162" xr:uid="{00000000-0005-0000-0000-0000E3100000}"/>
    <cellStyle name="style11 3 3" xfId="5447" xr:uid="{00000000-0005-0000-0000-0000E4100000}"/>
    <cellStyle name="style11 4" xfId="1807" xr:uid="{00000000-0005-0000-0000-0000E5100000}"/>
    <cellStyle name="style11 4 2" xfId="3522" xr:uid="{00000000-0005-0000-0000-0000E6100000}"/>
    <cellStyle name="style11 4 2 2" xfId="6906" xr:uid="{00000000-0005-0000-0000-0000E7100000}"/>
    <cellStyle name="style11 4 3" xfId="5191" xr:uid="{00000000-0005-0000-0000-0000E8100000}"/>
    <cellStyle name="style11 5" xfId="2295" xr:uid="{00000000-0005-0000-0000-0000E9100000}"/>
    <cellStyle name="style11 5 2" xfId="4010" xr:uid="{00000000-0005-0000-0000-0000EA100000}"/>
    <cellStyle name="style11 5 2 2" xfId="7394" xr:uid="{00000000-0005-0000-0000-0000EB100000}"/>
    <cellStyle name="style11 5 3" xfId="5679" xr:uid="{00000000-0005-0000-0000-0000EC100000}"/>
    <cellStyle name="style11 6" xfId="2836" xr:uid="{00000000-0005-0000-0000-0000ED100000}"/>
    <cellStyle name="style11 6 2" xfId="6220" xr:uid="{00000000-0005-0000-0000-0000EE100000}"/>
    <cellStyle name="style11 7" xfId="4534" xr:uid="{00000000-0005-0000-0000-0000EF100000}"/>
    <cellStyle name="style11_Pre-Discovery" xfId="1442" xr:uid="{00000000-0005-0000-0000-0000F0100000}"/>
    <cellStyle name="style110" xfId="901" xr:uid="{00000000-0005-0000-0000-0000F1100000}"/>
    <cellStyle name="style110 2" xfId="1137" xr:uid="{00000000-0005-0000-0000-0000F2100000}"/>
    <cellStyle name="style110 2 2" xfId="2555" xr:uid="{00000000-0005-0000-0000-0000F3100000}"/>
    <cellStyle name="style110 2 2 2" xfId="4270" xr:uid="{00000000-0005-0000-0000-0000F4100000}"/>
    <cellStyle name="style110 2 2 2 2" xfId="7654" xr:uid="{00000000-0005-0000-0000-0000F5100000}"/>
    <cellStyle name="style110 2 2 3" xfId="5939" xr:uid="{00000000-0005-0000-0000-0000F6100000}"/>
    <cellStyle name="style110 2 3" xfId="3050" xr:uid="{00000000-0005-0000-0000-0000F7100000}"/>
    <cellStyle name="style110 2 3 2" xfId="6434" xr:uid="{00000000-0005-0000-0000-0000F8100000}"/>
    <cellStyle name="style110 2 4" xfId="4719" xr:uid="{00000000-0005-0000-0000-0000F9100000}"/>
    <cellStyle name="style110 3" xfId="2110" xr:uid="{00000000-0005-0000-0000-0000FA100000}"/>
    <cellStyle name="style110 3 2" xfId="3825" xr:uid="{00000000-0005-0000-0000-0000FB100000}"/>
    <cellStyle name="style110 3 2 2" xfId="7209" xr:uid="{00000000-0005-0000-0000-0000FC100000}"/>
    <cellStyle name="style110 3 3" xfId="5494" xr:uid="{00000000-0005-0000-0000-0000FD100000}"/>
    <cellStyle name="style110 4" xfId="1616" xr:uid="{00000000-0005-0000-0000-0000FE100000}"/>
    <cellStyle name="style110 4 2" xfId="3331" xr:uid="{00000000-0005-0000-0000-0000FF100000}"/>
    <cellStyle name="style110 4 2 2" xfId="6715" xr:uid="{00000000-0005-0000-0000-000000110000}"/>
    <cellStyle name="style110 4 3" xfId="5000" xr:uid="{00000000-0005-0000-0000-000001110000}"/>
    <cellStyle name="style110 5" xfId="2296" xr:uid="{00000000-0005-0000-0000-000002110000}"/>
    <cellStyle name="style110 5 2" xfId="4011" xr:uid="{00000000-0005-0000-0000-000003110000}"/>
    <cellStyle name="style110 5 2 2" xfId="7395" xr:uid="{00000000-0005-0000-0000-000004110000}"/>
    <cellStyle name="style110 5 3" xfId="5680" xr:uid="{00000000-0005-0000-0000-000005110000}"/>
    <cellStyle name="style110 6" xfId="2837" xr:uid="{00000000-0005-0000-0000-000006110000}"/>
    <cellStyle name="style110 6 2" xfId="6221" xr:uid="{00000000-0005-0000-0000-000007110000}"/>
    <cellStyle name="style110 7" xfId="4533" xr:uid="{00000000-0005-0000-0000-000008110000}"/>
    <cellStyle name="style110_Pre-Discovery" xfId="1441" xr:uid="{00000000-0005-0000-0000-000009110000}"/>
    <cellStyle name="style111" xfId="902" xr:uid="{00000000-0005-0000-0000-00000A110000}"/>
    <cellStyle name="style111 2" xfId="1138" xr:uid="{00000000-0005-0000-0000-00000B110000}"/>
    <cellStyle name="style111 2 2" xfId="2556" xr:uid="{00000000-0005-0000-0000-00000C110000}"/>
    <cellStyle name="style111 2 2 2" xfId="4271" xr:uid="{00000000-0005-0000-0000-00000D110000}"/>
    <cellStyle name="style111 2 2 2 2" xfId="7655" xr:uid="{00000000-0005-0000-0000-00000E110000}"/>
    <cellStyle name="style111 2 2 3" xfId="5940" xr:uid="{00000000-0005-0000-0000-00000F110000}"/>
    <cellStyle name="style111 2 3" xfId="3051" xr:uid="{00000000-0005-0000-0000-000010110000}"/>
    <cellStyle name="style111 2 3 2" xfId="6435" xr:uid="{00000000-0005-0000-0000-000011110000}"/>
    <cellStyle name="style111 2 4" xfId="4720" xr:uid="{00000000-0005-0000-0000-000012110000}"/>
    <cellStyle name="style111 3" xfId="1952" xr:uid="{00000000-0005-0000-0000-000013110000}"/>
    <cellStyle name="style111 3 2" xfId="3667" xr:uid="{00000000-0005-0000-0000-000014110000}"/>
    <cellStyle name="style111 3 2 2" xfId="7051" xr:uid="{00000000-0005-0000-0000-000015110000}"/>
    <cellStyle name="style111 3 3" xfId="5336" xr:uid="{00000000-0005-0000-0000-000016110000}"/>
    <cellStyle name="style111 4" xfId="1535" xr:uid="{00000000-0005-0000-0000-000017110000}"/>
    <cellStyle name="style111 4 2" xfId="3250" xr:uid="{00000000-0005-0000-0000-000018110000}"/>
    <cellStyle name="style111 4 2 2" xfId="6634" xr:uid="{00000000-0005-0000-0000-000019110000}"/>
    <cellStyle name="style111 4 3" xfId="4919" xr:uid="{00000000-0005-0000-0000-00001A110000}"/>
    <cellStyle name="style111 5" xfId="2297" xr:uid="{00000000-0005-0000-0000-00001B110000}"/>
    <cellStyle name="style111 5 2" xfId="4012" xr:uid="{00000000-0005-0000-0000-00001C110000}"/>
    <cellStyle name="style111 5 2 2" xfId="7396" xr:uid="{00000000-0005-0000-0000-00001D110000}"/>
    <cellStyle name="style111 5 3" xfId="5681" xr:uid="{00000000-0005-0000-0000-00001E110000}"/>
    <cellStyle name="style111 6" xfId="2838" xr:uid="{00000000-0005-0000-0000-00001F110000}"/>
    <cellStyle name="style111 6 2" xfId="6222" xr:uid="{00000000-0005-0000-0000-000020110000}"/>
    <cellStyle name="style111 7" xfId="4532" xr:uid="{00000000-0005-0000-0000-000021110000}"/>
    <cellStyle name="style111_Pre-Discovery" xfId="1440" xr:uid="{00000000-0005-0000-0000-000022110000}"/>
    <cellStyle name="style112" xfId="903" xr:uid="{00000000-0005-0000-0000-000023110000}"/>
    <cellStyle name="style112 2" xfId="1139" xr:uid="{00000000-0005-0000-0000-000024110000}"/>
    <cellStyle name="style112 2 2" xfId="2557" xr:uid="{00000000-0005-0000-0000-000025110000}"/>
    <cellStyle name="style112 2 2 2" xfId="4272" xr:uid="{00000000-0005-0000-0000-000026110000}"/>
    <cellStyle name="style112 2 2 2 2" xfId="7656" xr:uid="{00000000-0005-0000-0000-000027110000}"/>
    <cellStyle name="style112 2 2 3" xfId="5941" xr:uid="{00000000-0005-0000-0000-000028110000}"/>
    <cellStyle name="style112 2 3" xfId="3052" xr:uid="{00000000-0005-0000-0000-000029110000}"/>
    <cellStyle name="style112 2 3 2" xfId="6436" xr:uid="{00000000-0005-0000-0000-00002A110000}"/>
    <cellStyle name="style112 2 4" xfId="4721" xr:uid="{00000000-0005-0000-0000-00002B110000}"/>
    <cellStyle name="style112 3" xfId="1999" xr:uid="{00000000-0005-0000-0000-00002C110000}"/>
    <cellStyle name="style112 3 2" xfId="3714" xr:uid="{00000000-0005-0000-0000-00002D110000}"/>
    <cellStyle name="style112 3 2 2" xfId="7098" xr:uid="{00000000-0005-0000-0000-00002E110000}"/>
    <cellStyle name="style112 3 3" xfId="5383" xr:uid="{00000000-0005-0000-0000-00002F110000}"/>
    <cellStyle name="style112 4" xfId="2147" xr:uid="{00000000-0005-0000-0000-000030110000}"/>
    <cellStyle name="style112 4 2" xfId="3862" xr:uid="{00000000-0005-0000-0000-000031110000}"/>
    <cellStyle name="style112 4 2 2" xfId="7246" xr:uid="{00000000-0005-0000-0000-000032110000}"/>
    <cellStyle name="style112 4 3" xfId="5531" xr:uid="{00000000-0005-0000-0000-000033110000}"/>
    <cellStyle name="style112 5" xfId="2344" xr:uid="{00000000-0005-0000-0000-000034110000}"/>
    <cellStyle name="style112 5 2" xfId="4059" xr:uid="{00000000-0005-0000-0000-000035110000}"/>
    <cellStyle name="style112 5 2 2" xfId="7443" xr:uid="{00000000-0005-0000-0000-000036110000}"/>
    <cellStyle name="style112 5 3" xfId="5728" xr:uid="{00000000-0005-0000-0000-000037110000}"/>
    <cellStyle name="style112 6" xfId="2839" xr:uid="{00000000-0005-0000-0000-000038110000}"/>
    <cellStyle name="style112 6 2" xfId="6223" xr:uid="{00000000-0005-0000-0000-000039110000}"/>
    <cellStyle name="style112 7" xfId="4531" xr:uid="{00000000-0005-0000-0000-00003A110000}"/>
    <cellStyle name="style112_Pre-Discovery" xfId="1439" xr:uid="{00000000-0005-0000-0000-00003B110000}"/>
    <cellStyle name="style113" xfId="904" xr:uid="{00000000-0005-0000-0000-00003C110000}"/>
    <cellStyle name="style113 2" xfId="1140" xr:uid="{00000000-0005-0000-0000-00003D110000}"/>
    <cellStyle name="style113 2 2" xfId="2558" xr:uid="{00000000-0005-0000-0000-00003E110000}"/>
    <cellStyle name="style113 2 2 2" xfId="4273" xr:uid="{00000000-0005-0000-0000-00003F110000}"/>
    <cellStyle name="style113 2 2 2 2" xfId="7657" xr:uid="{00000000-0005-0000-0000-000040110000}"/>
    <cellStyle name="style113 2 2 3" xfId="5942" xr:uid="{00000000-0005-0000-0000-000041110000}"/>
    <cellStyle name="style113 2 3" xfId="3053" xr:uid="{00000000-0005-0000-0000-000042110000}"/>
    <cellStyle name="style113 2 3 2" xfId="6437" xr:uid="{00000000-0005-0000-0000-000043110000}"/>
    <cellStyle name="style113 2 4" xfId="4722" xr:uid="{00000000-0005-0000-0000-000044110000}"/>
    <cellStyle name="style113 3" xfId="2064" xr:uid="{00000000-0005-0000-0000-000045110000}"/>
    <cellStyle name="style113 3 2" xfId="3779" xr:uid="{00000000-0005-0000-0000-000046110000}"/>
    <cellStyle name="style113 3 2 2" xfId="7163" xr:uid="{00000000-0005-0000-0000-000047110000}"/>
    <cellStyle name="style113 3 3" xfId="5448" xr:uid="{00000000-0005-0000-0000-000048110000}"/>
    <cellStyle name="style113 4" xfId="1806" xr:uid="{00000000-0005-0000-0000-000049110000}"/>
    <cellStyle name="style113 4 2" xfId="3521" xr:uid="{00000000-0005-0000-0000-00004A110000}"/>
    <cellStyle name="style113 4 2 2" xfId="6905" xr:uid="{00000000-0005-0000-0000-00004B110000}"/>
    <cellStyle name="style113 4 3" xfId="5190" xr:uid="{00000000-0005-0000-0000-00004C110000}"/>
    <cellStyle name="style113 5" xfId="2444" xr:uid="{00000000-0005-0000-0000-00004D110000}"/>
    <cellStyle name="style113 5 2" xfId="4159" xr:uid="{00000000-0005-0000-0000-00004E110000}"/>
    <cellStyle name="style113 5 2 2" xfId="7543" xr:uid="{00000000-0005-0000-0000-00004F110000}"/>
    <cellStyle name="style113 5 3" xfId="5828" xr:uid="{00000000-0005-0000-0000-000050110000}"/>
    <cellStyle name="style113 6" xfId="2840" xr:uid="{00000000-0005-0000-0000-000051110000}"/>
    <cellStyle name="style113 6 2" xfId="6224" xr:uid="{00000000-0005-0000-0000-000052110000}"/>
    <cellStyle name="style113 7" xfId="4530" xr:uid="{00000000-0005-0000-0000-000053110000}"/>
    <cellStyle name="style113_Pre-Discovery" xfId="1438" xr:uid="{00000000-0005-0000-0000-000054110000}"/>
    <cellStyle name="style114" xfId="905" xr:uid="{00000000-0005-0000-0000-000055110000}"/>
    <cellStyle name="style114 2" xfId="1141" xr:uid="{00000000-0005-0000-0000-000056110000}"/>
    <cellStyle name="style114 2 2" xfId="2559" xr:uid="{00000000-0005-0000-0000-000057110000}"/>
    <cellStyle name="style114 2 2 2" xfId="4274" xr:uid="{00000000-0005-0000-0000-000058110000}"/>
    <cellStyle name="style114 2 2 2 2" xfId="7658" xr:uid="{00000000-0005-0000-0000-000059110000}"/>
    <cellStyle name="style114 2 2 3" xfId="5943" xr:uid="{00000000-0005-0000-0000-00005A110000}"/>
    <cellStyle name="style114 2 3" xfId="3054" xr:uid="{00000000-0005-0000-0000-00005B110000}"/>
    <cellStyle name="style114 2 3 2" xfId="6438" xr:uid="{00000000-0005-0000-0000-00005C110000}"/>
    <cellStyle name="style114 2 4" xfId="4723" xr:uid="{00000000-0005-0000-0000-00005D110000}"/>
    <cellStyle name="style114 3" xfId="2111" xr:uid="{00000000-0005-0000-0000-00005E110000}"/>
    <cellStyle name="style114 3 2" xfId="3826" xr:uid="{00000000-0005-0000-0000-00005F110000}"/>
    <cellStyle name="style114 3 2 2" xfId="7210" xr:uid="{00000000-0005-0000-0000-000060110000}"/>
    <cellStyle name="style114 3 3" xfId="5495" xr:uid="{00000000-0005-0000-0000-000061110000}"/>
    <cellStyle name="style114 4" xfId="2196" xr:uid="{00000000-0005-0000-0000-000062110000}"/>
    <cellStyle name="style114 4 2" xfId="3911" xr:uid="{00000000-0005-0000-0000-000063110000}"/>
    <cellStyle name="style114 4 2 2" xfId="7295" xr:uid="{00000000-0005-0000-0000-000064110000}"/>
    <cellStyle name="style114 4 3" xfId="5580" xr:uid="{00000000-0005-0000-0000-000065110000}"/>
    <cellStyle name="style114 5" xfId="2345" xr:uid="{00000000-0005-0000-0000-000066110000}"/>
    <cellStyle name="style114 5 2" xfId="4060" xr:uid="{00000000-0005-0000-0000-000067110000}"/>
    <cellStyle name="style114 5 2 2" xfId="7444" xr:uid="{00000000-0005-0000-0000-000068110000}"/>
    <cellStyle name="style114 5 3" xfId="5729" xr:uid="{00000000-0005-0000-0000-000069110000}"/>
    <cellStyle name="style114 6" xfId="2841" xr:uid="{00000000-0005-0000-0000-00006A110000}"/>
    <cellStyle name="style114 6 2" xfId="6225" xr:uid="{00000000-0005-0000-0000-00006B110000}"/>
    <cellStyle name="style114 7" xfId="4529" xr:uid="{00000000-0005-0000-0000-00006C110000}"/>
    <cellStyle name="style114_Pre-Discovery" xfId="1437" xr:uid="{00000000-0005-0000-0000-00006D110000}"/>
    <cellStyle name="style115" xfId="906" xr:uid="{00000000-0005-0000-0000-00006E110000}"/>
    <cellStyle name="style115 2" xfId="1142" xr:uid="{00000000-0005-0000-0000-00006F110000}"/>
    <cellStyle name="style115 2 2" xfId="2560" xr:uid="{00000000-0005-0000-0000-000070110000}"/>
    <cellStyle name="style115 2 2 2" xfId="4275" xr:uid="{00000000-0005-0000-0000-000071110000}"/>
    <cellStyle name="style115 2 2 2 2" xfId="7659" xr:uid="{00000000-0005-0000-0000-000072110000}"/>
    <cellStyle name="style115 2 2 3" xfId="5944" xr:uid="{00000000-0005-0000-0000-000073110000}"/>
    <cellStyle name="style115 2 3" xfId="3055" xr:uid="{00000000-0005-0000-0000-000074110000}"/>
    <cellStyle name="style115 2 3 2" xfId="6439" xr:uid="{00000000-0005-0000-0000-000075110000}"/>
    <cellStyle name="style115 2 4" xfId="4724" xr:uid="{00000000-0005-0000-0000-000076110000}"/>
    <cellStyle name="style115 3" xfId="1953" xr:uid="{00000000-0005-0000-0000-000077110000}"/>
    <cellStyle name="style115 3 2" xfId="3668" xr:uid="{00000000-0005-0000-0000-000078110000}"/>
    <cellStyle name="style115 3 2 2" xfId="7052" xr:uid="{00000000-0005-0000-0000-000079110000}"/>
    <cellStyle name="style115 3 3" xfId="5337" xr:uid="{00000000-0005-0000-0000-00007A110000}"/>
    <cellStyle name="style115 4" xfId="2138" xr:uid="{00000000-0005-0000-0000-00007B110000}"/>
    <cellStyle name="style115 4 2" xfId="3853" xr:uid="{00000000-0005-0000-0000-00007C110000}"/>
    <cellStyle name="style115 4 2 2" xfId="7237" xr:uid="{00000000-0005-0000-0000-00007D110000}"/>
    <cellStyle name="style115 4 3" xfId="5522" xr:uid="{00000000-0005-0000-0000-00007E110000}"/>
    <cellStyle name="style115 5" xfId="2445" xr:uid="{00000000-0005-0000-0000-00007F110000}"/>
    <cellStyle name="style115 5 2" xfId="4160" xr:uid="{00000000-0005-0000-0000-000080110000}"/>
    <cellStyle name="style115 5 2 2" xfId="7544" xr:uid="{00000000-0005-0000-0000-000081110000}"/>
    <cellStyle name="style115 5 3" xfId="5829" xr:uid="{00000000-0005-0000-0000-000082110000}"/>
    <cellStyle name="style115 6" xfId="2842" xr:uid="{00000000-0005-0000-0000-000083110000}"/>
    <cellStyle name="style115 6 2" xfId="6226" xr:uid="{00000000-0005-0000-0000-000084110000}"/>
    <cellStyle name="style115 7" xfId="4528" xr:uid="{00000000-0005-0000-0000-000085110000}"/>
    <cellStyle name="style115_Pre-Discovery" xfId="1436" xr:uid="{00000000-0005-0000-0000-000086110000}"/>
    <cellStyle name="style116" xfId="907" xr:uid="{00000000-0005-0000-0000-000087110000}"/>
    <cellStyle name="style116 2" xfId="1143" xr:uid="{00000000-0005-0000-0000-000088110000}"/>
    <cellStyle name="style116 2 2" xfId="2561" xr:uid="{00000000-0005-0000-0000-000089110000}"/>
    <cellStyle name="style116 2 2 2" xfId="4276" xr:uid="{00000000-0005-0000-0000-00008A110000}"/>
    <cellStyle name="style116 2 2 2 2" xfId="7660" xr:uid="{00000000-0005-0000-0000-00008B110000}"/>
    <cellStyle name="style116 2 2 3" xfId="5945" xr:uid="{00000000-0005-0000-0000-00008C110000}"/>
    <cellStyle name="style116 2 3" xfId="3056" xr:uid="{00000000-0005-0000-0000-00008D110000}"/>
    <cellStyle name="style116 2 3 2" xfId="6440" xr:uid="{00000000-0005-0000-0000-00008E110000}"/>
    <cellStyle name="style116 2 4" xfId="4725" xr:uid="{00000000-0005-0000-0000-00008F110000}"/>
    <cellStyle name="style116 3" xfId="2000" xr:uid="{00000000-0005-0000-0000-000090110000}"/>
    <cellStyle name="style116 3 2" xfId="3715" xr:uid="{00000000-0005-0000-0000-000091110000}"/>
    <cellStyle name="style116 3 2 2" xfId="7099" xr:uid="{00000000-0005-0000-0000-000092110000}"/>
    <cellStyle name="style116 3 3" xfId="5384" xr:uid="{00000000-0005-0000-0000-000093110000}"/>
    <cellStyle name="style116 4" xfId="1725" xr:uid="{00000000-0005-0000-0000-000094110000}"/>
    <cellStyle name="style116 4 2" xfId="3440" xr:uid="{00000000-0005-0000-0000-000095110000}"/>
    <cellStyle name="style116 4 2 2" xfId="6824" xr:uid="{00000000-0005-0000-0000-000096110000}"/>
    <cellStyle name="style116 4 3" xfId="5109" xr:uid="{00000000-0005-0000-0000-000097110000}"/>
    <cellStyle name="style116 5" xfId="2346" xr:uid="{00000000-0005-0000-0000-000098110000}"/>
    <cellStyle name="style116 5 2" xfId="4061" xr:uid="{00000000-0005-0000-0000-000099110000}"/>
    <cellStyle name="style116 5 2 2" xfId="7445" xr:uid="{00000000-0005-0000-0000-00009A110000}"/>
    <cellStyle name="style116 5 3" xfId="5730" xr:uid="{00000000-0005-0000-0000-00009B110000}"/>
    <cellStyle name="style116 6" xfId="2843" xr:uid="{00000000-0005-0000-0000-00009C110000}"/>
    <cellStyle name="style116 6 2" xfId="6227" xr:uid="{00000000-0005-0000-0000-00009D110000}"/>
    <cellStyle name="style116 7" xfId="4527" xr:uid="{00000000-0005-0000-0000-00009E110000}"/>
    <cellStyle name="style116_Pre-Discovery" xfId="1435" xr:uid="{00000000-0005-0000-0000-00009F110000}"/>
    <cellStyle name="style117" xfId="908" xr:uid="{00000000-0005-0000-0000-0000A0110000}"/>
    <cellStyle name="style117 2" xfId="1144" xr:uid="{00000000-0005-0000-0000-0000A1110000}"/>
    <cellStyle name="style117 2 2" xfId="2562" xr:uid="{00000000-0005-0000-0000-0000A2110000}"/>
    <cellStyle name="style117 2 2 2" xfId="4277" xr:uid="{00000000-0005-0000-0000-0000A3110000}"/>
    <cellStyle name="style117 2 2 2 2" xfId="7661" xr:uid="{00000000-0005-0000-0000-0000A4110000}"/>
    <cellStyle name="style117 2 2 3" xfId="5946" xr:uid="{00000000-0005-0000-0000-0000A5110000}"/>
    <cellStyle name="style117 2 3" xfId="3057" xr:uid="{00000000-0005-0000-0000-0000A6110000}"/>
    <cellStyle name="style117 2 3 2" xfId="6441" xr:uid="{00000000-0005-0000-0000-0000A7110000}"/>
    <cellStyle name="style117 2 4" xfId="4726" xr:uid="{00000000-0005-0000-0000-0000A8110000}"/>
    <cellStyle name="style117 3" xfId="2065" xr:uid="{00000000-0005-0000-0000-0000A9110000}"/>
    <cellStyle name="style117 3 2" xfId="3780" xr:uid="{00000000-0005-0000-0000-0000AA110000}"/>
    <cellStyle name="style117 3 2 2" xfId="7164" xr:uid="{00000000-0005-0000-0000-0000AB110000}"/>
    <cellStyle name="style117 3 3" xfId="5449" xr:uid="{00000000-0005-0000-0000-0000AC110000}"/>
    <cellStyle name="style117 4" xfId="1686" xr:uid="{00000000-0005-0000-0000-0000AD110000}"/>
    <cellStyle name="style117 4 2" xfId="3401" xr:uid="{00000000-0005-0000-0000-0000AE110000}"/>
    <cellStyle name="style117 4 2 2" xfId="6785" xr:uid="{00000000-0005-0000-0000-0000AF110000}"/>
    <cellStyle name="style117 4 3" xfId="5070" xr:uid="{00000000-0005-0000-0000-0000B0110000}"/>
    <cellStyle name="style117 5" xfId="2446" xr:uid="{00000000-0005-0000-0000-0000B1110000}"/>
    <cellStyle name="style117 5 2" xfId="4161" xr:uid="{00000000-0005-0000-0000-0000B2110000}"/>
    <cellStyle name="style117 5 2 2" xfId="7545" xr:uid="{00000000-0005-0000-0000-0000B3110000}"/>
    <cellStyle name="style117 5 3" xfId="5830" xr:uid="{00000000-0005-0000-0000-0000B4110000}"/>
    <cellStyle name="style117 6" xfId="2844" xr:uid="{00000000-0005-0000-0000-0000B5110000}"/>
    <cellStyle name="style117 6 2" xfId="6228" xr:uid="{00000000-0005-0000-0000-0000B6110000}"/>
    <cellStyle name="style117 7" xfId="4526" xr:uid="{00000000-0005-0000-0000-0000B7110000}"/>
    <cellStyle name="style117_Pre-Discovery" xfId="1434" xr:uid="{00000000-0005-0000-0000-0000B8110000}"/>
    <cellStyle name="style118" xfId="909" xr:uid="{00000000-0005-0000-0000-0000B9110000}"/>
    <cellStyle name="style118 2" xfId="1145" xr:uid="{00000000-0005-0000-0000-0000BA110000}"/>
    <cellStyle name="style118 2 2" xfId="2563" xr:uid="{00000000-0005-0000-0000-0000BB110000}"/>
    <cellStyle name="style118 2 2 2" xfId="4278" xr:uid="{00000000-0005-0000-0000-0000BC110000}"/>
    <cellStyle name="style118 2 2 2 2" xfId="7662" xr:uid="{00000000-0005-0000-0000-0000BD110000}"/>
    <cellStyle name="style118 2 2 3" xfId="5947" xr:uid="{00000000-0005-0000-0000-0000BE110000}"/>
    <cellStyle name="style118 2 3" xfId="3058" xr:uid="{00000000-0005-0000-0000-0000BF110000}"/>
    <cellStyle name="style118 2 3 2" xfId="6442" xr:uid="{00000000-0005-0000-0000-0000C0110000}"/>
    <cellStyle name="style118 2 4" xfId="4727" xr:uid="{00000000-0005-0000-0000-0000C1110000}"/>
    <cellStyle name="style118 3" xfId="2112" xr:uid="{00000000-0005-0000-0000-0000C2110000}"/>
    <cellStyle name="style118 3 2" xfId="3827" xr:uid="{00000000-0005-0000-0000-0000C3110000}"/>
    <cellStyle name="style118 3 2 2" xfId="7211" xr:uid="{00000000-0005-0000-0000-0000C4110000}"/>
    <cellStyle name="style118 3 3" xfId="5496" xr:uid="{00000000-0005-0000-0000-0000C5110000}"/>
    <cellStyle name="style118 4" xfId="1562" xr:uid="{00000000-0005-0000-0000-0000C6110000}"/>
    <cellStyle name="style118 4 2" xfId="3277" xr:uid="{00000000-0005-0000-0000-0000C7110000}"/>
    <cellStyle name="style118 4 2 2" xfId="6661" xr:uid="{00000000-0005-0000-0000-0000C8110000}"/>
    <cellStyle name="style118 4 3" xfId="4946" xr:uid="{00000000-0005-0000-0000-0000C9110000}"/>
    <cellStyle name="style118 5" xfId="2347" xr:uid="{00000000-0005-0000-0000-0000CA110000}"/>
    <cellStyle name="style118 5 2" xfId="4062" xr:uid="{00000000-0005-0000-0000-0000CB110000}"/>
    <cellStyle name="style118 5 2 2" xfId="7446" xr:uid="{00000000-0005-0000-0000-0000CC110000}"/>
    <cellStyle name="style118 5 3" xfId="5731" xr:uid="{00000000-0005-0000-0000-0000CD110000}"/>
    <cellStyle name="style118 6" xfId="2845" xr:uid="{00000000-0005-0000-0000-0000CE110000}"/>
    <cellStyle name="style118 6 2" xfId="6229" xr:uid="{00000000-0005-0000-0000-0000CF110000}"/>
    <cellStyle name="style118 7" xfId="4525" xr:uid="{00000000-0005-0000-0000-0000D0110000}"/>
    <cellStyle name="style118_Pre-Discovery" xfId="1433" xr:uid="{00000000-0005-0000-0000-0000D1110000}"/>
    <cellStyle name="style119" xfId="910" xr:uid="{00000000-0005-0000-0000-0000D2110000}"/>
    <cellStyle name="style119 2" xfId="1146" xr:uid="{00000000-0005-0000-0000-0000D3110000}"/>
    <cellStyle name="style119 2 2" xfId="2564" xr:uid="{00000000-0005-0000-0000-0000D4110000}"/>
    <cellStyle name="style119 2 2 2" xfId="4279" xr:uid="{00000000-0005-0000-0000-0000D5110000}"/>
    <cellStyle name="style119 2 2 2 2" xfId="7663" xr:uid="{00000000-0005-0000-0000-0000D6110000}"/>
    <cellStyle name="style119 2 2 3" xfId="5948" xr:uid="{00000000-0005-0000-0000-0000D7110000}"/>
    <cellStyle name="style119 2 3" xfId="3059" xr:uid="{00000000-0005-0000-0000-0000D8110000}"/>
    <cellStyle name="style119 2 3 2" xfId="6443" xr:uid="{00000000-0005-0000-0000-0000D9110000}"/>
    <cellStyle name="style119 2 4" xfId="4728" xr:uid="{00000000-0005-0000-0000-0000DA110000}"/>
    <cellStyle name="style119 3" xfId="1954" xr:uid="{00000000-0005-0000-0000-0000DB110000}"/>
    <cellStyle name="style119 3 2" xfId="3669" xr:uid="{00000000-0005-0000-0000-0000DC110000}"/>
    <cellStyle name="style119 3 2 2" xfId="7053" xr:uid="{00000000-0005-0000-0000-0000DD110000}"/>
    <cellStyle name="style119 3 3" xfId="5338" xr:uid="{00000000-0005-0000-0000-0000DE110000}"/>
    <cellStyle name="style119 4" xfId="2139" xr:uid="{00000000-0005-0000-0000-0000DF110000}"/>
    <cellStyle name="style119 4 2" xfId="3854" xr:uid="{00000000-0005-0000-0000-0000E0110000}"/>
    <cellStyle name="style119 4 2 2" xfId="7238" xr:uid="{00000000-0005-0000-0000-0000E1110000}"/>
    <cellStyle name="style119 4 3" xfId="5523" xr:uid="{00000000-0005-0000-0000-0000E2110000}"/>
    <cellStyle name="style119 5" xfId="2348" xr:uid="{00000000-0005-0000-0000-0000E3110000}"/>
    <cellStyle name="style119 5 2" xfId="4063" xr:uid="{00000000-0005-0000-0000-0000E4110000}"/>
    <cellStyle name="style119 5 2 2" xfId="7447" xr:uid="{00000000-0005-0000-0000-0000E5110000}"/>
    <cellStyle name="style119 5 3" xfId="5732" xr:uid="{00000000-0005-0000-0000-0000E6110000}"/>
    <cellStyle name="style119 6" xfId="2846" xr:uid="{00000000-0005-0000-0000-0000E7110000}"/>
    <cellStyle name="style119 6 2" xfId="6230" xr:uid="{00000000-0005-0000-0000-0000E8110000}"/>
    <cellStyle name="style119 7" xfId="4524" xr:uid="{00000000-0005-0000-0000-0000E9110000}"/>
    <cellStyle name="style119_Pre-Discovery" xfId="1432" xr:uid="{00000000-0005-0000-0000-0000EA110000}"/>
    <cellStyle name="style12" xfId="911" xr:uid="{00000000-0005-0000-0000-0000EB110000}"/>
    <cellStyle name="style12 2" xfId="1147" xr:uid="{00000000-0005-0000-0000-0000EC110000}"/>
    <cellStyle name="style12 2 2" xfId="2565" xr:uid="{00000000-0005-0000-0000-0000ED110000}"/>
    <cellStyle name="style12 2 2 2" xfId="4280" xr:uid="{00000000-0005-0000-0000-0000EE110000}"/>
    <cellStyle name="style12 2 2 2 2" xfId="7664" xr:uid="{00000000-0005-0000-0000-0000EF110000}"/>
    <cellStyle name="style12 2 2 3" xfId="5949" xr:uid="{00000000-0005-0000-0000-0000F0110000}"/>
    <cellStyle name="style12 2 3" xfId="3060" xr:uid="{00000000-0005-0000-0000-0000F1110000}"/>
    <cellStyle name="style12 2 3 2" xfId="6444" xr:uid="{00000000-0005-0000-0000-0000F2110000}"/>
    <cellStyle name="style12 2 4" xfId="4729" xr:uid="{00000000-0005-0000-0000-0000F3110000}"/>
    <cellStyle name="style12 3" xfId="2001" xr:uid="{00000000-0005-0000-0000-0000F4110000}"/>
    <cellStyle name="style12 3 2" xfId="3716" xr:uid="{00000000-0005-0000-0000-0000F5110000}"/>
    <cellStyle name="style12 3 2 2" xfId="7100" xr:uid="{00000000-0005-0000-0000-0000F6110000}"/>
    <cellStyle name="style12 3 3" xfId="5385" xr:uid="{00000000-0005-0000-0000-0000F7110000}"/>
    <cellStyle name="style12 4" xfId="2148" xr:uid="{00000000-0005-0000-0000-0000F8110000}"/>
    <cellStyle name="style12 4 2" xfId="3863" xr:uid="{00000000-0005-0000-0000-0000F9110000}"/>
    <cellStyle name="style12 4 2 2" xfId="7247" xr:uid="{00000000-0005-0000-0000-0000FA110000}"/>
    <cellStyle name="style12 4 3" xfId="5532" xr:uid="{00000000-0005-0000-0000-0000FB110000}"/>
    <cellStyle name="style12 5" xfId="2447" xr:uid="{00000000-0005-0000-0000-0000FC110000}"/>
    <cellStyle name="style12 5 2" xfId="4162" xr:uid="{00000000-0005-0000-0000-0000FD110000}"/>
    <cellStyle name="style12 5 2 2" xfId="7546" xr:uid="{00000000-0005-0000-0000-0000FE110000}"/>
    <cellStyle name="style12 5 3" xfId="5831" xr:uid="{00000000-0005-0000-0000-0000FF110000}"/>
    <cellStyle name="style12 6" xfId="2847" xr:uid="{00000000-0005-0000-0000-000000120000}"/>
    <cellStyle name="style12 6 2" xfId="6231" xr:uid="{00000000-0005-0000-0000-000001120000}"/>
    <cellStyle name="style12 7" xfId="4523" xr:uid="{00000000-0005-0000-0000-000002120000}"/>
    <cellStyle name="style12_Pre-Discovery" xfId="1431" xr:uid="{00000000-0005-0000-0000-000003120000}"/>
    <cellStyle name="style120" xfId="912" xr:uid="{00000000-0005-0000-0000-000004120000}"/>
    <cellStyle name="style120 2" xfId="1148" xr:uid="{00000000-0005-0000-0000-000005120000}"/>
    <cellStyle name="style120 2 2" xfId="2566" xr:uid="{00000000-0005-0000-0000-000006120000}"/>
    <cellStyle name="style120 2 2 2" xfId="4281" xr:uid="{00000000-0005-0000-0000-000007120000}"/>
    <cellStyle name="style120 2 2 2 2" xfId="7665" xr:uid="{00000000-0005-0000-0000-000008120000}"/>
    <cellStyle name="style120 2 2 3" xfId="5950" xr:uid="{00000000-0005-0000-0000-000009120000}"/>
    <cellStyle name="style120 2 3" xfId="3061" xr:uid="{00000000-0005-0000-0000-00000A120000}"/>
    <cellStyle name="style120 2 3 2" xfId="6445" xr:uid="{00000000-0005-0000-0000-00000B120000}"/>
    <cellStyle name="style120 2 4" xfId="4730" xr:uid="{00000000-0005-0000-0000-00000C120000}"/>
    <cellStyle name="style120 3" xfId="2066" xr:uid="{00000000-0005-0000-0000-00000D120000}"/>
    <cellStyle name="style120 3 2" xfId="3781" xr:uid="{00000000-0005-0000-0000-00000E120000}"/>
    <cellStyle name="style120 3 2 2" xfId="7165" xr:uid="{00000000-0005-0000-0000-00000F120000}"/>
    <cellStyle name="style120 3 3" xfId="5450" xr:uid="{00000000-0005-0000-0000-000010120000}"/>
    <cellStyle name="style120 4" xfId="1805" xr:uid="{00000000-0005-0000-0000-000011120000}"/>
    <cellStyle name="style120 4 2" xfId="3520" xr:uid="{00000000-0005-0000-0000-000012120000}"/>
    <cellStyle name="style120 4 2 2" xfId="6904" xr:uid="{00000000-0005-0000-0000-000013120000}"/>
    <cellStyle name="style120 4 3" xfId="5189" xr:uid="{00000000-0005-0000-0000-000014120000}"/>
    <cellStyle name="style120 5" xfId="2349" xr:uid="{00000000-0005-0000-0000-000015120000}"/>
    <cellStyle name="style120 5 2" xfId="4064" xr:uid="{00000000-0005-0000-0000-000016120000}"/>
    <cellStyle name="style120 5 2 2" xfId="7448" xr:uid="{00000000-0005-0000-0000-000017120000}"/>
    <cellStyle name="style120 5 3" xfId="5733" xr:uid="{00000000-0005-0000-0000-000018120000}"/>
    <cellStyle name="style120 6" xfId="2848" xr:uid="{00000000-0005-0000-0000-000019120000}"/>
    <cellStyle name="style120 6 2" xfId="6232" xr:uid="{00000000-0005-0000-0000-00001A120000}"/>
    <cellStyle name="style120 7" xfId="4522" xr:uid="{00000000-0005-0000-0000-00001B120000}"/>
    <cellStyle name="style120_Pre-Discovery" xfId="1430" xr:uid="{00000000-0005-0000-0000-00001C120000}"/>
    <cellStyle name="style121" xfId="913" xr:uid="{00000000-0005-0000-0000-00001D120000}"/>
    <cellStyle name="style121 2" xfId="1149" xr:uid="{00000000-0005-0000-0000-00001E120000}"/>
    <cellStyle name="style121 2 2" xfId="2567" xr:uid="{00000000-0005-0000-0000-00001F120000}"/>
    <cellStyle name="style121 2 2 2" xfId="4282" xr:uid="{00000000-0005-0000-0000-000020120000}"/>
    <cellStyle name="style121 2 2 2 2" xfId="7666" xr:uid="{00000000-0005-0000-0000-000021120000}"/>
    <cellStyle name="style121 2 2 3" xfId="5951" xr:uid="{00000000-0005-0000-0000-000022120000}"/>
    <cellStyle name="style121 2 3" xfId="3062" xr:uid="{00000000-0005-0000-0000-000023120000}"/>
    <cellStyle name="style121 2 3 2" xfId="6446" xr:uid="{00000000-0005-0000-0000-000024120000}"/>
    <cellStyle name="style121 2 4" xfId="4731" xr:uid="{00000000-0005-0000-0000-000025120000}"/>
    <cellStyle name="style121 3" xfId="2113" xr:uid="{00000000-0005-0000-0000-000026120000}"/>
    <cellStyle name="style121 3 2" xfId="3828" xr:uid="{00000000-0005-0000-0000-000027120000}"/>
    <cellStyle name="style121 3 2 2" xfId="7212" xr:uid="{00000000-0005-0000-0000-000028120000}"/>
    <cellStyle name="style121 3 3" xfId="5497" xr:uid="{00000000-0005-0000-0000-000029120000}"/>
    <cellStyle name="style121 4" xfId="2197" xr:uid="{00000000-0005-0000-0000-00002A120000}"/>
    <cellStyle name="style121 4 2" xfId="3912" xr:uid="{00000000-0005-0000-0000-00002B120000}"/>
    <cellStyle name="style121 4 2 2" xfId="7296" xr:uid="{00000000-0005-0000-0000-00002C120000}"/>
    <cellStyle name="style121 4 3" xfId="5581" xr:uid="{00000000-0005-0000-0000-00002D120000}"/>
    <cellStyle name="style121 5" xfId="2448" xr:uid="{00000000-0005-0000-0000-00002E120000}"/>
    <cellStyle name="style121 5 2" xfId="4163" xr:uid="{00000000-0005-0000-0000-00002F120000}"/>
    <cellStyle name="style121 5 2 2" xfId="7547" xr:uid="{00000000-0005-0000-0000-000030120000}"/>
    <cellStyle name="style121 5 3" xfId="5832" xr:uid="{00000000-0005-0000-0000-000031120000}"/>
    <cellStyle name="style121 6" xfId="2849" xr:uid="{00000000-0005-0000-0000-000032120000}"/>
    <cellStyle name="style121 6 2" xfId="6233" xr:uid="{00000000-0005-0000-0000-000033120000}"/>
    <cellStyle name="style121 7" xfId="4521" xr:uid="{00000000-0005-0000-0000-000034120000}"/>
    <cellStyle name="style121_Pre-Discovery" xfId="1429" xr:uid="{00000000-0005-0000-0000-000035120000}"/>
    <cellStyle name="style122" xfId="914" xr:uid="{00000000-0005-0000-0000-000036120000}"/>
    <cellStyle name="style122 2" xfId="1150" xr:uid="{00000000-0005-0000-0000-000037120000}"/>
    <cellStyle name="style122 2 2" xfId="2568" xr:uid="{00000000-0005-0000-0000-000038120000}"/>
    <cellStyle name="style122 2 2 2" xfId="4283" xr:uid="{00000000-0005-0000-0000-000039120000}"/>
    <cellStyle name="style122 2 2 2 2" xfId="7667" xr:uid="{00000000-0005-0000-0000-00003A120000}"/>
    <cellStyle name="style122 2 2 3" xfId="5952" xr:uid="{00000000-0005-0000-0000-00003B120000}"/>
    <cellStyle name="style122 2 3" xfId="3063" xr:uid="{00000000-0005-0000-0000-00003C120000}"/>
    <cellStyle name="style122 2 3 2" xfId="6447" xr:uid="{00000000-0005-0000-0000-00003D120000}"/>
    <cellStyle name="style122 2 4" xfId="4732" xr:uid="{00000000-0005-0000-0000-00003E120000}"/>
    <cellStyle name="style122 3" xfId="1955" xr:uid="{00000000-0005-0000-0000-00003F120000}"/>
    <cellStyle name="style122 3 2" xfId="3670" xr:uid="{00000000-0005-0000-0000-000040120000}"/>
    <cellStyle name="style122 3 2 2" xfId="7054" xr:uid="{00000000-0005-0000-0000-000041120000}"/>
    <cellStyle name="style122 3 3" xfId="5339" xr:uid="{00000000-0005-0000-0000-000042120000}"/>
    <cellStyle name="style122 4" xfId="2140" xr:uid="{00000000-0005-0000-0000-000043120000}"/>
    <cellStyle name="style122 4 2" xfId="3855" xr:uid="{00000000-0005-0000-0000-000044120000}"/>
    <cellStyle name="style122 4 2 2" xfId="7239" xr:uid="{00000000-0005-0000-0000-000045120000}"/>
    <cellStyle name="style122 4 3" xfId="5524" xr:uid="{00000000-0005-0000-0000-000046120000}"/>
    <cellStyle name="style122 5" xfId="2350" xr:uid="{00000000-0005-0000-0000-000047120000}"/>
    <cellStyle name="style122 5 2" xfId="4065" xr:uid="{00000000-0005-0000-0000-000048120000}"/>
    <cellStyle name="style122 5 2 2" xfId="7449" xr:uid="{00000000-0005-0000-0000-000049120000}"/>
    <cellStyle name="style122 5 3" xfId="5734" xr:uid="{00000000-0005-0000-0000-00004A120000}"/>
    <cellStyle name="style122 6" xfId="2850" xr:uid="{00000000-0005-0000-0000-00004B120000}"/>
    <cellStyle name="style122 6 2" xfId="6234" xr:uid="{00000000-0005-0000-0000-00004C120000}"/>
    <cellStyle name="style122 7" xfId="4520" xr:uid="{00000000-0005-0000-0000-00004D120000}"/>
    <cellStyle name="style122_Pre-Discovery" xfId="1428" xr:uid="{00000000-0005-0000-0000-00004E120000}"/>
    <cellStyle name="style123" xfId="915" xr:uid="{00000000-0005-0000-0000-00004F120000}"/>
    <cellStyle name="style123 2" xfId="1151" xr:uid="{00000000-0005-0000-0000-000050120000}"/>
    <cellStyle name="style123 2 2" xfId="2569" xr:uid="{00000000-0005-0000-0000-000051120000}"/>
    <cellStyle name="style123 2 2 2" xfId="4284" xr:uid="{00000000-0005-0000-0000-000052120000}"/>
    <cellStyle name="style123 2 2 2 2" xfId="7668" xr:uid="{00000000-0005-0000-0000-000053120000}"/>
    <cellStyle name="style123 2 2 3" xfId="5953" xr:uid="{00000000-0005-0000-0000-000054120000}"/>
    <cellStyle name="style123 2 3" xfId="3064" xr:uid="{00000000-0005-0000-0000-000055120000}"/>
    <cellStyle name="style123 2 3 2" xfId="6448" xr:uid="{00000000-0005-0000-0000-000056120000}"/>
    <cellStyle name="style123 2 4" xfId="4733" xr:uid="{00000000-0005-0000-0000-000057120000}"/>
    <cellStyle name="style123 3" xfId="2002" xr:uid="{00000000-0005-0000-0000-000058120000}"/>
    <cellStyle name="style123 3 2" xfId="3717" xr:uid="{00000000-0005-0000-0000-000059120000}"/>
    <cellStyle name="style123 3 2 2" xfId="7101" xr:uid="{00000000-0005-0000-0000-00005A120000}"/>
    <cellStyle name="style123 3 3" xfId="5386" xr:uid="{00000000-0005-0000-0000-00005B120000}"/>
    <cellStyle name="style123 4" xfId="1652" xr:uid="{00000000-0005-0000-0000-00005C120000}"/>
    <cellStyle name="style123 4 2" xfId="3367" xr:uid="{00000000-0005-0000-0000-00005D120000}"/>
    <cellStyle name="style123 4 2 2" xfId="6751" xr:uid="{00000000-0005-0000-0000-00005E120000}"/>
    <cellStyle name="style123 4 3" xfId="5036" xr:uid="{00000000-0005-0000-0000-00005F120000}"/>
    <cellStyle name="style123 5" xfId="2449" xr:uid="{00000000-0005-0000-0000-000060120000}"/>
    <cellStyle name="style123 5 2" xfId="4164" xr:uid="{00000000-0005-0000-0000-000061120000}"/>
    <cellStyle name="style123 5 2 2" xfId="7548" xr:uid="{00000000-0005-0000-0000-000062120000}"/>
    <cellStyle name="style123 5 3" xfId="5833" xr:uid="{00000000-0005-0000-0000-000063120000}"/>
    <cellStyle name="style123 6" xfId="2851" xr:uid="{00000000-0005-0000-0000-000064120000}"/>
    <cellStyle name="style123 6 2" xfId="6235" xr:uid="{00000000-0005-0000-0000-000065120000}"/>
    <cellStyle name="style123 7" xfId="4519" xr:uid="{00000000-0005-0000-0000-000066120000}"/>
    <cellStyle name="style123_Pre-Discovery" xfId="1427" xr:uid="{00000000-0005-0000-0000-000067120000}"/>
    <cellStyle name="style124" xfId="916" xr:uid="{00000000-0005-0000-0000-000068120000}"/>
    <cellStyle name="style124 2" xfId="1152" xr:uid="{00000000-0005-0000-0000-000069120000}"/>
    <cellStyle name="style124 2 2" xfId="2570" xr:uid="{00000000-0005-0000-0000-00006A120000}"/>
    <cellStyle name="style124 2 2 2" xfId="4285" xr:uid="{00000000-0005-0000-0000-00006B120000}"/>
    <cellStyle name="style124 2 2 2 2" xfId="7669" xr:uid="{00000000-0005-0000-0000-00006C120000}"/>
    <cellStyle name="style124 2 2 3" xfId="5954" xr:uid="{00000000-0005-0000-0000-00006D120000}"/>
    <cellStyle name="style124 2 3" xfId="3065" xr:uid="{00000000-0005-0000-0000-00006E120000}"/>
    <cellStyle name="style124 2 3 2" xfId="6449" xr:uid="{00000000-0005-0000-0000-00006F120000}"/>
    <cellStyle name="style124 2 4" xfId="4734" xr:uid="{00000000-0005-0000-0000-000070120000}"/>
    <cellStyle name="style124 3" xfId="2067" xr:uid="{00000000-0005-0000-0000-000071120000}"/>
    <cellStyle name="style124 3 2" xfId="3782" xr:uid="{00000000-0005-0000-0000-000072120000}"/>
    <cellStyle name="style124 3 2 2" xfId="7166" xr:uid="{00000000-0005-0000-0000-000073120000}"/>
    <cellStyle name="style124 3 3" xfId="5451" xr:uid="{00000000-0005-0000-0000-000074120000}"/>
    <cellStyle name="style124 4" xfId="1534" xr:uid="{00000000-0005-0000-0000-000075120000}"/>
    <cellStyle name="style124 4 2" xfId="3249" xr:uid="{00000000-0005-0000-0000-000076120000}"/>
    <cellStyle name="style124 4 2 2" xfId="6633" xr:uid="{00000000-0005-0000-0000-000077120000}"/>
    <cellStyle name="style124 4 3" xfId="4918" xr:uid="{00000000-0005-0000-0000-000078120000}"/>
    <cellStyle name="style124 5" xfId="2351" xr:uid="{00000000-0005-0000-0000-000079120000}"/>
    <cellStyle name="style124 5 2" xfId="4066" xr:uid="{00000000-0005-0000-0000-00007A120000}"/>
    <cellStyle name="style124 5 2 2" xfId="7450" xr:uid="{00000000-0005-0000-0000-00007B120000}"/>
    <cellStyle name="style124 5 3" xfId="5735" xr:uid="{00000000-0005-0000-0000-00007C120000}"/>
    <cellStyle name="style124 6" xfId="2852" xr:uid="{00000000-0005-0000-0000-00007D120000}"/>
    <cellStyle name="style124 6 2" xfId="6236" xr:uid="{00000000-0005-0000-0000-00007E120000}"/>
    <cellStyle name="style124 7" xfId="4518" xr:uid="{00000000-0005-0000-0000-00007F120000}"/>
    <cellStyle name="style124_Pre-Discovery" xfId="1426" xr:uid="{00000000-0005-0000-0000-000080120000}"/>
    <cellStyle name="style125" xfId="917" xr:uid="{00000000-0005-0000-0000-000081120000}"/>
    <cellStyle name="style125 2" xfId="1153" xr:uid="{00000000-0005-0000-0000-000082120000}"/>
    <cellStyle name="style125 2 2" xfId="2571" xr:uid="{00000000-0005-0000-0000-000083120000}"/>
    <cellStyle name="style125 2 2 2" xfId="4286" xr:uid="{00000000-0005-0000-0000-000084120000}"/>
    <cellStyle name="style125 2 2 2 2" xfId="7670" xr:uid="{00000000-0005-0000-0000-000085120000}"/>
    <cellStyle name="style125 2 2 3" xfId="5955" xr:uid="{00000000-0005-0000-0000-000086120000}"/>
    <cellStyle name="style125 2 3" xfId="3066" xr:uid="{00000000-0005-0000-0000-000087120000}"/>
    <cellStyle name="style125 2 3 2" xfId="6450" xr:uid="{00000000-0005-0000-0000-000088120000}"/>
    <cellStyle name="style125 2 4" xfId="4735" xr:uid="{00000000-0005-0000-0000-000089120000}"/>
    <cellStyle name="style125 3" xfId="2114" xr:uid="{00000000-0005-0000-0000-00008A120000}"/>
    <cellStyle name="style125 3 2" xfId="3829" xr:uid="{00000000-0005-0000-0000-00008B120000}"/>
    <cellStyle name="style125 3 2 2" xfId="7213" xr:uid="{00000000-0005-0000-0000-00008C120000}"/>
    <cellStyle name="style125 3 3" xfId="5498" xr:uid="{00000000-0005-0000-0000-00008D120000}"/>
    <cellStyle name="style125 4" xfId="1615" xr:uid="{00000000-0005-0000-0000-00008E120000}"/>
    <cellStyle name="style125 4 2" xfId="3330" xr:uid="{00000000-0005-0000-0000-00008F120000}"/>
    <cellStyle name="style125 4 2 2" xfId="6714" xr:uid="{00000000-0005-0000-0000-000090120000}"/>
    <cellStyle name="style125 4 3" xfId="4999" xr:uid="{00000000-0005-0000-0000-000091120000}"/>
    <cellStyle name="style125 5" xfId="2450" xr:uid="{00000000-0005-0000-0000-000092120000}"/>
    <cellStyle name="style125 5 2" xfId="4165" xr:uid="{00000000-0005-0000-0000-000093120000}"/>
    <cellStyle name="style125 5 2 2" xfId="7549" xr:uid="{00000000-0005-0000-0000-000094120000}"/>
    <cellStyle name="style125 5 3" xfId="5834" xr:uid="{00000000-0005-0000-0000-000095120000}"/>
    <cellStyle name="style125 6" xfId="2853" xr:uid="{00000000-0005-0000-0000-000096120000}"/>
    <cellStyle name="style125 6 2" xfId="6237" xr:uid="{00000000-0005-0000-0000-000097120000}"/>
    <cellStyle name="style125 7" xfId="4517" xr:uid="{00000000-0005-0000-0000-000098120000}"/>
    <cellStyle name="style125_Pre-Discovery" xfId="1425" xr:uid="{00000000-0005-0000-0000-000099120000}"/>
    <cellStyle name="style126" xfId="918" xr:uid="{00000000-0005-0000-0000-00009A120000}"/>
    <cellStyle name="style126 2" xfId="1154" xr:uid="{00000000-0005-0000-0000-00009B120000}"/>
    <cellStyle name="style126 2 2" xfId="2572" xr:uid="{00000000-0005-0000-0000-00009C120000}"/>
    <cellStyle name="style126 2 2 2" xfId="4287" xr:uid="{00000000-0005-0000-0000-00009D120000}"/>
    <cellStyle name="style126 2 2 2 2" xfId="7671" xr:uid="{00000000-0005-0000-0000-00009E120000}"/>
    <cellStyle name="style126 2 2 3" xfId="5956" xr:uid="{00000000-0005-0000-0000-00009F120000}"/>
    <cellStyle name="style126 2 3" xfId="3067" xr:uid="{00000000-0005-0000-0000-0000A0120000}"/>
    <cellStyle name="style126 2 3 2" xfId="6451" xr:uid="{00000000-0005-0000-0000-0000A1120000}"/>
    <cellStyle name="style126 2 4" xfId="4736" xr:uid="{00000000-0005-0000-0000-0000A2120000}"/>
    <cellStyle name="style126 3" xfId="1956" xr:uid="{00000000-0005-0000-0000-0000A3120000}"/>
    <cellStyle name="style126 3 2" xfId="3671" xr:uid="{00000000-0005-0000-0000-0000A4120000}"/>
    <cellStyle name="style126 3 2 2" xfId="7055" xr:uid="{00000000-0005-0000-0000-0000A5120000}"/>
    <cellStyle name="style126 3 3" xfId="5340" xr:uid="{00000000-0005-0000-0000-0000A6120000}"/>
    <cellStyle name="style126 4" xfId="2141" xr:uid="{00000000-0005-0000-0000-0000A7120000}"/>
    <cellStyle name="style126 4 2" xfId="3856" xr:uid="{00000000-0005-0000-0000-0000A8120000}"/>
    <cellStyle name="style126 4 2 2" xfId="7240" xr:uid="{00000000-0005-0000-0000-0000A9120000}"/>
    <cellStyle name="style126 4 3" xfId="5525" xr:uid="{00000000-0005-0000-0000-0000AA120000}"/>
    <cellStyle name="style126 5" xfId="2352" xr:uid="{00000000-0005-0000-0000-0000AB120000}"/>
    <cellStyle name="style126 5 2" xfId="4067" xr:uid="{00000000-0005-0000-0000-0000AC120000}"/>
    <cellStyle name="style126 5 2 2" xfId="7451" xr:uid="{00000000-0005-0000-0000-0000AD120000}"/>
    <cellStyle name="style126 5 3" xfId="5736" xr:uid="{00000000-0005-0000-0000-0000AE120000}"/>
    <cellStyle name="style126 6" xfId="2854" xr:uid="{00000000-0005-0000-0000-0000AF120000}"/>
    <cellStyle name="style126 6 2" xfId="6238" xr:uid="{00000000-0005-0000-0000-0000B0120000}"/>
    <cellStyle name="style126 7" xfId="4516" xr:uid="{00000000-0005-0000-0000-0000B1120000}"/>
    <cellStyle name="style126_Pre-Discovery" xfId="1424" xr:uid="{00000000-0005-0000-0000-0000B2120000}"/>
    <cellStyle name="style127" xfId="919" xr:uid="{00000000-0005-0000-0000-0000B3120000}"/>
    <cellStyle name="style127 2" xfId="1155" xr:uid="{00000000-0005-0000-0000-0000B4120000}"/>
    <cellStyle name="style127 2 2" xfId="2573" xr:uid="{00000000-0005-0000-0000-0000B5120000}"/>
    <cellStyle name="style127 2 2 2" xfId="4288" xr:uid="{00000000-0005-0000-0000-0000B6120000}"/>
    <cellStyle name="style127 2 2 2 2" xfId="7672" xr:uid="{00000000-0005-0000-0000-0000B7120000}"/>
    <cellStyle name="style127 2 2 3" xfId="5957" xr:uid="{00000000-0005-0000-0000-0000B8120000}"/>
    <cellStyle name="style127 2 3" xfId="3068" xr:uid="{00000000-0005-0000-0000-0000B9120000}"/>
    <cellStyle name="style127 2 3 2" xfId="6452" xr:uid="{00000000-0005-0000-0000-0000BA120000}"/>
    <cellStyle name="style127 2 4" xfId="4737" xr:uid="{00000000-0005-0000-0000-0000BB120000}"/>
    <cellStyle name="style127 3" xfId="2003" xr:uid="{00000000-0005-0000-0000-0000BC120000}"/>
    <cellStyle name="style127 3 2" xfId="3718" xr:uid="{00000000-0005-0000-0000-0000BD120000}"/>
    <cellStyle name="style127 3 2 2" xfId="7102" xr:uid="{00000000-0005-0000-0000-0000BE120000}"/>
    <cellStyle name="style127 3 3" xfId="5387" xr:uid="{00000000-0005-0000-0000-0000BF120000}"/>
    <cellStyle name="style127 4" xfId="2149" xr:uid="{00000000-0005-0000-0000-0000C0120000}"/>
    <cellStyle name="style127 4 2" xfId="3864" xr:uid="{00000000-0005-0000-0000-0000C1120000}"/>
    <cellStyle name="style127 4 2 2" xfId="7248" xr:uid="{00000000-0005-0000-0000-0000C2120000}"/>
    <cellStyle name="style127 4 3" xfId="5533" xr:uid="{00000000-0005-0000-0000-0000C3120000}"/>
    <cellStyle name="style127 5" xfId="2451" xr:uid="{00000000-0005-0000-0000-0000C4120000}"/>
    <cellStyle name="style127 5 2" xfId="4166" xr:uid="{00000000-0005-0000-0000-0000C5120000}"/>
    <cellStyle name="style127 5 2 2" xfId="7550" xr:uid="{00000000-0005-0000-0000-0000C6120000}"/>
    <cellStyle name="style127 5 3" xfId="5835" xr:uid="{00000000-0005-0000-0000-0000C7120000}"/>
    <cellStyle name="style127 6" xfId="2855" xr:uid="{00000000-0005-0000-0000-0000C8120000}"/>
    <cellStyle name="style127 6 2" xfId="6239" xr:uid="{00000000-0005-0000-0000-0000C9120000}"/>
    <cellStyle name="style127 7" xfId="4515" xr:uid="{00000000-0005-0000-0000-0000CA120000}"/>
    <cellStyle name="style127_Pre-Discovery" xfId="1423" xr:uid="{00000000-0005-0000-0000-0000CB120000}"/>
    <cellStyle name="style128" xfId="920" xr:uid="{00000000-0005-0000-0000-0000CC120000}"/>
    <cellStyle name="style128 2" xfId="1156" xr:uid="{00000000-0005-0000-0000-0000CD120000}"/>
    <cellStyle name="style128 2 2" xfId="2574" xr:uid="{00000000-0005-0000-0000-0000CE120000}"/>
    <cellStyle name="style128 2 2 2" xfId="4289" xr:uid="{00000000-0005-0000-0000-0000CF120000}"/>
    <cellStyle name="style128 2 2 2 2" xfId="7673" xr:uid="{00000000-0005-0000-0000-0000D0120000}"/>
    <cellStyle name="style128 2 2 3" xfId="5958" xr:uid="{00000000-0005-0000-0000-0000D1120000}"/>
    <cellStyle name="style128 2 3" xfId="3069" xr:uid="{00000000-0005-0000-0000-0000D2120000}"/>
    <cellStyle name="style128 2 3 2" xfId="6453" xr:uid="{00000000-0005-0000-0000-0000D3120000}"/>
    <cellStyle name="style128 2 4" xfId="4738" xr:uid="{00000000-0005-0000-0000-0000D4120000}"/>
    <cellStyle name="style128 3" xfId="2068" xr:uid="{00000000-0005-0000-0000-0000D5120000}"/>
    <cellStyle name="style128 3 2" xfId="3783" xr:uid="{00000000-0005-0000-0000-0000D6120000}"/>
    <cellStyle name="style128 3 2 2" xfId="7167" xr:uid="{00000000-0005-0000-0000-0000D7120000}"/>
    <cellStyle name="style128 3 3" xfId="5452" xr:uid="{00000000-0005-0000-0000-0000D8120000}"/>
    <cellStyle name="style128 4" xfId="1804" xr:uid="{00000000-0005-0000-0000-0000D9120000}"/>
    <cellStyle name="style128 4 2" xfId="3519" xr:uid="{00000000-0005-0000-0000-0000DA120000}"/>
    <cellStyle name="style128 4 2 2" xfId="6903" xr:uid="{00000000-0005-0000-0000-0000DB120000}"/>
    <cellStyle name="style128 4 3" xfId="5188" xr:uid="{00000000-0005-0000-0000-0000DC120000}"/>
    <cellStyle name="style128 5" xfId="2353" xr:uid="{00000000-0005-0000-0000-0000DD120000}"/>
    <cellStyle name="style128 5 2" xfId="4068" xr:uid="{00000000-0005-0000-0000-0000DE120000}"/>
    <cellStyle name="style128 5 2 2" xfId="7452" xr:uid="{00000000-0005-0000-0000-0000DF120000}"/>
    <cellStyle name="style128 5 3" xfId="5737" xr:uid="{00000000-0005-0000-0000-0000E0120000}"/>
    <cellStyle name="style128 6" xfId="2856" xr:uid="{00000000-0005-0000-0000-0000E1120000}"/>
    <cellStyle name="style128 6 2" xfId="6240" xr:uid="{00000000-0005-0000-0000-0000E2120000}"/>
    <cellStyle name="style128 7" xfId="4514" xr:uid="{00000000-0005-0000-0000-0000E3120000}"/>
    <cellStyle name="style128_Pre-Discovery" xfId="1422" xr:uid="{00000000-0005-0000-0000-0000E4120000}"/>
    <cellStyle name="style129" xfId="921" xr:uid="{00000000-0005-0000-0000-0000E5120000}"/>
    <cellStyle name="style129 2" xfId="1157" xr:uid="{00000000-0005-0000-0000-0000E6120000}"/>
    <cellStyle name="style129 2 2" xfId="2575" xr:uid="{00000000-0005-0000-0000-0000E7120000}"/>
    <cellStyle name="style129 2 2 2" xfId="4290" xr:uid="{00000000-0005-0000-0000-0000E8120000}"/>
    <cellStyle name="style129 2 2 2 2" xfId="7674" xr:uid="{00000000-0005-0000-0000-0000E9120000}"/>
    <cellStyle name="style129 2 2 3" xfId="5959" xr:uid="{00000000-0005-0000-0000-0000EA120000}"/>
    <cellStyle name="style129 2 3" xfId="3070" xr:uid="{00000000-0005-0000-0000-0000EB120000}"/>
    <cellStyle name="style129 2 3 2" xfId="6454" xr:uid="{00000000-0005-0000-0000-0000EC120000}"/>
    <cellStyle name="style129 2 4" xfId="4739" xr:uid="{00000000-0005-0000-0000-0000ED120000}"/>
    <cellStyle name="style129 3" xfId="2115" xr:uid="{00000000-0005-0000-0000-0000EE120000}"/>
    <cellStyle name="style129 3 2" xfId="3830" xr:uid="{00000000-0005-0000-0000-0000EF120000}"/>
    <cellStyle name="style129 3 2 2" xfId="7214" xr:uid="{00000000-0005-0000-0000-0000F0120000}"/>
    <cellStyle name="style129 3 3" xfId="5499" xr:uid="{00000000-0005-0000-0000-0000F1120000}"/>
    <cellStyle name="style129 4" xfId="2198" xr:uid="{00000000-0005-0000-0000-0000F2120000}"/>
    <cellStyle name="style129 4 2" xfId="3913" xr:uid="{00000000-0005-0000-0000-0000F3120000}"/>
    <cellStyle name="style129 4 2 2" xfId="7297" xr:uid="{00000000-0005-0000-0000-0000F4120000}"/>
    <cellStyle name="style129 4 3" xfId="5582" xr:uid="{00000000-0005-0000-0000-0000F5120000}"/>
    <cellStyle name="style129 5" xfId="2452" xr:uid="{00000000-0005-0000-0000-0000F6120000}"/>
    <cellStyle name="style129 5 2" xfId="4167" xr:uid="{00000000-0005-0000-0000-0000F7120000}"/>
    <cellStyle name="style129 5 2 2" xfId="7551" xr:uid="{00000000-0005-0000-0000-0000F8120000}"/>
    <cellStyle name="style129 5 3" xfId="5836" xr:uid="{00000000-0005-0000-0000-0000F9120000}"/>
    <cellStyle name="style129 6" xfId="2857" xr:uid="{00000000-0005-0000-0000-0000FA120000}"/>
    <cellStyle name="style129 6 2" xfId="6241" xr:uid="{00000000-0005-0000-0000-0000FB120000}"/>
    <cellStyle name="style129 7" xfId="4513" xr:uid="{00000000-0005-0000-0000-0000FC120000}"/>
    <cellStyle name="style129_Pre-Discovery" xfId="1421" xr:uid="{00000000-0005-0000-0000-0000FD120000}"/>
    <cellStyle name="style13" xfId="922" xr:uid="{00000000-0005-0000-0000-0000FE120000}"/>
    <cellStyle name="style13 2" xfId="1158" xr:uid="{00000000-0005-0000-0000-0000FF120000}"/>
    <cellStyle name="style13 2 2" xfId="2576" xr:uid="{00000000-0005-0000-0000-000000130000}"/>
    <cellStyle name="style13 2 2 2" xfId="4291" xr:uid="{00000000-0005-0000-0000-000001130000}"/>
    <cellStyle name="style13 2 2 2 2" xfId="7675" xr:uid="{00000000-0005-0000-0000-000002130000}"/>
    <cellStyle name="style13 2 2 3" xfId="5960" xr:uid="{00000000-0005-0000-0000-000003130000}"/>
    <cellStyle name="style13 2 3" xfId="3071" xr:uid="{00000000-0005-0000-0000-000004130000}"/>
    <cellStyle name="style13 2 3 2" xfId="6455" xr:uid="{00000000-0005-0000-0000-000005130000}"/>
    <cellStyle name="style13 2 4" xfId="4740" xr:uid="{00000000-0005-0000-0000-000006130000}"/>
    <cellStyle name="style13 3" xfId="1957" xr:uid="{00000000-0005-0000-0000-000007130000}"/>
    <cellStyle name="style13 3 2" xfId="3672" xr:uid="{00000000-0005-0000-0000-000008130000}"/>
    <cellStyle name="style13 3 2 2" xfId="7056" xr:uid="{00000000-0005-0000-0000-000009130000}"/>
    <cellStyle name="style13 3 3" xfId="5341" xr:uid="{00000000-0005-0000-0000-00000A130000}"/>
    <cellStyle name="style13 4" xfId="2142" xr:uid="{00000000-0005-0000-0000-00000B130000}"/>
    <cellStyle name="style13 4 2" xfId="3857" xr:uid="{00000000-0005-0000-0000-00000C130000}"/>
    <cellStyle name="style13 4 2 2" xfId="7241" xr:uid="{00000000-0005-0000-0000-00000D130000}"/>
    <cellStyle name="style13 4 3" xfId="5526" xr:uid="{00000000-0005-0000-0000-00000E130000}"/>
    <cellStyle name="style13 5" xfId="2354" xr:uid="{00000000-0005-0000-0000-00000F130000}"/>
    <cellStyle name="style13 5 2" xfId="4069" xr:uid="{00000000-0005-0000-0000-000010130000}"/>
    <cellStyle name="style13 5 2 2" xfId="7453" xr:uid="{00000000-0005-0000-0000-000011130000}"/>
    <cellStyle name="style13 5 3" xfId="5738" xr:uid="{00000000-0005-0000-0000-000012130000}"/>
    <cellStyle name="style13 6" xfId="2858" xr:uid="{00000000-0005-0000-0000-000013130000}"/>
    <cellStyle name="style13 6 2" xfId="6242" xr:uid="{00000000-0005-0000-0000-000014130000}"/>
    <cellStyle name="style13 7" xfId="4512" xr:uid="{00000000-0005-0000-0000-000015130000}"/>
    <cellStyle name="style13_Pre-Discovery" xfId="1420" xr:uid="{00000000-0005-0000-0000-000016130000}"/>
    <cellStyle name="style130" xfId="923" xr:uid="{00000000-0005-0000-0000-000017130000}"/>
    <cellStyle name="style130 2" xfId="1159" xr:uid="{00000000-0005-0000-0000-000018130000}"/>
    <cellStyle name="style130 2 2" xfId="2577" xr:uid="{00000000-0005-0000-0000-000019130000}"/>
    <cellStyle name="style130 2 2 2" xfId="4292" xr:uid="{00000000-0005-0000-0000-00001A130000}"/>
    <cellStyle name="style130 2 2 2 2" xfId="7676" xr:uid="{00000000-0005-0000-0000-00001B130000}"/>
    <cellStyle name="style130 2 2 3" xfId="5961" xr:uid="{00000000-0005-0000-0000-00001C130000}"/>
    <cellStyle name="style130 2 3" xfId="3072" xr:uid="{00000000-0005-0000-0000-00001D130000}"/>
    <cellStyle name="style130 2 3 2" xfId="6456" xr:uid="{00000000-0005-0000-0000-00001E130000}"/>
    <cellStyle name="style130 2 4" xfId="4741" xr:uid="{00000000-0005-0000-0000-00001F130000}"/>
    <cellStyle name="style130 3" xfId="2004" xr:uid="{00000000-0005-0000-0000-000020130000}"/>
    <cellStyle name="style130 3 2" xfId="3719" xr:uid="{00000000-0005-0000-0000-000021130000}"/>
    <cellStyle name="style130 3 2 2" xfId="7103" xr:uid="{00000000-0005-0000-0000-000022130000}"/>
    <cellStyle name="style130 3 3" xfId="5388" xr:uid="{00000000-0005-0000-0000-000023130000}"/>
    <cellStyle name="style130 4" xfId="1573" xr:uid="{00000000-0005-0000-0000-000024130000}"/>
    <cellStyle name="style130 4 2" xfId="3288" xr:uid="{00000000-0005-0000-0000-000025130000}"/>
    <cellStyle name="style130 4 2 2" xfId="6672" xr:uid="{00000000-0005-0000-0000-000026130000}"/>
    <cellStyle name="style130 4 3" xfId="4957" xr:uid="{00000000-0005-0000-0000-000027130000}"/>
    <cellStyle name="style130 5" xfId="2453" xr:uid="{00000000-0005-0000-0000-000028130000}"/>
    <cellStyle name="style130 5 2" xfId="4168" xr:uid="{00000000-0005-0000-0000-000029130000}"/>
    <cellStyle name="style130 5 2 2" xfId="7552" xr:uid="{00000000-0005-0000-0000-00002A130000}"/>
    <cellStyle name="style130 5 3" xfId="5837" xr:uid="{00000000-0005-0000-0000-00002B130000}"/>
    <cellStyle name="style130 6" xfId="2859" xr:uid="{00000000-0005-0000-0000-00002C130000}"/>
    <cellStyle name="style130 6 2" xfId="6243" xr:uid="{00000000-0005-0000-0000-00002D130000}"/>
    <cellStyle name="style130 7" xfId="4511" xr:uid="{00000000-0005-0000-0000-00002E130000}"/>
    <cellStyle name="style130_Pre-Discovery" xfId="1419" xr:uid="{00000000-0005-0000-0000-00002F130000}"/>
    <cellStyle name="style131" xfId="924" xr:uid="{00000000-0005-0000-0000-000030130000}"/>
    <cellStyle name="style131 2" xfId="1160" xr:uid="{00000000-0005-0000-0000-000031130000}"/>
    <cellStyle name="style131 2 2" xfId="2578" xr:uid="{00000000-0005-0000-0000-000032130000}"/>
    <cellStyle name="style131 2 2 2" xfId="4293" xr:uid="{00000000-0005-0000-0000-000033130000}"/>
    <cellStyle name="style131 2 2 2 2" xfId="7677" xr:uid="{00000000-0005-0000-0000-000034130000}"/>
    <cellStyle name="style131 2 2 3" xfId="5962" xr:uid="{00000000-0005-0000-0000-000035130000}"/>
    <cellStyle name="style131 2 3" xfId="3073" xr:uid="{00000000-0005-0000-0000-000036130000}"/>
    <cellStyle name="style131 2 3 2" xfId="6457" xr:uid="{00000000-0005-0000-0000-000037130000}"/>
    <cellStyle name="style131 2 4" xfId="4742" xr:uid="{00000000-0005-0000-0000-000038130000}"/>
    <cellStyle name="style131 3" xfId="2069" xr:uid="{00000000-0005-0000-0000-000039130000}"/>
    <cellStyle name="style131 3 2" xfId="3784" xr:uid="{00000000-0005-0000-0000-00003A130000}"/>
    <cellStyle name="style131 3 2 2" xfId="7168" xr:uid="{00000000-0005-0000-0000-00003B130000}"/>
    <cellStyle name="style131 3 3" xfId="5453" xr:uid="{00000000-0005-0000-0000-00003C130000}"/>
    <cellStyle name="style131 4" xfId="1685" xr:uid="{00000000-0005-0000-0000-00003D130000}"/>
    <cellStyle name="style131 4 2" xfId="3400" xr:uid="{00000000-0005-0000-0000-00003E130000}"/>
    <cellStyle name="style131 4 2 2" xfId="6784" xr:uid="{00000000-0005-0000-0000-00003F130000}"/>
    <cellStyle name="style131 4 3" xfId="5069" xr:uid="{00000000-0005-0000-0000-000040130000}"/>
    <cellStyle name="style131 5" xfId="2355" xr:uid="{00000000-0005-0000-0000-000041130000}"/>
    <cellStyle name="style131 5 2" xfId="4070" xr:uid="{00000000-0005-0000-0000-000042130000}"/>
    <cellStyle name="style131 5 2 2" xfId="7454" xr:uid="{00000000-0005-0000-0000-000043130000}"/>
    <cellStyle name="style131 5 3" xfId="5739" xr:uid="{00000000-0005-0000-0000-000044130000}"/>
    <cellStyle name="style131 6" xfId="2860" xr:uid="{00000000-0005-0000-0000-000045130000}"/>
    <cellStyle name="style131 6 2" xfId="6244" xr:uid="{00000000-0005-0000-0000-000046130000}"/>
    <cellStyle name="style131 7" xfId="4510" xr:uid="{00000000-0005-0000-0000-000047130000}"/>
    <cellStyle name="style131_Pre-Discovery" xfId="1418" xr:uid="{00000000-0005-0000-0000-000048130000}"/>
    <cellStyle name="style132" xfId="925" xr:uid="{00000000-0005-0000-0000-000049130000}"/>
    <cellStyle name="style132 2" xfId="1161" xr:uid="{00000000-0005-0000-0000-00004A130000}"/>
    <cellStyle name="style132 2 2" xfId="2579" xr:uid="{00000000-0005-0000-0000-00004B130000}"/>
    <cellStyle name="style132 2 2 2" xfId="4294" xr:uid="{00000000-0005-0000-0000-00004C130000}"/>
    <cellStyle name="style132 2 2 2 2" xfId="7678" xr:uid="{00000000-0005-0000-0000-00004D130000}"/>
    <cellStyle name="style132 2 2 3" xfId="5963" xr:uid="{00000000-0005-0000-0000-00004E130000}"/>
    <cellStyle name="style132 2 3" xfId="3074" xr:uid="{00000000-0005-0000-0000-00004F130000}"/>
    <cellStyle name="style132 2 3 2" xfId="6458" xr:uid="{00000000-0005-0000-0000-000050130000}"/>
    <cellStyle name="style132 2 4" xfId="4743" xr:uid="{00000000-0005-0000-0000-000051130000}"/>
    <cellStyle name="style132 3" xfId="2116" xr:uid="{00000000-0005-0000-0000-000052130000}"/>
    <cellStyle name="style132 3 2" xfId="3831" xr:uid="{00000000-0005-0000-0000-000053130000}"/>
    <cellStyle name="style132 3 2 2" xfId="7215" xr:uid="{00000000-0005-0000-0000-000054130000}"/>
    <cellStyle name="style132 3 3" xfId="5500" xr:uid="{00000000-0005-0000-0000-000055130000}"/>
    <cellStyle name="style132 4" xfId="1712" xr:uid="{00000000-0005-0000-0000-000056130000}"/>
    <cellStyle name="style132 4 2" xfId="3427" xr:uid="{00000000-0005-0000-0000-000057130000}"/>
    <cellStyle name="style132 4 2 2" xfId="6811" xr:uid="{00000000-0005-0000-0000-000058130000}"/>
    <cellStyle name="style132 4 3" xfId="5096" xr:uid="{00000000-0005-0000-0000-000059130000}"/>
    <cellStyle name="style132 5" xfId="2454" xr:uid="{00000000-0005-0000-0000-00005A130000}"/>
    <cellStyle name="style132 5 2" xfId="4169" xr:uid="{00000000-0005-0000-0000-00005B130000}"/>
    <cellStyle name="style132 5 2 2" xfId="7553" xr:uid="{00000000-0005-0000-0000-00005C130000}"/>
    <cellStyle name="style132 5 3" xfId="5838" xr:uid="{00000000-0005-0000-0000-00005D130000}"/>
    <cellStyle name="style132 6" xfId="2861" xr:uid="{00000000-0005-0000-0000-00005E130000}"/>
    <cellStyle name="style132 6 2" xfId="6245" xr:uid="{00000000-0005-0000-0000-00005F130000}"/>
    <cellStyle name="style132 7" xfId="4509" xr:uid="{00000000-0005-0000-0000-000060130000}"/>
    <cellStyle name="style132_Pre-Discovery" xfId="1417" xr:uid="{00000000-0005-0000-0000-000061130000}"/>
    <cellStyle name="style133" xfId="926" xr:uid="{00000000-0005-0000-0000-000062130000}"/>
    <cellStyle name="style133 2" xfId="1162" xr:uid="{00000000-0005-0000-0000-000063130000}"/>
    <cellStyle name="style133 2 2" xfId="2580" xr:uid="{00000000-0005-0000-0000-000064130000}"/>
    <cellStyle name="style133 2 2 2" xfId="4295" xr:uid="{00000000-0005-0000-0000-000065130000}"/>
    <cellStyle name="style133 2 2 2 2" xfId="7679" xr:uid="{00000000-0005-0000-0000-000066130000}"/>
    <cellStyle name="style133 2 2 3" xfId="5964" xr:uid="{00000000-0005-0000-0000-000067130000}"/>
    <cellStyle name="style133 2 3" xfId="3075" xr:uid="{00000000-0005-0000-0000-000068130000}"/>
    <cellStyle name="style133 2 3 2" xfId="6459" xr:uid="{00000000-0005-0000-0000-000069130000}"/>
    <cellStyle name="style133 2 4" xfId="4744" xr:uid="{00000000-0005-0000-0000-00006A130000}"/>
    <cellStyle name="style133 3" xfId="1958" xr:uid="{00000000-0005-0000-0000-00006B130000}"/>
    <cellStyle name="style133 3 2" xfId="3673" xr:uid="{00000000-0005-0000-0000-00006C130000}"/>
    <cellStyle name="style133 3 2 2" xfId="7057" xr:uid="{00000000-0005-0000-0000-00006D130000}"/>
    <cellStyle name="style133 3 3" xfId="5342" xr:uid="{00000000-0005-0000-0000-00006E130000}"/>
    <cellStyle name="style133 4" xfId="1757" xr:uid="{00000000-0005-0000-0000-00006F130000}"/>
    <cellStyle name="style133 4 2" xfId="3472" xr:uid="{00000000-0005-0000-0000-000070130000}"/>
    <cellStyle name="style133 4 2 2" xfId="6856" xr:uid="{00000000-0005-0000-0000-000071130000}"/>
    <cellStyle name="style133 4 3" xfId="5141" xr:uid="{00000000-0005-0000-0000-000072130000}"/>
    <cellStyle name="style133 5" xfId="2356" xr:uid="{00000000-0005-0000-0000-000073130000}"/>
    <cellStyle name="style133 5 2" xfId="4071" xr:uid="{00000000-0005-0000-0000-000074130000}"/>
    <cellStyle name="style133 5 2 2" xfId="7455" xr:uid="{00000000-0005-0000-0000-000075130000}"/>
    <cellStyle name="style133 5 3" xfId="5740" xr:uid="{00000000-0005-0000-0000-000076130000}"/>
    <cellStyle name="style133 6" xfId="2862" xr:uid="{00000000-0005-0000-0000-000077130000}"/>
    <cellStyle name="style133 6 2" xfId="6246" xr:uid="{00000000-0005-0000-0000-000078130000}"/>
    <cellStyle name="style133 7" xfId="4508" xr:uid="{00000000-0005-0000-0000-000079130000}"/>
    <cellStyle name="style133_Pre-Discovery" xfId="1416" xr:uid="{00000000-0005-0000-0000-00007A130000}"/>
    <cellStyle name="style134" xfId="927" xr:uid="{00000000-0005-0000-0000-00007B130000}"/>
    <cellStyle name="style134 2" xfId="1163" xr:uid="{00000000-0005-0000-0000-00007C130000}"/>
    <cellStyle name="style134 2 2" xfId="2581" xr:uid="{00000000-0005-0000-0000-00007D130000}"/>
    <cellStyle name="style134 2 2 2" xfId="4296" xr:uid="{00000000-0005-0000-0000-00007E130000}"/>
    <cellStyle name="style134 2 2 2 2" xfId="7680" xr:uid="{00000000-0005-0000-0000-00007F130000}"/>
    <cellStyle name="style134 2 2 3" xfId="5965" xr:uid="{00000000-0005-0000-0000-000080130000}"/>
    <cellStyle name="style134 2 3" xfId="3076" xr:uid="{00000000-0005-0000-0000-000081130000}"/>
    <cellStyle name="style134 2 3 2" xfId="6460" xr:uid="{00000000-0005-0000-0000-000082130000}"/>
    <cellStyle name="style134 2 4" xfId="4745" xr:uid="{00000000-0005-0000-0000-000083130000}"/>
    <cellStyle name="style134 3" xfId="2005" xr:uid="{00000000-0005-0000-0000-000084130000}"/>
    <cellStyle name="style134 3 2" xfId="3720" xr:uid="{00000000-0005-0000-0000-000085130000}"/>
    <cellStyle name="style134 3 2 2" xfId="7104" xr:uid="{00000000-0005-0000-0000-000086130000}"/>
    <cellStyle name="style134 3 3" xfId="5389" xr:uid="{00000000-0005-0000-0000-000087130000}"/>
    <cellStyle name="style134 4" xfId="2150" xr:uid="{00000000-0005-0000-0000-000088130000}"/>
    <cellStyle name="style134 4 2" xfId="3865" xr:uid="{00000000-0005-0000-0000-000089130000}"/>
    <cellStyle name="style134 4 2 2" xfId="7249" xr:uid="{00000000-0005-0000-0000-00008A130000}"/>
    <cellStyle name="style134 4 3" xfId="5534" xr:uid="{00000000-0005-0000-0000-00008B130000}"/>
    <cellStyle name="style134 5" xfId="2455" xr:uid="{00000000-0005-0000-0000-00008C130000}"/>
    <cellStyle name="style134 5 2" xfId="4170" xr:uid="{00000000-0005-0000-0000-00008D130000}"/>
    <cellStyle name="style134 5 2 2" xfId="7554" xr:uid="{00000000-0005-0000-0000-00008E130000}"/>
    <cellStyle name="style134 5 3" xfId="5839" xr:uid="{00000000-0005-0000-0000-00008F130000}"/>
    <cellStyle name="style134 6" xfId="2863" xr:uid="{00000000-0005-0000-0000-000090130000}"/>
    <cellStyle name="style134 6 2" xfId="6247" xr:uid="{00000000-0005-0000-0000-000091130000}"/>
    <cellStyle name="style134 7" xfId="4507" xr:uid="{00000000-0005-0000-0000-000092130000}"/>
    <cellStyle name="style134_Pre-Discovery" xfId="1415" xr:uid="{00000000-0005-0000-0000-000093130000}"/>
    <cellStyle name="style135" xfId="928" xr:uid="{00000000-0005-0000-0000-000094130000}"/>
    <cellStyle name="style135 2" xfId="1164" xr:uid="{00000000-0005-0000-0000-000095130000}"/>
    <cellStyle name="style135 2 2" xfId="2582" xr:uid="{00000000-0005-0000-0000-000096130000}"/>
    <cellStyle name="style135 2 2 2" xfId="4297" xr:uid="{00000000-0005-0000-0000-000097130000}"/>
    <cellStyle name="style135 2 2 2 2" xfId="7681" xr:uid="{00000000-0005-0000-0000-000098130000}"/>
    <cellStyle name="style135 2 2 3" xfId="5966" xr:uid="{00000000-0005-0000-0000-000099130000}"/>
    <cellStyle name="style135 2 3" xfId="3077" xr:uid="{00000000-0005-0000-0000-00009A130000}"/>
    <cellStyle name="style135 2 3 2" xfId="6461" xr:uid="{00000000-0005-0000-0000-00009B130000}"/>
    <cellStyle name="style135 2 4" xfId="4746" xr:uid="{00000000-0005-0000-0000-00009C130000}"/>
    <cellStyle name="style135 3" xfId="2070" xr:uid="{00000000-0005-0000-0000-00009D130000}"/>
    <cellStyle name="style135 3 2" xfId="3785" xr:uid="{00000000-0005-0000-0000-00009E130000}"/>
    <cellStyle name="style135 3 2 2" xfId="7169" xr:uid="{00000000-0005-0000-0000-00009F130000}"/>
    <cellStyle name="style135 3 3" xfId="5454" xr:uid="{00000000-0005-0000-0000-0000A0130000}"/>
    <cellStyle name="style135 4" xfId="1533" xr:uid="{00000000-0005-0000-0000-0000A1130000}"/>
    <cellStyle name="style135 4 2" xfId="3248" xr:uid="{00000000-0005-0000-0000-0000A2130000}"/>
    <cellStyle name="style135 4 2 2" xfId="6632" xr:uid="{00000000-0005-0000-0000-0000A3130000}"/>
    <cellStyle name="style135 4 3" xfId="4917" xr:uid="{00000000-0005-0000-0000-0000A4130000}"/>
    <cellStyle name="style135 5" xfId="2357" xr:uid="{00000000-0005-0000-0000-0000A5130000}"/>
    <cellStyle name="style135 5 2" xfId="4072" xr:uid="{00000000-0005-0000-0000-0000A6130000}"/>
    <cellStyle name="style135 5 2 2" xfId="7456" xr:uid="{00000000-0005-0000-0000-0000A7130000}"/>
    <cellStyle name="style135 5 3" xfId="5741" xr:uid="{00000000-0005-0000-0000-0000A8130000}"/>
    <cellStyle name="style135 6" xfId="2864" xr:uid="{00000000-0005-0000-0000-0000A9130000}"/>
    <cellStyle name="style135 6 2" xfId="6248" xr:uid="{00000000-0005-0000-0000-0000AA130000}"/>
    <cellStyle name="style135 7" xfId="4506" xr:uid="{00000000-0005-0000-0000-0000AB130000}"/>
    <cellStyle name="style135_Pre-Discovery" xfId="1414" xr:uid="{00000000-0005-0000-0000-0000AC130000}"/>
    <cellStyle name="style136" xfId="929" xr:uid="{00000000-0005-0000-0000-0000AD130000}"/>
    <cellStyle name="style136 2" xfId="1165" xr:uid="{00000000-0005-0000-0000-0000AE130000}"/>
    <cellStyle name="style136 2 2" xfId="2583" xr:uid="{00000000-0005-0000-0000-0000AF130000}"/>
    <cellStyle name="style136 2 2 2" xfId="4298" xr:uid="{00000000-0005-0000-0000-0000B0130000}"/>
    <cellStyle name="style136 2 2 2 2" xfId="7682" xr:uid="{00000000-0005-0000-0000-0000B1130000}"/>
    <cellStyle name="style136 2 2 3" xfId="5967" xr:uid="{00000000-0005-0000-0000-0000B2130000}"/>
    <cellStyle name="style136 2 3" xfId="3078" xr:uid="{00000000-0005-0000-0000-0000B3130000}"/>
    <cellStyle name="style136 2 3 2" xfId="6462" xr:uid="{00000000-0005-0000-0000-0000B4130000}"/>
    <cellStyle name="style136 2 4" xfId="4747" xr:uid="{00000000-0005-0000-0000-0000B5130000}"/>
    <cellStyle name="style136 3" xfId="2117" xr:uid="{00000000-0005-0000-0000-0000B6130000}"/>
    <cellStyle name="style136 3 2" xfId="3832" xr:uid="{00000000-0005-0000-0000-0000B7130000}"/>
    <cellStyle name="style136 3 2 2" xfId="7216" xr:uid="{00000000-0005-0000-0000-0000B8130000}"/>
    <cellStyle name="style136 3 3" xfId="5501" xr:uid="{00000000-0005-0000-0000-0000B9130000}"/>
    <cellStyle name="style136 4" xfId="2199" xr:uid="{00000000-0005-0000-0000-0000BA130000}"/>
    <cellStyle name="style136 4 2" xfId="3914" xr:uid="{00000000-0005-0000-0000-0000BB130000}"/>
    <cellStyle name="style136 4 2 2" xfId="7298" xr:uid="{00000000-0005-0000-0000-0000BC130000}"/>
    <cellStyle name="style136 4 3" xfId="5583" xr:uid="{00000000-0005-0000-0000-0000BD130000}"/>
    <cellStyle name="style136 5" xfId="2456" xr:uid="{00000000-0005-0000-0000-0000BE130000}"/>
    <cellStyle name="style136 5 2" xfId="4171" xr:uid="{00000000-0005-0000-0000-0000BF130000}"/>
    <cellStyle name="style136 5 2 2" xfId="7555" xr:uid="{00000000-0005-0000-0000-0000C0130000}"/>
    <cellStyle name="style136 5 3" xfId="5840" xr:uid="{00000000-0005-0000-0000-0000C1130000}"/>
    <cellStyle name="style136 6" xfId="2865" xr:uid="{00000000-0005-0000-0000-0000C2130000}"/>
    <cellStyle name="style136 6 2" xfId="6249" xr:uid="{00000000-0005-0000-0000-0000C3130000}"/>
    <cellStyle name="style136 7" xfId="4505" xr:uid="{00000000-0005-0000-0000-0000C4130000}"/>
    <cellStyle name="style136_Pre-Discovery" xfId="1413" xr:uid="{00000000-0005-0000-0000-0000C5130000}"/>
    <cellStyle name="style137" xfId="930" xr:uid="{00000000-0005-0000-0000-0000C6130000}"/>
    <cellStyle name="style137 2" xfId="1166" xr:uid="{00000000-0005-0000-0000-0000C7130000}"/>
    <cellStyle name="style137 2 2" xfId="2584" xr:uid="{00000000-0005-0000-0000-0000C8130000}"/>
    <cellStyle name="style137 2 2 2" xfId="4299" xr:uid="{00000000-0005-0000-0000-0000C9130000}"/>
    <cellStyle name="style137 2 2 2 2" xfId="7683" xr:uid="{00000000-0005-0000-0000-0000CA130000}"/>
    <cellStyle name="style137 2 2 3" xfId="5968" xr:uid="{00000000-0005-0000-0000-0000CB130000}"/>
    <cellStyle name="style137 2 3" xfId="3079" xr:uid="{00000000-0005-0000-0000-0000CC130000}"/>
    <cellStyle name="style137 2 3 2" xfId="6463" xr:uid="{00000000-0005-0000-0000-0000CD130000}"/>
    <cellStyle name="style137 2 4" xfId="4748" xr:uid="{00000000-0005-0000-0000-0000CE130000}"/>
    <cellStyle name="style137 3" xfId="1959" xr:uid="{00000000-0005-0000-0000-0000CF130000}"/>
    <cellStyle name="style137 3 2" xfId="3674" xr:uid="{00000000-0005-0000-0000-0000D0130000}"/>
    <cellStyle name="style137 3 2 2" xfId="7058" xr:uid="{00000000-0005-0000-0000-0000D1130000}"/>
    <cellStyle name="style137 3 3" xfId="5343" xr:uid="{00000000-0005-0000-0000-0000D2130000}"/>
    <cellStyle name="style137 4" xfId="1605" xr:uid="{00000000-0005-0000-0000-0000D3130000}"/>
    <cellStyle name="style137 4 2" xfId="3320" xr:uid="{00000000-0005-0000-0000-0000D4130000}"/>
    <cellStyle name="style137 4 2 2" xfId="6704" xr:uid="{00000000-0005-0000-0000-0000D5130000}"/>
    <cellStyle name="style137 4 3" xfId="4989" xr:uid="{00000000-0005-0000-0000-0000D6130000}"/>
    <cellStyle name="style137 5" xfId="2358" xr:uid="{00000000-0005-0000-0000-0000D7130000}"/>
    <cellStyle name="style137 5 2" xfId="4073" xr:uid="{00000000-0005-0000-0000-0000D8130000}"/>
    <cellStyle name="style137 5 2 2" xfId="7457" xr:uid="{00000000-0005-0000-0000-0000D9130000}"/>
    <cellStyle name="style137 5 3" xfId="5742" xr:uid="{00000000-0005-0000-0000-0000DA130000}"/>
    <cellStyle name="style137 6" xfId="2866" xr:uid="{00000000-0005-0000-0000-0000DB130000}"/>
    <cellStyle name="style137 6 2" xfId="6250" xr:uid="{00000000-0005-0000-0000-0000DC130000}"/>
    <cellStyle name="style137 7" xfId="4504" xr:uid="{00000000-0005-0000-0000-0000DD130000}"/>
    <cellStyle name="style137_Pre-Discovery" xfId="1412" xr:uid="{00000000-0005-0000-0000-0000DE130000}"/>
    <cellStyle name="style138" xfId="931" xr:uid="{00000000-0005-0000-0000-0000DF130000}"/>
    <cellStyle name="style138 2" xfId="1167" xr:uid="{00000000-0005-0000-0000-0000E0130000}"/>
    <cellStyle name="style138 2 2" xfId="2585" xr:uid="{00000000-0005-0000-0000-0000E1130000}"/>
    <cellStyle name="style138 2 2 2" xfId="4300" xr:uid="{00000000-0005-0000-0000-0000E2130000}"/>
    <cellStyle name="style138 2 2 2 2" xfId="7684" xr:uid="{00000000-0005-0000-0000-0000E3130000}"/>
    <cellStyle name="style138 2 2 3" xfId="5969" xr:uid="{00000000-0005-0000-0000-0000E4130000}"/>
    <cellStyle name="style138 2 3" xfId="3080" xr:uid="{00000000-0005-0000-0000-0000E5130000}"/>
    <cellStyle name="style138 2 3 2" xfId="6464" xr:uid="{00000000-0005-0000-0000-0000E6130000}"/>
    <cellStyle name="style138 2 4" xfId="4749" xr:uid="{00000000-0005-0000-0000-0000E7130000}"/>
    <cellStyle name="style138 3" xfId="2006" xr:uid="{00000000-0005-0000-0000-0000E8130000}"/>
    <cellStyle name="style138 3 2" xfId="3721" xr:uid="{00000000-0005-0000-0000-0000E9130000}"/>
    <cellStyle name="style138 3 2 2" xfId="7105" xr:uid="{00000000-0005-0000-0000-0000EA130000}"/>
    <cellStyle name="style138 3 3" xfId="5390" xr:uid="{00000000-0005-0000-0000-0000EB130000}"/>
    <cellStyle name="style138 4" xfId="1500" xr:uid="{00000000-0005-0000-0000-0000EC130000}"/>
    <cellStyle name="style138 4 2" xfId="3215" xr:uid="{00000000-0005-0000-0000-0000ED130000}"/>
    <cellStyle name="style138 4 2 2" xfId="6599" xr:uid="{00000000-0005-0000-0000-0000EE130000}"/>
    <cellStyle name="style138 4 3" xfId="4884" xr:uid="{00000000-0005-0000-0000-0000EF130000}"/>
    <cellStyle name="style138 5" xfId="2457" xr:uid="{00000000-0005-0000-0000-0000F0130000}"/>
    <cellStyle name="style138 5 2" xfId="4172" xr:uid="{00000000-0005-0000-0000-0000F1130000}"/>
    <cellStyle name="style138 5 2 2" xfId="7556" xr:uid="{00000000-0005-0000-0000-0000F2130000}"/>
    <cellStyle name="style138 5 3" xfId="5841" xr:uid="{00000000-0005-0000-0000-0000F3130000}"/>
    <cellStyle name="style138 6" xfId="2867" xr:uid="{00000000-0005-0000-0000-0000F4130000}"/>
    <cellStyle name="style138 6 2" xfId="6251" xr:uid="{00000000-0005-0000-0000-0000F5130000}"/>
    <cellStyle name="style138 7" xfId="4503" xr:uid="{00000000-0005-0000-0000-0000F6130000}"/>
    <cellStyle name="style138_Pre-Discovery" xfId="1411" xr:uid="{00000000-0005-0000-0000-0000F7130000}"/>
    <cellStyle name="style139" xfId="932" xr:uid="{00000000-0005-0000-0000-0000F8130000}"/>
    <cellStyle name="style139 2" xfId="1168" xr:uid="{00000000-0005-0000-0000-0000F9130000}"/>
    <cellStyle name="style139 2 2" xfId="2586" xr:uid="{00000000-0005-0000-0000-0000FA130000}"/>
    <cellStyle name="style139 2 2 2" xfId="4301" xr:uid="{00000000-0005-0000-0000-0000FB130000}"/>
    <cellStyle name="style139 2 2 2 2" xfId="7685" xr:uid="{00000000-0005-0000-0000-0000FC130000}"/>
    <cellStyle name="style139 2 2 3" xfId="5970" xr:uid="{00000000-0005-0000-0000-0000FD130000}"/>
    <cellStyle name="style139 2 3" xfId="3081" xr:uid="{00000000-0005-0000-0000-0000FE130000}"/>
    <cellStyle name="style139 2 3 2" xfId="6465" xr:uid="{00000000-0005-0000-0000-0000FF130000}"/>
    <cellStyle name="style139 2 4" xfId="4750" xr:uid="{00000000-0005-0000-0000-000000140000}"/>
    <cellStyle name="style139 3" xfId="2071" xr:uid="{00000000-0005-0000-0000-000001140000}"/>
    <cellStyle name="style139 3 2" xfId="3786" xr:uid="{00000000-0005-0000-0000-000002140000}"/>
    <cellStyle name="style139 3 2 2" xfId="7170" xr:uid="{00000000-0005-0000-0000-000003140000}"/>
    <cellStyle name="style139 3 3" xfId="5455" xr:uid="{00000000-0005-0000-0000-000004140000}"/>
    <cellStyle name="style139 4" xfId="1684" xr:uid="{00000000-0005-0000-0000-000005140000}"/>
    <cellStyle name="style139 4 2" xfId="3399" xr:uid="{00000000-0005-0000-0000-000006140000}"/>
    <cellStyle name="style139 4 2 2" xfId="6783" xr:uid="{00000000-0005-0000-0000-000007140000}"/>
    <cellStyle name="style139 4 3" xfId="5068" xr:uid="{00000000-0005-0000-0000-000008140000}"/>
    <cellStyle name="style139 5" xfId="2359" xr:uid="{00000000-0005-0000-0000-000009140000}"/>
    <cellStyle name="style139 5 2" xfId="4074" xr:uid="{00000000-0005-0000-0000-00000A140000}"/>
    <cellStyle name="style139 5 2 2" xfId="7458" xr:uid="{00000000-0005-0000-0000-00000B140000}"/>
    <cellStyle name="style139 5 3" xfId="5743" xr:uid="{00000000-0005-0000-0000-00000C140000}"/>
    <cellStyle name="style139 6" xfId="2868" xr:uid="{00000000-0005-0000-0000-00000D140000}"/>
    <cellStyle name="style139 6 2" xfId="6252" xr:uid="{00000000-0005-0000-0000-00000E140000}"/>
    <cellStyle name="style139 7" xfId="4502" xr:uid="{00000000-0005-0000-0000-00000F140000}"/>
    <cellStyle name="style139_Pre-Discovery" xfId="1410" xr:uid="{00000000-0005-0000-0000-000010140000}"/>
    <cellStyle name="style14" xfId="933" xr:uid="{00000000-0005-0000-0000-000011140000}"/>
    <cellStyle name="style14 2" xfId="1169" xr:uid="{00000000-0005-0000-0000-000012140000}"/>
    <cellStyle name="style14 2 2" xfId="2587" xr:uid="{00000000-0005-0000-0000-000013140000}"/>
    <cellStyle name="style14 2 2 2" xfId="4302" xr:uid="{00000000-0005-0000-0000-000014140000}"/>
    <cellStyle name="style14 2 2 2 2" xfId="7686" xr:uid="{00000000-0005-0000-0000-000015140000}"/>
    <cellStyle name="style14 2 2 3" xfId="5971" xr:uid="{00000000-0005-0000-0000-000016140000}"/>
    <cellStyle name="style14 2 3" xfId="3082" xr:uid="{00000000-0005-0000-0000-000017140000}"/>
    <cellStyle name="style14 2 3 2" xfId="6466" xr:uid="{00000000-0005-0000-0000-000018140000}"/>
    <cellStyle name="style14 2 4" xfId="4751" xr:uid="{00000000-0005-0000-0000-000019140000}"/>
    <cellStyle name="style14 3" xfId="2007" xr:uid="{00000000-0005-0000-0000-00001A140000}"/>
    <cellStyle name="style14 3 2" xfId="3722" xr:uid="{00000000-0005-0000-0000-00001B140000}"/>
    <cellStyle name="style14 3 2 2" xfId="7106" xr:uid="{00000000-0005-0000-0000-00001C140000}"/>
    <cellStyle name="style14 3 3" xfId="5391" xr:uid="{00000000-0005-0000-0000-00001D140000}"/>
    <cellStyle name="style14 4" xfId="1614" xr:uid="{00000000-0005-0000-0000-00001E140000}"/>
    <cellStyle name="style14 4 2" xfId="3329" xr:uid="{00000000-0005-0000-0000-00001F140000}"/>
    <cellStyle name="style14 4 2 2" xfId="6713" xr:uid="{00000000-0005-0000-0000-000020140000}"/>
    <cellStyle name="style14 4 3" xfId="4998" xr:uid="{00000000-0005-0000-0000-000021140000}"/>
    <cellStyle name="style14 5" xfId="2458" xr:uid="{00000000-0005-0000-0000-000022140000}"/>
    <cellStyle name="style14 5 2" xfId="4173" xr:uid="{00000000-0005-0000-0000-000023140000}"/>
    <cellStyle name="style14 5 2 2" xfId="7557" xr:uid="{00000000-0005-0000-0000-000024140000}"/>
    <cellStyle name="style14 5 3" xfId="5842" xr:uid="{00000000-0005-0000-0000-000025140000}"/>
    <cellStyle name="style14 6" xfId="2869" xr:uid="{00000000-0005-0000-0000-000026140000}"/>
    <cellStyle name="style14 6 2" xfId="6253" xr:uid="{00000000-0005-0000-0000-000027140000}"/>
    <cellStyle name="style14 7" xfId="4501" xr:uid="{00000000-0005-0000-0000-000028140000}"/>
    <cellStyle name="style14_Pre-Discovery" xfId="1409" xr:uid="{00000000-0005-0000-0000-000029140000}"/>
    <cellStyle name="style140" xfId="934" xr:uid="{00000000-0005-0000-0000-00002A140000}"/>
    <cellStyle name="style140 2" xfId="1170" xr:uid="{00000000-0005-0000-0000-00002B140000}"/>
    <cellStyle name="style140 2 2" xfId="2588" xr:uid="{00000000-0005-0000-0000-00002C140000}"/>
    <cellStyle name="style140 2 2 2" xfId="4303" xr:uid="{00000000-0005-0000-0000-00002D140000}"/>
    <cellStyle name="style140 2 2 2 2" xfId="7687" xr:uid="{00000000-0005-0000-0000-00002E140000}"/>
    <cellStyle name="style140 2 2 3" xfId="5972" xr:uid="{00000000-0005-0000-0000-00002F140000}"/>
    <cellStyle name="style140 2 3" xfId="3083" xr:uid="{00000000-0005-0000-0000-000030140000}"/>
    <cellStyle name="style140 2 3 2" xfId="6467" xr:uid="{00000000-0005-0000-0000-000031140000}"/>
    <cellStyle name="style140 2 4" xfId="4752" xr:uid="{00000000-0005-0000-0000-000032140000}"/>
    <cellStyle name="style140 3" xfId="1960" xr:uid="{00000000-0005-0000-0000-000033140000}"/>
    <cellStyle name="style140 3 2" xfId="3675" xr:uid="{00000000-0005-0000-0000-000034140000}"/>
    <cellStyle name="style140 3 2 2" xfId="7059" xr:uid="{00000000-0005-0000-0000-000035140000}"/>
    <cellStyle name="style140 3 3" xfId="5344" xr:uid="{00000000-0005-0000-0000-000036140000}"/>
    <cellStyle name="style140 4" xfId="1756" xr:uid="{00000000-0005-0000-0000-000037140000}"/>
    <cellStyle name="style140 4 2" xfId="3471" xr:uid="{00000000-0005-0000-0000-000038140000}"/>
    <cellStyle name="style140 4 2 2" xfId="6855" xr:uid="{00000000-0005-0000-0000-000039140000}"/>
    <cellStyle name="style140 4 3" xfId="5140" xr:uid="{00000000-0005-0000-0000-00003A140000}"/>
    <cellStyle name="style140 5" xfId="2360" xr:uid="{00000000-0005-0000-0000-00003B140000}"/>
    <cellStyle name="style140 5 2" xfId="4075" xr:uid="{00000000-0005-0000-0000-00003C140000}"/>
    <cellStyle name="style140 5 2 2" xfId="7459" xr:uid="{00000000-0005-0000-0000-00003D140000}"/>
    <cellStyle name="style140 5 3" xfId="5744" xr:uid="{00000000-0005-0000-0000-00003E140000}"/>
    <cellStyle name="style140 6" xfId="2870" xr:uid="{00000000-0005-0000-0000-00003F140000}"/>
    <cellStyle name="style140 6 2" xfId="6254" xr:uid="{00000000-0005-0000-0000-000040140000}"/>
    <cellStyle name="style140 7" xfId="4500" xr:uid="{00000000-0005-0000-0000-000041140000}"/>
    <cellStyle name="style140_Pre-Discovery" xfId="1408" xr:uid="{00000000-0005-0000-0000-000042140000}"/>
    <cellStyle name="style141" xfId="935" xr:uid="{00000000-0005-0000-0000-000043140000}"/>
    <cellStyle name="style141 2" xfId="1171" xr:uid="{00000000-0005-0000-0000-000044140000}"/>
    <cellStyle name="style141 2 2" xfId="2589" xr:uid="{00000000-0005-0000-0000-000045140000}"/>
    <cellStyle name="style141 2 2 2" xfId="4304" xr:uid="{00000000-0005-0000-0000-000046140000}"/>
    <cellStyle name="style141 2 2 2 2" xfId="7688" xr:uid="{00000000-0005-0000-0000-000047140000}"/>
    <cellStyle name="style141 2 2 3" xfId="5973" xr:uid="{00000000-0005-0000-0000-000048140000}"/>
    <cellStyle name="style141 2 3" xfId="3084" xr:uid="{00000000-0005-0000-0000-000049140000}"/>
    <cellStyle name="style141 2 3 2" xfId="6468" xr:uid="{00000000-0005-0000-0000-00004A140000}"/>
    <cellStyle name="style141 2 4" xfId="4753" xr:uid="{00000000-0005-0000-0000-00004B140000}"/>
    <cellStyle name="style141 3" xfId="2008" xr:uid="{00000000-0005-0000-0000-00004C140000}"/>
    <cellStyle name="style141 3 2" xfId="3723" xr:uid="{00000000-0005-0000-0000-00004D140000}"/>
    <cellStyle name="style141 3 2 2" xfId="7107" xr:uid="{00000000-0005-0000-0000-00004E140000}"/>
    <cellStyle name="style141 3 3" xfId="5392" xr:uid="{00000000-0005-0000-0000-00004F140000}"/>
    <cellStyle name="style141 4" xfId="2151" xr:uid="{00000000-0005-0000-0000-000050140000}"/>
    <cellStyle name="style141 4 2" xfId="3866" xr:uid="{00000000-0005-0000-0000-000051140000}"/>
    <cellStyle name="style141 4 2 2" xfId="7250" xr:uid="{00000000-0005-0000-0000-000052140000}"/>
    <cellStyle name="style141 4 3" xfId="5535" xr:uid="{00000000-0005-0000-0000-000053140000}"/>
    <cellStyle name="style141 5" xfId="2459" xr:uid="{00000000-0005-0000-0000-000054140000}"/>
    <cellStyle name="style141 5 2" xfId="4174" xr:uid="{00000000-0005-0000-0000-000055140000}"/>
    <cellStyle name="style141 5 2 2" xfId="7558" xr:uid="{00000000-0005-0000-0000-000056140000}"/>
    <cellStyle name="style141 5 3" xfId="5843" xr:uid="{00000000-0005-0000-0000-000057140000}"/>
    <cellStyle name="style141 6" xfId="2871" xr:uid="{00000000-0005-0000-0000-000058140000}"/>
    <cellStyle name="style141 6 2" xfId="6255" xr:uid="{00000000-0005-0000-0000-000059140000}"/>
    <cellStyle name="style141 7" xfId="4499" xr:uid="{00000000-0005-0000-0000-00005A140000}"/>
    <cellStyle name="style141_Pre-Discovery" xfId="1407" xr:uid="{00000000-0005-0000-0000-00005B140000}"/>
    <cellStyle name="style142" xfId="936" xr:uid="{00000000-0005-0000-0000-00005C140000}"/>
    <cellStyle name="style142 2" xfId="1172" xr:uid="{00000000-0005-0000-0000-00005D140000}"/>
    <cellStyle name="style142 2 2" xfId="2590" xr:uid="{00000000-0005-0000-0000-00005E140000}"/>
    <cellStyle name="style142 2 2 2" xfId="4305" xr:uid="{00000000-0005-0000-0000-00005F140000}"/>
    <cellStyle name="style142 2 2 2 2" xfId="7689" xr:uid="{00000000-0005-0000-0000-000060140000}"/>
    <cellStyle name="style142 2 2 3" xfId="5974" xr:uid="{00000000-0005-0000-0000-000061140000}"/>
    <cellStyle name="style142 2 3" xfId="3085" xr:uid="{00000000-0005-0000-0000-000062140000}"/>
    <cellStyle name="style142 2 3 2" xfId="6469" xr:uid="{00000000-0005-0000-0000-000063140000}"/>
    <cellStyle name="style142 2 4" xfId="4754" xr:uid="{00000000-0005-0000-0000-000064140000}"/>
    <cellStyle name="style142 3" xfId="2072" xr:uid="{00000000-0005-0000-0000-000065140000}"/>
    <cellStyle name="style142 3 2" xfId="3787" xr:uid="{00000000-0005-0000-0000-000066140000}"/>
    <cellStyle name="style142 3 2 2" xfId="7171" xr:uid="{00000000-0005-0000-0000-000067140000}"/>
    <cellStyle name="style142 3 3" xfId="5456" xr:uid="{00000000-0005-0000-0000-000068140000}"/>
    <cellStyle name="style142 4" xfId="1521" xr:uid="{00000000-0005-0000-0000-000069140000}"/>
    <cellStyle name="style142 4 2" xfId="3236" xr:uid="{00000000-0005-0000-0000-00006A140000}"/>
    <cellStyle name="style142 4 2 2" xfId="6620" xr:uid="{00000000-0005-0000-0000-00006B140000}"/>
    <cellStyle name="style142 4 3" xfId="4905" xr:uid="{00000000-0005-0000-0000-00006C140000}"/>
    <cellStyle name="style142 5" xfId="2361" xr:uid="{00000000-0005-0000-0000-00006D140000}"/>
    <cellStyle name="style142 5 2" xfId="4076" xr:uid="{00000000-0005-0000-0000-00006E140000}"/>
    <cellStyle name="style142 5 2 2" xfId="7460" xr:uid="{00000000-0005-0000-0000-00006F140000}"/>
    <cellStyle name="style142 5 3" xfId="5745" xr:uid="{00000000-0005-0000-0000-000070140000}"/>
    <cellStyle name="style142 6" xfId="2872" xr:uid="{00000000-0005-0000-0000-000071140000}"/>
    <cellStyle name="style142 6 2" xfId="6256" xr:uid="{00000000-0005-0000-0000-000072140000}"/>
    <cellStyle name="style142 7" xfId="4498" xr:uid="{00000000-0005-0000-0000-000073140000}"/>
    <cellStyle name="style142_Pre-Discovery" xfId="1406" xr:uid="{00000000-0005-0000-0000-000074140000}"/>
    <cellStyle name="style143" xfId="937" xr:uid="{00000000-0005-0000-0000-000075140000}"/>
    <cellStyle name="style143 2" xfId="1173" xr:uid="{00000000-0005-0000-0000-000076140000}"/>
    <cellStyle name="style143 2 2" xfId="2591" xr:uid="{00000000-0005-0000-0000-000077140000}"/>
    <cellStyle name="style143 2 2 2" xfId="4306" xr:uid="{00000000-0005-0000-0000-000078140000}"/>
    <cellStyle name="style143 2 2 2 2" xfId="7690" xr:uid="{00000000-0005-0000-0000-000079140000}"/>
    <cellStyle name="style143 2 2 3" xfId="5975" xr:uid="{00000000-0005-0000-0000-00007A140000}"/>
    <cellStyle name="style143 2 3" xfId="3086" xr:uid="{00000000-0005-0000-0000-00007B140000}"/>
    <cellStyle name="style143 2 3 2" xfId="6470" xr:uid="{00000000-0005-0000-0000-00007C140000}"/>
    <cellStyle name="style143 2 4" xfId="4755" xr:uid="{00000000-0005-0000-0000-00007D140000}"/>
    <cellStyle name="style143 3" xfId="2009" xr:uid="{00000000-0005-0000-0000-00007E140000}"/>
    <cellStyle name="style143 3 2" xfId="3724" xr:uid="{00000000-0005-0000-0000-00007F140000}"/>
    <cellStyle name="style143 3 2 2" xfId="7108" xr:uid="{00000000-0005-0000-0000-000080140000}"/>
    <cellStyle name="style143 3 3" xfId="5393" xr:uid="{00000000-0005-0000-0000-000081140000}"/>
    <cellStyle name="style143 4" xfId="2200" xr:uid="{00000000-0005-0000-0000-000082140000}"/>
    <cellStyle name="style143 4 2" xfId="3915" xr:uid="{00000000-0005-0000-0000-000083140000}"/>
    <cellStyle name="style143 4 2 2" xfId="7299" xr:uid="{00000000-0005-0000-0000-000084140000}"/>
    <cellStyle name="style143 4 3" xfId="5584" xr:uid="{00000000-0005-0000-0000-000085140000}"/>
    <cellStyle name="style143 5" xfId="2460" xr:uid="{00000000-0005-0000-0000-000086140000}"/>
    <cellStyle name="style143 5 2" xfId="4175" xr:uid="{00000000-0005-0000-0000-000087140000}"/>
    <cellStyle name="style143 5 2 2" xfId="7559" xr:uid="{00000000-0005-0000-0000-000088140000}"/>
    <cellStyle name="style143 5 3" xfId="5844" xr:uid="{00000000-0005-0000-0000-000089140000}"/>
    <cellStyle name="style143 6" xfId="2873" xr:uid="{00000000-0005-0000-0000-00008A140000}"/>
    <cellStyle name="style143 6 2" xfId="6257" xr:uid="{00000000-0005-0000-0000-00008B140000}"/>
    <cellStyle name="style143 7" xfId="4497" xr:uid="{00000000-0005-0000-0000-00008C140000}"/>
    <cellStyle name="style143_Pre-Discovery" xfId="1405" xr:uid="{00000000-0005-0000-0000-00008D140000}"/>
    <cellStyle name="style144" xfId="938" xr:uid="{00000000-0005-0000-0000-00008E140000}"/>
    <cellStyle name="style144 2" xfId="1174" xr:uid="{00000000-0005-0000-0000-00008F140000}"/>
    <cellStyle name="style144 2 2" xfId="2592" xr:uid="{00000000-0005-0000-0000-000090140000}"/>
    <cellStyle name="style144 2 2 2" xfId="4307" xr:uid="{00000000-0005-0000-0000-000091140000}"/>
    <cellStyle name="style144 2 2 2 2" xfId="7691" xr:uid="{00000000-0005-0000-0000-000092140000}"/>
    <cellStyle name="style144 2 2 3" xfId="5976" xr:uid="{00000000-0005-0000-0000-000093140000}"/>
    <cellStyle name="style144 2 3" xfId="3087" xr:uid="{00000000-0005-0000-0000-000094140000}"/>
    <cellStyle name="style144 2 3 2" xfId="6471" xr:uid="{00000000-0005-0000-0000-000095140000}"/>
    <cellStyle name="style144 2 4" xfId="4756" xr:uid="{00000000-0005-0000-0000-000096140000}"/>
    <cellStyle name="style144 3" xfId="1961" xr:uid="{00000000-0005-0000-0000-000097140000}"/>
    <cellStyle name="style144 3 2" xfId="3676" xr:uid="{00000000-0005-0000-0000-000098140000}"/>
    <cellStyle name="style144 3 2 2" xfId="7060" xr:uid="{00000000-0005-0000-0000-000099140000}"/>
    <cellStyle name="style144 3 3" xfId="5345" xr:uid="{00000000-0005-0000-0000-00009A140000}"/>
    <cellStyle name="style144 4" xfId="1493" xr:uid="{00000000-0005-0000-0000-00009B140000}"/>
    <cellStyle name="style144 4 2" xfId="3208" xr:uid="{00000000-0005-0000-0000-00009C140000}"/>
    <cellStyle name="style144 4 2 2" xfId="6592" xr:uid="{00000000-0005-0000-0000-00009D140000}"/>
    <cellStyle name="style144 4 3" xfId="4877" xr:uid="{00000000-0005-0000-0000-00009E140000}"/>
    <cellStyle name="style144 5" xfId="2362" xr:uid="{00000000-0005-0000-0000-00009F140000}"/>
    <cellStyle name="style144 5 2" xfId="4077" xr:uid="{00000000-0005-0000-0000-0000A0140000}"/>
    <cellStyle name="style144 5 2 2" xfId="7461" xr:uid="{00000000-0005-0000-0000-0000A1140000}"/>
    <cellStyle name="style144 5 3" xfId="5746" xr:uid="{00000000-0005-0000-0000-0000A2140000}"/>
    <cellStyle name="style144 6" xfId="2874" xr:uid="{00000000-0005-0000-0000-0000A3140000}"/>
    <cellStyle name="style144 6 2" xfId="6258" xr:uid="{00000000-0005-0000-0000-0000A4140000}"/>
    <cellStyle name="style144 7" xfId="4496" xr:uid="{00000000-0005-0000-0000-0000A5140000}"/>
    <cellStyle name="style144_Pre-Discovery" xfId="1404" xr:uid="{00000000-0005-0000-0000-0000A6140000}"/>
    <cellStyle name="style145" xfId="939" xr:uid="{00000000-0005-0000-0000-0000A7140000}"/>
    <cellStyle name="style145 2" xfId="1175" xr:uid="{00000000-0005-0000-0000-0000A8140000}"/>
    <cellStyle name="style145 2 2" xfId="2593" xr:uid="{00000000-0005-0000-0000-0000A9140000}"/>
    <cellStyle name="style145 2 2 2" xfId="4308" xr:uid="{00000000-0005-0000-0000-0000AA140000}"/>
    <cellStyle name="style145 2 2 2 2" xfId="7692" xr:uid="{00000000-0005-0000-0000-0000AB140000}"/>
    <cellStyle name="style145 2 2 3" xfId="5977" xr:uid="{00000000-0005-0000-0000-0000AC140000}"/>
    <cellStyle name="style145 2 3" xfId="3088" xr:uid="{00000000-0005-0000-0000-0000AD140000}"/>
    <cellStyle name="style145 2 3 2" xfId="6472" xr:uid="{00000000-0005-0000-0000-0000AE140000}"/>
    <cellStyle name="style145 2 4" xfId="4757" xr:uid="{00000000-0005-0000-0000-0000AF140000}"/>
    <cellStyle name="style145 3" xfId="2010" xr:uid="{00000000-0005-0000-0000-0000B0140000}"/>
    <cellStyle name="style145 3 2" xfId="3725" xr:uid="{00000000-0005-0000-0000-0000B1140000}"/>
    <cellStyle name="style145 3 2 2" xfId="7109" xr:uid="{00000000-0005-0000-0000-0000B2140000}"/>
    <cellStyle name="style145 3 3" xfId="5394" xr:uid="{00000000-0005-0000-0000-0000B3140000}"/>
    <cellStyle name="style145 4" xfId="1724" xr:uid="{00000000-0005-0000-0000-0000B4140000}"/>
    <cellStyle name="style145 4 2" xfId="3439" xr:uid="{00000000-0005-0000-0000-0000B5140000}"/>
    <cellStyle name="style145 4 2 2" xfId="6823" xr:uid="{00000000-0005-0000-0000-0000B6140000}"/>
    <cellStyle name="style145 4 3" xfId="5108" xr:uid="{00000000-0005-0000-0000-0000B7140000}"/>
    <cellStyle name="style145 5" xfId="2461" xr:uid="{00000000-0005-0000-0000-0000B8140000}"/>
    <cellStyle name="style145 5 2" xfId="4176" xr:uid="{00000000-0005-0000-0000-0000B9140000}"/>
    <cellStyle name="style145 5 2 2" xfId="7560" xr:uid="{00000000-0005-0000-0000-0000BA140000}"/>
    <cellStyle name="style145 5 3" xfId="5845" xr:uid="{00000000-0005-0000-0000-0000BB140000}"/>
    <cellStyle name="style145 6" xfId="2875" xr:uid="{00000000-0005-0000-0000-0000BC140000}"/>
    <cellStyle name="style145 6 2" xfId="6259" xr:uid="{00000000-0005-0000-0000-0000BD140000}"/>
    <cellStyle name="style145 7" xfId="4495" xr:uid="{00000000-0005-0000-0000-0000BE140000}"/>
    <cellStyle name="style145_Pre-Discovery" xfId="1403" xr:uid="{00000000-0005-0000-0000-0000BF140000}"/>
    <cellStyle name="style146" xfId="940" xr:uid="{00000000-0005-0000-0000-0000C0140000}"/>
    <cellStyle name="style146 2" xfId="1176" xr:uid="{00000000-0005-0000-0000-0000C1140000}"/>
    <cellStyle name="style146 2 2" xfId="2594" xr:uid="{00000000-0005-0000-0000-0000C2140000}"/>
    <cellStyle name="style146 2 2 2" xfId="4309" xr:uid="{00000000-0005-0000-0000-0000C3140000}"/>
    <cellStyle name="style146 2 2 2 2" xfId="7693" xr:uid="{00000000-0005-0000-0000-0000C4140000}"/>
    <cellStyle name="style146 2 2 3" xfId="5978" xr:uid="{00000000-0005-0000-0000-0000C5140000}"/>
    <cellStyle name="style146 2 3" xfId="3089" xr:uid="{00000000-0005-0000-0000-0000C6140000}"/>
    <cellStyle name="style146 2 3 2" xfId="6473" xr:uid="{00000000-0005-0000-0000-0000C7140000}"/>
    <cellStyle name="style146 2 4" xfId="4758" xr:uid="{00000000-0005-0000-0000-0000C8140000}"/>
    <cellStyle name="style146 3" xfId="2073" xr:uid="{00000000-0005-0000-0000-0000C9140000}"/>
    <cellStyle name="style146 3 2" xfId="3788" xr:uid="{00000000-0005-0000-0000-0000CA140000}"/>
    <cellStyle name="style146 3 2 2" xfId="7172" xr:uid="{00000000-0005-0000-0000-0000CB140000}"/>
    <cellStyle name="style146 3 3" xfId="5457" xr:uid="{00000000-0005-0000-0000-0000CC140000}"/>
    <cellStyle name="style146 4" xfId="1744" xr:uid="{00000000-0005-0000-0000-0000CD140000}"/>
    <cellStyle name="style146 4 2" xfId="3459" xr:uid="{00000000-0005-0000-0000-0000CE140000}"/>
    <cellStyle name="style146 4 2 2" xfId="6843" xr:uid="{00000000-0005-0000-0000-0000CF140000}"/>
    <cellStyle name="style146 4 3" xfId="5128" xr:uid="{00000000-0005-0000-0000-0000D0140000}"/>
    <cellStyle name="style146 5" xfId="2363" xr:uid="{00000000-0005-0000-0000-0000D1140000}"/>
    <cellStyle name="style146 5 2" xfId="4078" xr:uid="{00000000-0005-0000-0000-0000D2140000}"/>
    <cellStyle name="style146 5 2 2" xfId="7462" xr:uid="{00000000-0005-0000-0000-0000D3140000}"/>
    <cellStyle name="style146 5 3" xfId="5747" xr:uid="{00000000-0005-0000-0000-0000D4140000}"/>
    <cellStyle name="style146 6" xfId="2876" xr:uid="{00000000-0005-0000-0000-0000D5140000}"/>
    <cellStyle name="style146 6 2" xfId="6260" xr:uid="{00000000-0005-0000-0000-0000D6140000}"/>
    <cellStyle name="style146 7" xfId="4494" xr:uid="{00000000-0005-0000-0000-0000D7140000}"/>
    <cellStyle name="style146_Pre-Discovery" xfId="1402" xr:uid="{00000000-0005-0000-0000-0000D8140000}"/>
    <cellStyle name="style147" xfId="941" xr:uid="{00000000-0005-0000-0000-0000D9140000}"/>
    <cellStyle name="style147 2" xfId="1177" xr:uid="{00000000-0005-0000-0000-0000DA140000}"/>
    <cellStyle name="style147 2 2" xfId="2595" xr:uid="{00000000-0005-0000-0000-0000DB140000}"/>
    <cellStyle name="style147 2 2 2" xfId="4310" xr:uid="{00000000-0005-0000-0000-0000DC140000}"/>
    <cellStyle name="style147 2 2 2 2" xfId="7694" xr:uid="{00000000-0005-0000-0000-0000DD140000}"/>
    <cellStyle name="style147 2 2 3" xfId="5979" xr:uid="{00000000-0005-0000-0000-0000DE140000}"/>
    <cellStyle name="style147 2 3" xfId="3090" xr:uid="{00000000-0005-0000-0000-0000DF140000}"/>
    <cellStyle name="style147 2 3 2" xfId="6474" xr:uid="{00000000-0005-0000-0000-0000E0140000}"/>
    <cellStyle name="style147 2 4" xfId="4759" xr:uid="{00000000-0005-0000-0000-0000E1140000}"/>
    <cellStyle name="style147 3" xfId="2011" xr:uid="{00000000-0005-0000-0000-0000E2140000}"/>
    <cellStyle name="style147 3 2" xfId="3726" xr:uid="{00000000-0005-0000-0000-0000E3140000}"/>
    <cellStyle name="style147 3 2 2" xfId="7110" xr:uid="{00000000-0005-0000-0000-0000E4140000}"/>
    <cellStyle name="style147 3 3" xfId="5395" xr:uid="{00000000-0005-0000-0000-0000E5140000}"/>
    <cellStyle name="style147 4" xfId="1561" xr:uid="{00000000-0005-0000-0000-0000E6140000}"/>
    <cellStyle name="style147 4 2" xfId="3276" xr:uid="{00000000-0005-0000-0000-0000E7140000}"/>
    <cellStyle name="style147 4 2 2" xfId="6660" xr:uid="{00000000-0005-0000-0000-0000E8140000}"/>
    <cellStyle name="style147 4 3" xfId="4945" xr:uid="{00000000-0005-0000-0000-0000E9140000}"/>
    <cellStyle name="style147 5" xfId="2462" xr:uid="{00000000-0005-0000-0000-0000EA140000}"/>
    <cellStyle name="style147 5 2" xfId="4177" xr:uid="{00000000-0005-0000-0000-0000EB140000}"/>
    <cellStyle name="style147 5 2 2" xfId="7561" xr:uid="{00000000-0005-0000-0000-0000EC140000}"/>
    <cellStyle name="style147 5 3" xfId="5846" xr:uid="{00000000-0005-0000-0000-0000ED140000}"/>
    <cellStyle name="style147 6" xfId="2877" xr:uid="{00000000-0005-0000-0000-0000EE140000}"/>
    <cellStyle name="style147 6 2" xfId="6261" xr:uid="{00000000-0005-0000-0000-0000EF140000}"/>
    <cellStyle name="style147 7" xfId="4493" xr:uid="{00000000-0005-0000-0000-0000F0140000}"/>
    <cellStyle name="style147_Pre-Discovery" xfId="1401" xr:uid="{00000000-0005-0000-0000-0000F1140000}"/>
    <cellStyle name="style148" xfId="942" xr:uid="{00000000-0005-0000-0000-0000F2140000}"/>
    <cellStyle name="style148 2" xfId="1178" xr:uid="{00000000-0005-0000-0000-0000F3140000}"/>
    <cellStyle name="style148 2 2" xfId="2596" xr:uid="{00000000-0005-0000-0000-0000F4140000}"/>
    <cellStyle name="style148 2 2 2" xfId="4311" xr:uid="{00000000-0005-0000-0000-0000F5140000}"/>
    <cellStyle name="style148 2 2 2 2" xfId="7695" xr:uid="{00000000-0005-0000-0000-0000F6140000}"/>
    <cellStyle name="style148 2 2 3" xfId="5980" xr:uid="{00000000-0005-0000-0000-0000F7140000}"/>
    <cellStyle name="style148 2 3" xfId="3091" xr:uid="{00000000-0005-0000-0000-0000F8140000}"/>
    <cellStyle name="style148 2 3 2" xfId="6475" xr:uid="{00000000-0005-0000-0000-0000F9140000}"/>
    <cellStyle name="style148 2 4" xfId="4760" xr:uid="{00000000-0005-0000-0000-0000FA140000}"/>
    <cellStyle name="style148 3" xfId="1962" xr:uid="{00000000-0005-0000-0000-0000FB140000}"/>
    <cellStyle name="style148 3 2" xfId="3677" xr:uid="{00000000-0005-0000-0000-0000FC140000}"/>
    <cellStyle name="style148 3 2 2" xfId="7061" xr:uid="{00000000-0005-0000-0000-0000FD140000}"/>
    <cellStyle name="style148 3 3" xfId="5346" xr:uid="{00000000-0005-0000-0000-0000FE140000}"/>
    <cellStyle name="style148 4" xfId="2179" xr:uid="{00000000-0005-0000-0000-0000FF140000}"/>
    <cellStyle name="style148 4 2" xfId="3894" xr:uid="{00000000-0005-0000-0000-000000150000}"/>
    <cellStyle name="style148 4 2 2" xfId="7278" xr:uid="{00000000-0005-0000-0000-000001150000}"/>
    <cellStyle name="style148 4 3" xfId="5563" xr:uid="{00000000-0005-0000-0000-000002150000}"/>
    <cellStyle name="style148 5" xfId="2364" xr:uid="{00000000-0005-0000-0000-000003150000}"/>
    <cellStyle name="style148 5 2" xfId="4079" xr:uid="{00000000-0005-0000-0000-000004150000}"/>
    <cellStyle name="style148 5 2 2" xfId="7463" xr:uid="{00000000-0005-0000-0000-000005150000}"/>
    <cellStyle name="style148 5 3" xfId="5748" xr:uid="{00000000-0005-0000-0000-000006150000}"/>
    <cellStyle name="style148 6" xfId="2878" xr:uid="{00000000-0005-0000-0000-000007150000}"/>
    <cellStyle name="style148 6 2" xfId="6262" xr:uid="{00000000-0005-0000-0000-000008150000}"/>
    <cellStyle name="style148 7" xfId="4492" xr:uid="{00000000-0005-0000-0000-000009150000}"/>
    <cellStyle name="style148_Pre-Discovery" xfId="1400" xr:uid="{00000000-0005-0000-0000-00000A150000}"/>
    <cellStyle name="style149" xfId="943" xr:uid="{00000000-0005-0000-0000-00000B150000}"/>
    <cellStyle name="style149 2" xfId="1179" xr:uid="{00000000-0005-0000-0000-00000C150000}"/>
    <cellStyle name="style149 2 2" xfId="2597" xr:uid="{00000000-0005-0000-0000-00000D150000}"/>
    <cellStyle name="style149 2 2 2" xfId="4312" xr:uid="{00000000-0005-0000-0000-00000E150000}"/>
    <cellStyle name="style149 2 2 2 2" xfId="7696" xr:uid="{00000000-0005-0000-0000-00000F150000}"/>
    <cellStyle name="style149 2 2 3" xfId="5981" xr:uid="{00000000-0005-0000-0000-000010150000}"/>
    <cellStyle name="style149 2 3" xfId="3092" xr:uid="{00000000-0005-0000-0000-000011150000}"/>
    <cellStyle name="style149 2 3 2" xfId="6476" xr:uid="{00000000-0005-0000-0000-000012150000}"/>
    <cellStyle name="style149 2 4" xfId="4761" xr:uid="{00000000-0005-0000-0000-000013150000}"/>
    <cellStyle name="style149 3" xfId="2012" xr:uid="{00000000-0005-0000-0000-000014150000}"/>
    <cellStyle name="style149 3 2" xfId="3727" xr:uid="{00000000-0005-0000-0000-000015150000}"/>
    <cellStyle name="style149 3 2 2" xfId="7111" xr:uid="{00000000-0005-0000-0000-000016150000}"/>
    <cellStyle name="style149 3 3" xfId="5396" xr:uid="{00000000-0005-0000-0000-000017150000}"/>
    <cellStyle name="style149 4" xfId="2152" xr:uid="{00000000-0005-0000-0000-000018150000}"/>
    <cellStyle name="style149 4 2" xfId="3867" xr:uid="{00000000-0005-0000-0000-000019150000}"/>
    <cellStyle name="style149 4 2 2" xfId="7251" xr:uid="{00000000-0005-0000-0000-00001A150000}"/>
    <cellStyle name="style149 4 3" xfId="5536" xr:uid="{00000000-0005-0000-0000-00001B150000}"/>
    <cellStyle name="style149 5" xfId="2463" xr:uid="{00000000-0005-0000-0000-00001C150000}"/>
    <cellStyle name="style149 5 2" xfId="4178" xr:uid="{00000000-0005-0000-0000-00001D150000}"/>
    <cellStyle name="style149 5 2 2" xfId="7562" xr:uid="{00000000-0005-0000-0000-00001E150000}"/>
    <cellStyle name="style149 5 3" xfId="5847" xr:uid="{00000000-0005-0000-0000-00001F150000}"/>
    <cellStyle name="style149 6" xfId="2879" xr:uid="{00000000-0005-0000-0000-000020150000}"/>
    <cellStyle name="style149 6 2" xfId="6263" xr:uid="{00000000-0005-0000-0000-000021150000}"/>
    <cellStyle name="style149 7" xfId="4491" xr:uid="{00000000-0005-0000-0000-000022150000}"/>
    <cellStyle name="style149_Pre-Discovery" xfId="1399" xr:uid="{00000000-0005-0000-0000-000023150000}"/>
    <cellStyle name="style15" xfId="944" xr:uid="{00000000-0005-0000-0000-000024150000}"/>
    <cellStyle name="style15 2" xfId="1180" xr:uid="{00000000-0005-0000-0000-000025150000}"/>
    <cellStyle name="style15 2 2" xfId="2598" xr:uid="{00000000-0005-0000-0000-000026150000}"/>
    <cellStyle name="style15 2 2 2" xfId="4313" xr:uid="{00000000-0005-0000-0000-000027150000}"/>
    <cellStyle name="style15 2 2 2 2" xfId="7697" xr:uid="{00000000-0005-0000-0000-000028150000}"/>
    <cellStyle name="style15 2 2 3" xfId="5982" xr:uid="{00000000-0005-0000-0000-000029150000}"/>
    <cellStyle name="style15 2 3" xfId="3093" xr:uid="{00000000-0005-0000-0000-00002A150000}"/>
    <cellStyle name="style15 2 3 2" xfId="6477" xr:uid="{00000000-0005-0000-0000-00002B150000}"/>
    <cellStyle name="style15 2 4" xfId="4762" xr:uid="{00000000-0005-0000-0000-00002C150000}"/>
    <cellStyle name="style15 3" xfId="2074" xr:uid="{00000000-0005-0000-0000-00002D150000}"/>
    <cellStyle name="style15 3 2" xfId="3789" xr:uid="{00000000-0005-0000-0000-00002E150000}"/>
    <cellStyle name="style15 3 2 2" xfId="7173" xr:uid="{00000000-0005-0000-0000-00002F150000}"/>
    <cellStyle name="style15 3 3" xfId="5458" xr:uid="{00000000-0005-0000-0000-000030150000}"/>
    <cellStyle name="style15 4" xfId="1672" xr:uid="{00000000-0005-0000-0000-000031150000}"/>
    <cellStyle name="style15 4 2" xfId="3387" xr:uid="{00000000-0005-0000-0000-000032150000}"/>
    <cellStyle name="style15 4 2 2" xfId="6771" xr:uid="{00000000-0005-0000-0000-000033150000}"/>
    <cellStyle name="style15 4 3" xfId="5056" xr:uid="{00000000-0005-0000-0000-000034150000}"/>
    <cellStyle name="style15 5" xfId="2365" xr:uid="{00000000-0005-0000-0000-000035150000}"/>
    <cellStyle name="style15 5 2" xfId="4080" xr:uid="{00000000-0005-0000-0000-000036150000}"/>
    <cellStyle name="style15 5 2 2" xfId="7464" xr:uid="{00000000-0005-0000-0000-000037150000}"/>
    <cellStyle name="style15 5 3" xfId="5749" xr:uid="{00000000-0005-0000-0000-000038150000}"/>
    <cellStyle name="style15 6" xfId="2880" xr:uid="{00000000-0005-0000-0000-000039150000}"/>
    <cellStyle name="style15 6 2" xfId="6264" xr:uid="{00000000-0005-0000-0000-00003A150000}"/>
    <cellStyle name="style15 7" xfId="4490" xr:uid="{00000000-0005-0000-0000-00003B150000}"/>
    <cellStyle name="style15_Pre-Discovery" xfId="1398" xr:uid="{00000000-0005-0000-0000-00003C150000}"/>
    <cellStyle name="style150" xfId="945" xr:uid="{00000000-0005-0000-0000-00003D150000}"/>
    <cellStyle name="style150 2" xfId="1181" xr:uid="{00000000-0005-0000-0000-00003E150000}"/>
    <cellStyle name="style150 2 2" xfId="2599" xr:uid="{00000000-0005-0000-0000-00003F150000}"/>
    <cellStyle name="style150 2 2 2" xfId="4314" xr:uid="{00000000-0005-0000-0000-000040150000}"/>
    <cellStyle name="style150 2 2 2 2" xfId="7698" xr:uid="{00000000-0005-0000-0000-000041150000}"/>
    <cellStyle name="style150 2 2 3" xfId="5983" xr:uid="{00000000-0005-0000-0000-000042150000}"/>
    <cellStyle name="style150 2 3" xfId="3094" xr:uid="{00000000-0005-0000-0000-000043150000}"/>
    <cellStyle name="style150 2 3 2" xfId="6478" xr:uid="{00000000-0005-0000-0000-000044150000}"/>
    <cellStyle name="style150 2 4" xfId="4763" xr:uid="{00000000-0005-0000-0000-000045150000}"/>
    <cellStyle name="style150 3" xfId="2013" xr:uid="{00000000-0005-0000-0000-000046150000}"/>
    <cellStyle name="style150 3 2" xfId="3728" xr:uid="{00000000-0005-0000-0000-000047150000}"/>
    <cellStyle name="style150 3 2 2" xfId="7112" xr:uid="{00000000-0005-0000-0000-000048150000}"/>
    <cellStyle name="style150 3 3" xfId="5397" xr:uid="{00000000-0005-0000-0000-000049150000}"/>
    <cellStyle name="style150 4" xfId="2201" xr:uid="{00000000-0005-0000-0000-00004A150000}"/>
    <cellStyle name="style150 4 2" xfId="3916" xr:uid="{00000000-0005-0000-0000-00004B150000}"/>
    <cellStyle name="style150 4 2 2" xfId="7300" xr:uid="{00000000-0005-0000-0000-00004C150000}"/>
    <cellStyle name="style150 4 3" xfId="5585" xr:uid="{00000000-0005-0000-0000-00004D150000}"/>
    <cellStyle name="style150 5" xfId="2464" xr:uid="{00000000-0005-0000-0000-00004E150000}"/>
    <cellStyle name="style150 5 2" xfId="4179" xr:uid="{00000000-0005-0000-0000-00004F150000}"/>
    <cellStyle name="style150 5 2 2" xfId="7563" xr:uid="{00000000-0005-0000-0000-000050150000}"/>
    <cellStyle name="style150 5 3" xfId="5848" xr:uid="{00000000-0005-0000-0000-000051150000}"/>
    <cellStyle name="style150 6" xfId="2881" xr:uid="{00000000-0005-0000-0000-000052150000}"/>
    <cellStyle name="style150 6 2" xfId="6265" xr:uid="{00000000-0005-0000-0000-000053150000}"/>
    <cellStyle name="style150 7" xfId="4489" xr:uid="{00000000-0005-0000-0000-000054150000}"/>
    <cellStyle name="style150_Pre-Discovery" xfId="1397" xr:uid="{00000000-0005-0000-0000-000055150000}"/>
    <cellStyle name="style151" xfId="946" xr:uid="{00000000-0005-0000-0000-000056150000}"/>
    <cellStyle name="style151 2" xfId="1182" xr:uid="{00000000-0005-0000-0000-000057150000}"/>
    <cellStyle name="style151 2 2" xfId="2600" xr:uid="{00000000-0005-0000-0000-000058150000}"/>
    <cellStyle name="style151 2 2 2" xfId="4315" xr:uid="{00000000-0005-0000-0000-000059150000}"/>
    <cellStyle name="style151 2 2 2 2" xfId="7699" xr:uid="{00000000-0005-0000-0000-00005A150000}"/>
    <cellStyle name="style151 2 2 3" xfId="5984" xr:uid="{00000000-0005-0000-0000-00005B150000}"/>
    <cellStyle name="style151 2 3" xfId="3095" xr:uid="{00000000-0005-0000-0000-00005C150000}"/>
    <cellStyle name="style151 2 3 2" xfId="6479" xr:uid="{00000000-0005-0000-0000-00005D150000}"/>
    <cellStyle name="style151 2 4" xfId="4764" xr:uid="{00000000-0005-0000-0000-00005E150000}"/>
    <cellStyle name="style151 3" xfId="1963" xr:uid="{00000000-0005-0000-0000-00005F150000}"/>
    <cellStyle name="style151 3 2" xfId="3678" xr:uid="{00000000-0005-0000-0000-000060150000}"/>
    <cellStyle name="style151 3 2 2" xfId="7062" xr:uid="{00000000-0005-0000-0000-000061150000}"/>
    <cellStyle name="style151 3 3" xfId="5347" xr:uid="{00000000-0005-0000-0000-000062150000}"/>
    <cellStyle name="style151 4" xfId="1717" xr:uid="{00000000-0005-0000-0000-000063150000}"/>
    <cellStyle name="style151 4 2" xfId="3432" xr:uid="{00000000-0005-0000-0000-000064150000}"/>
    <cellStyle name="style151 4 2 2" xfId="6816" xr:uid="{00000000-0005-0000-0000-000065150000}"/>
    <cellStyle name="style151 4 3" xfId="5101" xr:uid="{00000000-0005-0000-0000-000066150000}"/>
    <cellStyle name="style151 5" xfId="2366" xr:uid="{00000000-0005-0000-0000-000067150000}"/>
    <cellStyle name="style151 5 2" xfId="4081" xr:uid="{00000000-0005-0000-0000-000068150000}"/>
    <cellStyle name="style151 5 2 2" xfId="7465" xr:uid="{00000000-0005-0000-0000-000069150000}"/>
    <cellStyle name="style151 5 3" xfId="5750" xr:uid="{00000000-0005-0000-0000-00006A150000}"/>
    <cellStyle name="style151 6" xfId="2882" xr:uid="{00000000-0005-0000-0000-00006B150000}"/>
    <cellStyle name="style151 6 2" xfId="6266" xr:uid="{00000000-0005-0000-0000-00006C150000}"/>
    <cellStyle name="style151 7" xfId="4488" xr:uid="{00000000-0005-0000-0000-00006D150000}"/>
    <cellStyle name="style151_Pre-Discovery" xfId="1396" xr:uid="{00000000-0005-0000-0000-00006E150000}"/>
    <cellStyle name="style152" xfId="947" xr:uid="{00000000-0005-0000-0000-00006F150000}"/>
    <cellStyle name="style152 2" xfId="1183" xr:uid="{00000000-0005-0000-0000-000070150000}"/>
    <cellStyle name="style152 2 2" xfId="2601" xr:uid="{00000000-0005-0000-0000-000071150000}"/>
    <cellStyle name="style152 2 2 2" xfId="4316" xr:uid="{00000000-0005-0000-0000-000072150000}"/>
    <cellStyle name="style152 2 2 2 2" xfId="7700" xr:uid="{00000000-0005-0000-0000-000073150000}"/>
    <cellStyle name="style152 2 2 3" xfId="5985" xr:uid="{00000000-0005-0000-0000-000074150000}"/>
    <cellStyle name="style152 2 3" xfId="3096" xr:uid="{00000000-0005-0000-0000-000075150000}"/>
    <cellStyle name="style152 2 3 2" xfId="6480" xr:uid="{00000000-0005-0000-0000-000076150000}"/>
    <cellStyle name="style152 2 4" xfId="4765" xr:uid="{00000000-0005-0000-0000-000077150000}"/>
    <cellStyle name="style152 3" xfId="2014" xr:uid="{00000000-0005-0000-0000-000078150000}"/>
    <cellStyle name="style152 3 2" xfId="3729" xr:uid="{00000000-0005-0000-0000-000079150000}"/>
    <cellStyle name="style152 3 2 2" xfId="7113" xr:uid="{00000000-0005-0000-0000-00007A150000}"/>
    <cellStyle name="style152 3 3" xfId="5398" xr:uid="{00000000-0005-0000-0000-00007B150000}"/>
    <cellStyle name="style152 4" xfId="1651" xr:uid="{00000000-0005-0000-0000-00007C150000}"/>
    <cellStyle name="style152 4 2" xfId="3366" xr:uid="{00000000-0005-0000-0000-00007D150000}"/>
    <cellStyle name="style152 4 2 2" xfId="6750" xr:uid="{00000000-0005-0000-0000-00007E150000}"/>
    <cellStyle name="style152 4 3" xfId="5035" xr:uid="{00000000-0005-0000-0000-00007F150000}"/>
    <cellStyle name="style152 5" xfId="2465" xr:uid="{00000000-0005-0000-0000-000080150000}"/>
    <cellStyle name="style152 5 2" xfId="4180" xr:uid="{00000000-0005-0000-0000-000081150000}"/>
    <cellStyle name="style152 5 2 2" xfId="7564" xr:uid="{00000000-0005-0000-0000-000082150000}"/>
    <cellStyle name="style152 5 3" xfId="5849" xr:uid="{00000000-0005-0000-0000-000083150000}"/>
    <cellStyle name="style152 6" xfId="2883" xr:uid="{00000000-0005-0000-0000-000084150000}"/>
    <cellStyle name="style152 6 2" xfId="6267" xr:uid="{00000000-0005-0000-0000-000085150000}"/>
    <cellStyle name="style152 7" xfId="4487" xr:uid="{00000000-0005-0000-0000-000086150000}"/>
    <cellStyle name="style152_Pre-Discovery" xfId="1395" xr:uid="{00000000-0005-0000-0000-000087150000}"/>
    <cellStyle name="style153" xfId="948" xr:uid="{00000000-0005-0000-0000-000088150000}"/>
    <cellStyle name="style153 2" xfId="1184" xr:uid="{00000000-0005-0000-0000-000089150000}"/>
    <cellStyle name="style153 2 2" xfId="2602" xr:uid="{00000000-0005-0000-0000-00008A150000}"/>
    <cellStyle name="style153 2 2 2" xfId="4317" xr:uid="{00000000-0005-0000-0000-00008B150000}"/>
    <cellStyle name="style153 2 2 2 2" xfId="7701" xr:uid="{00000000-0005-0000-0000-00008C150000}"/>
    <cellStyle name="style153 2 2 3" xfId="5986" xr:uid="{00000000-0005-0000-0000-00008D150000}"/>
    <cellStyle name="style153 2 3" xfId="3097" xr:uid="{00000000-0005-0000-0000-00008E150000}"/>
    <cellStyle name="style153 2 3 2" xfId="6481" xr:uid="{00000000-0005-0000-0000-00008F150000}"/>
    <cellStyle name="style153 2 4" xfId="4766" xr:uid="{00000000-0005-0000-0000-000090150000}"/>
    <cellStyle name="style153 3" xfId="2075" xr:uid="{00000000-0005-0000-0000-000091150000}"/>
    <cellStyle name="style153 3 2" xfId="3790" xr:uid="{00000000-0005-0000-0000-000092150000}"/>
    <cellStyle name="style153 3 2 2" xfId="7174" xr:uid="{00000000-0005-0000-0000-000093150000}"/>
    <cellStyle name="style153 3 3" xfId="5459" xr:uid="{00000000-0005-0000-0000-000094150000}"/>
    <cellStyle name="style153 4" xfId="1593" xr:uid="{00000000-0005-0000-0000-000095150000}"/>
    <cellStyle name="style153 4 2" xfId="3308" xr:uid="{00000000-0005-0000-0000-000096150000}"/>
    <cellStyle name="style153 4 2 2" xfId="6692" xr:uid="{00000000-0005-0000-0000-000097150000}"/>
    <cellStyle name="style153 4 3" xfId="4977" xr:uid="{00000000-0005-0000-0000-000098150000}"/>
    <cellStyle name="style153 5" xfId="2367" xr:uid="{00000000-0005-0000-0000-000099150000}"/>
    <cellStyle name="style153 5 2" xfId="4082" xr:uid="{00000000-0005-0000-0000-00009A150000}"/>
    <cellStyle name="style153 5 2 2" xfId="7466" xr:uid="{00000000-0005-0000-0000-00009B150000}"/>
    <cellStyle name="style153 5 3" xfId="5751" xr:uid="{00000000-0005-0000-0000-00009C150000}"/>
    <cellStyle name="style153 6" xfId="2884" xr:uid="{00000000-0005-0000-0000-00009D150000}"/>
    <cellStyle name="style153 6 2" xfId="6268" xr:uid="{00000000-0005-0000-0000-00009E150000}"/>
    <cellStyle name="style153 7" xfId="4486" xr:uid="{00000000-0005-0000-0000-00009F150000}"/>
    <cellStyle name="style153_Pre-Discovery" xfId="1394" xr:uid="{00000000-0005-0000-0000-0000A0150000}"/>
    <cellStyle name="style154" xfId="949" xr:uid="{00000000-0005-0000-0000-0000A1150000}"/>
    <cellStyle name="style154 2" xfId="1185" xr:uid="{00000000-0005-0000-0000-0000A2150000}"/>
    <cellStyle name="style154 2 2" xfId="2603" xr:uid="{00000000-0005-0000-0000-0000A3150000}"/>
    <cellStyle name="style154 2 2 2" xfId="4318" xr:uid="{00000000-0005-0000-0000-0000A4150000}"/>
    <cellStyle name="style154 2 2 2 2" xfId="7702" xr:uid="{00000000-0005-0000-0000-0000A5150000}"/>
    <cellStyle name="style154 2 2 3" xfId="5987" xr:uid="{00000000-0005-0000-0000-0000A6150000}"/>
    <cellStyle name="style154 2 3" xfId="3098" xr:uid="{00000000-0005-0000-0000-0000A7150000}"/>
    <cellStyle name="style154 2 3 2" xfId="6482" xr:uid="{00000000-0005-0000-0000-0000A8150000}"/>
    <cellStyle name="style154 2 4" xfId="4767" xr:uid="{00000000-0005-0000-0000-0000A9150000}"/>
    <cellStyle name="style154 3" xfId="2015" xr:uid="{00000000-0005-0000-0000-0000AA150000}"/>
    <cellStyle name="style154 3 2" xfId="3730" xr:uid="{00000000-0005-0000-0000-0000AB150000}"/>
    <cellStyle name="style154 3 2 2" xfId="7114" xr:uid="{00000000-0005-0000-0000-0000AC150000}"/>
    <cellStyle name="style154 3 3" xfId="5399" xr:uid="{00000000-0005-0000-0000-0000AD150000}"/>
    <cellStyle name="style154 4" xfId="1613" xr:uid="{00000000-0005-0000-0000-0000AE150000}"/>
    <cellStyle name="style154 4 2" xfId="3328" xr:uid="{00000000-0005-0000-0000-0000AF150000}"/>
    <cellStyle name="style154 4 2 2" xfId="6712" xr:uid="{00000000-0005-0000-0000-0000B0150000}"/>
    <cellStyle name="style154 4 3" xfId="4997" xr:uid="{00000000-0005-0000-0000-0000B1150000}"/>
    <cellStyle name="style154 5" xfId="2466" xr:uid="{00000000-0005-0000-0000-0000B2150000}"/>
    <cellStyle name="style154 5 2" xfId="4181" xr:uid="{00000000-0005-0000-0000-0000B3150000}"/>
    <cellStyle name="style154 5 2 2" xfId="7565" xr:uid="{00000000-0005-0000-0000-0000B4150000}"/>
    <cellStyle name="style154 5 3" xfId="5850" xr:uid="{00000000-0005-0000-0000-0000B5150000}"/>
    <cellStyle name="style154 6" xfId="2885" xr:uid="{00000000-0005-0000-0000-0000B6150000}"/>
    <cellStyle name="style154 6 2" xfId="6269" xr:uid="{00000000-0005-0000-0000-0000B7150000}"/>
    <cellStyle name="style154 7" xfId="4485" xr:uid="{00000000-0005-0000-0000-0000B8150000}"/>
    <cellStyle name="style154_Pre-Discovery" xfId="1393" xr:uid="{00000000-0005-0000-0000-0000B9150000}"/>
    <cellStyle name="style155" xfId="950" xr:uid="{00000000-0005-0000-0000-0000BA150000}"/>
    <cellStyle name="style155 2" xfId="1186" xr:uid="{00000000-0005-0000-0000-0000BB150000}"/>
    <cellStyle name="style155 2 2" xfId="2604" xr:uid="{00000000-0005-0000-0000-0000BC150000}"/>
    <cellStyle name="style155 2 2 2" xfId="4319" xr:uid="{00000000-0005-0000-0000-0000BD150000}"/>
    <cellStyle name="style155 2 2 2 2" xfId="7703" xr:uid="{00000000-0005-0000-0000-0000BE150000}"/>
    <cellStyle name="style155 2 2 3" xfId="5988" xr:uid="{00000000-0005-0000-0000-0000BF150000}"/>
    <cellStyle name="style155 2 3" xfId="3099" xr:uid="{00000000-0005-0000-0000-0000C0150000}"/>
    <cellStyle name="style155 2 3 2" xfId="6483" xr:uid="{00000000-0005-0000-0000-0000C1150000}"/>
    <cellStyle name="style155 2 4" xfId="4768" xr:uid="{00000000-0005-0000-0000-0000C2150000}"/>
    <cellStyle name="style155 3" xfId="1964" xr:uid="{00000000-0005-0000-0000-0000C3150000}"/>
    <cellStyle name="style155 3 2" xfId="3679" xr:uid="{00000000-0005-0000-0000-0000C4150000}"/>
    <cellStyle name="style155 3 2 2" xfId="7063" xr:uid="{00000000-0005-0000-0000-0000C5150000}"/>
    <cellStyle name="style155 3 3" xfId="5348" xr:uid="{00000000-0005-0000-0000-0000C6150000}"/>
    <cellStyle name="style155 4" xfId="1520" xr:uid="{00000000-0005-0000-0000-0000C7150000}"/>
    <cellStyle name="style155 4 2" xfId="3235" xr:uid="{00000000-0005-0000-0000-0000C8150000}"/>
    <cellStyle name="style155 4 2 2" xfId="6619" xr:uid="{00000000-0005-0000-0000-0000C9150000}"/>
    <cellStyle name="style155 4 3" xfId="4904" xr:uid="{00000000-0005-0000-0000-0000CA150000}"/>
    <cellStyle name="style155 5" xfId="2368" xr:uid="{00000000-0005-0000-0000-0000CB150000}"/>
    <cellStyle name="style155 5 2" xfId="4083" xr:uid="{00000000-0005-0000-0000-0000CC150000}"/>
    <cellStyle name="style155 5 2 2" xfId="7467" xr:uid="{00000000-0005-0000-0000-0000CD150000}"/>
    <cellStyle name="style155 5 3" xfId="5752" xr:uid="{00000000-0005-0000-0000-0000CE150000}"/>
    <cellStyle name="style155 6" xfId="2886" xr:uid="{00000000-0005-0000-0000-0000CF150000}"/>
    <cellStyle name="style155 6 2" xfId="6270" xr:uid="{00000000-0005-0000-0000-0000D0150000}"/>
    <cellStyle name="style155 7" xfId="4484" xr:uid="{00000000-0005-0000-0000-0000D1150000}"/>
    <cellStyle name="style155_Pre-Discovery" xfId="1392" xr:uid="{00000000-0005-0000-0000-0000D2150000}"/>
    <cellStyle name="style156" xfId="951" xr:uid="{00000000-0005-0000-0000-0000D3150000}"/>
    <cellStyle name="style156 2" xfId="1187" xr:uid="{00000000-0005-0000-0000-0000D4150000}"/>
    <cellStyle name="style156 2 2" xfId="2605" xr:uid="{00000000-0005-0000-0000-0000D5150000}"/>
    <cellStyle name="style156 2 2 2" xfId="4320" xr:uid="{00000000-0005-0000-0000-0000D6150000}"/>
    <cellStyle name="style156 2 2 2 2" xfId="7704" xr:uid="{00000000-0005-0000-0000-0000D7150000}"/>
    <cellStyle name="style156 2 2 3" xfId="5989" xr:uid="{00000000-0005-0000-0000-0000D8150000}"/>
    <cellStyle name="style156 2 3" xfId="3100" xr:uid="{00000000-0005-0000-0000-0000D9150000}"/>
    <cellStyle name="style156 2 3 2" xfId="6484" xr:uid="{00000000-0005-0000-0000-0000DA150000}"/>
    <cellStyle name="style156 2 4" xfId="4769" xr:uid="{00000000-0005-0000-0000-0000DB150000}"/>
    <cellStyle name="style156 3" xfId="2016" xr:uid="{00000000-0005-0000-0000-0000DC150000}"/>
    <cellStyle name="style156 3 2" xfId="3731" xr:uid="{00000000-0005-0000-0000-0000DD150000}"/>
    <cellStyle name="style156 3 2 2" xfId="7115" xr:uid="{00000000-0005-0000-0000-0000DE150000}"/>
    <cellStyle name="style156 3 3" xfId="5400" xr:uid="{00000000-0005-0000-0000-0000DF150000}"/>
    <cellStyle name="style156 4" xfId="2153" xr:uid="{00000000-0005-0000-0000-0000E0150000}"/>
    <cellStyle name="style156 4 2" xfId="3868" xr:uid="{00000000-0005-0000-0000-0000E1150000}"/>
    <cellStyle name="style156 4 2 2" xfId="7252" xr:uid="{00000000-0005-0000-0000-0000E2150000}"/>
    <cellStyle name="style156 4 3" xfId="5537" xr:uid="{00000000-0005-0000-0000-0000E3150000}"/>
    <cellStyle name="style156 5" xfId="2467" xr:uid="{00000000-0005-0000-0000-0000E4150000}"/>
    <cellStyle name="style156 5 2" xfId="4182" xr:uid="{00000000-0005-0000-0000-0000E5150000}"/>
    <cellStyle name="style156 5 2 2" xfId="7566" xr:uid="{00000000-0005-0000-0000-0000E6150000}"/>
    <cellStyle name="style156 5 3" xfId="5851" xr:uid="{00000000-0005-0000-0000-0000E7150000}"/>
    <cellStyle name="style156 6" xfId="2887" xr:uid="{00000000-0005-0000-0000-0000E8150000}"/>
    <cellStyle name="style156 6 2" xfId="6271" xr:uid="{00000000-0005-0000-0000-0000E9150000}"/>
    <cellStyle name="style156 7" xfId="4483" xr:uid="{00000000-0005-0000-0000-0000EA150000}"/>
    <cellStyle name="style156_Pre-Discovery" xfId="1391" xr:uid="{00000000-0005-0000-0000-0000EB150000}"/>
    <cellStyle name="style157" xfId="952" xr:uid="{00000000-0005-0000-0000-0000EC150000}"/>
    <cellStyle name="style157 2" xfId="1188" xr:uid="{00000000-0005-0000-0000-0000ED150000}"/>
    <cellStyle name="style157 2 2" xfId="2606" xr:uid="{00000000-0005-0000-0000-0000EE150000}"/>
    <cellStyle name="style157 2 2 2" xfId="4321" xr:uid="{00000000-0005-0000-0000-0000EF150000}"/>
    <cellStyle name="style157 2 2 2 2" xfId="7705" xr:uid="{00000000-0005-0000-0000-0000F0150000}"/>
    <cellStyle name="style157 2 2 3" xfId="5990" xr:uid="{00000000-0005-0000-0000-0000F1150000}"/>
    <cellStyle name="style157 2 3" xfId="3101" xr:uid="{00000000-0005-0000-0000-0000F2150000}"/>
    <cellStyle name="style157 2 3 2" xfId="6485" xr:uid="{00000000-0005-0000-0000-0000F3150000}"/>
    <cellStyle name="style157 2 4" xfId="4770" xr:uid="{00000000-0005-0000-0000-0000F4150000}"/>
    <cellStyle name="style157 3" xfId="2076" xr:uid="{00000000-0005-0000-0000-0000F5150000}"/>
    <cellStyle name="style157 3 2" xfId="3791" xr:uid="{00000000-0005-0000-0000-0000F6150000}"/>
    <cellStyle name="style157 3 2 2" xfId="7175" xr:uid="{00000000-0005-0000-0000-0000F7150000}"/>
    <cellStyle name="style157 3 3" xfId="5460" xr:uid="{00000000-0005-0000-0000-0000F8150000}"/>
    <cellStyle name="style157 4" xfId="2180" xr:uid="{00000000-0005-0000-0000-0000F9150000}"/>
    <cellStyle name="style157 4 2" xfId="3895" xr:uid="{00000000-0005-0000-0000-0000FA150000}"/>
    <cellStyle name="style157 4 2 2" xfId="7279" xr:uid="{00000000-0005-0000-0000-0000FB150000}"/>
    <cellStyle name="style157 4 3" xfId="5564" xr:uid="{00000000-0005-0000-0000-0000FC150000}"/>
    <cellStyle name="style157 5" xfId="2369" xr:uid="{00000000-0005-0000-0000-0000FD150000}"/>
    <cellStyle name="style157 5 2" xfId="4084" xr:uid="{00000000-0005-0000-0000-0000FE150000}"/>
    <cellStyle name="style157 5 2 2" xfId="7468" xr:uid="{00000000-0005-0000-0000-0000FF150000}"/>
    <cellStyle name="style157 5 3" xfId="5753" xr:uid="{00000000-0005-0000-0000-000000160000}"/>
    <cellStyle name="style157 6" xfId="2888" xr:uid="{00000000-0005-0000-0000-000001160000}"/>
    <cellStyle name="style157 6 2" xfId="6272" xr:uid="{00000000-0005-0000-0000-000002160000}"/>
    <cellStyle name="style157 7" xfId="4482" xr:uid="{00000000-0005-0000-0000-000003160000}"/>
    <cellStyle name="style157_Pre-Discovery" xfId="1390" xr:uid="{00000000-0005-0000-0000-000004160000}"/>
    <cellStyle name="style158" xfId="953" xr:uid="{00000000-0005-0000-0000-000005160000}"/>
    <cellStyle name="style158 2" xfId="1189" xr:uid="{00000000-0005-0000-0000-000006160000}"/>
    <cellStyle name="style158 2 2" xfId="2607" xr:uid="{00000000-0005-0000-0000-000007160000}"/>
    <cellStyle name="style158 2 2 2" xfId="4322" xr:uid="{00000000-0005-0000-0000-000008160000}"/>
    <cellStyle name="style158 2 2 2 2" xfId="7706" xr:uid="{00000000-0005-0000-0000-000009160000}"/>
    <cellStyle name="style158 2 2 3" xfId="5991" xr:uid="{00000000-0005-0000-0000-00000A160000}"/>
    <cellStyle name="style158 2 3" xfId="3102" xr:uid="{00000000-0005-0000-0000-00000B160000}"/>
    <cellStyle name="style158 2 3 2" xfId="6486" xr:uid="{00000000-0005-0000-0000-00000C160000}"/>
    <cellStyle name="style158 2 4" xfId="4771" xr:uid="{00000000-0005-0000-0000-00000D160000}"/>
    <cellStyle name="style158 3" xfId="2017" xr:uid="{00000000-0005-0000-0000-00000E160000}"/>
    <cellStyle name="style158 3 2" xfId="3732" xr:uid="{00000000-0005-0000-0000-00000F160000}"/>
    <cellStyle name="style158 3 2 2" xfId="7116" xr:uid="{00000000-0005-0000-0000-000010160000}"/>
    <cellStyle name="style158 3 3" xfId="5401" xr:uid="{00000000-0005-0000-0000-000011160000}"/>
    <cellStyle name="style158 4" xfId="2202" xr:uid="{00000000-0005-0000-0000-000012160000}"/>
    <cellStyle name="style158 4 2" xfId="3917" xr:uid="{00000000-0005-0000-0000-000013160000}"/>
    <cellStyle name="style158 4 2 2" xfId="7301" xr:uid="{00000000-0005-0000-0000-000014160000}"/>
    <cellStyle name="style158 4 3" xfId="5586" xr:uid="{00000000-0005-0000-0000-000015160000}"/>
    <cellStyle name="style158 5" xfId="2468" xr:uid="{00000000-0005-0000-0000-000016160000}"/>
    <cellStyle name="style158 5 2" xfId="4183" xr:uid="{00000000-0005-0000-0000-000017160000}"/>
    <cellStyle name="style158 5 2 2" xfId="7567" xr:uid="{00000000-0005-0000-0000-000018160000}"/>
    <cellStyle name="style158 5 3" xfId="5852" xr:uid="{00000000-0005-0000-0000-000019160000}"/>
    <cellStyle name="style158 6" xfId="2889" xr:uid="{00000000-0005-0000-0000-00001A160000}"/>
    <cellStyle name="style158 6 2" xfId="6273" xr:uid="{00000000-0005-0000-0000-00001B160000}"/>
    <cellStyle name="style158 7" xfId="4481" xr:uid="{00000000-0005-0000-0000-00001C160000}"/>
    <cellStyle name="style158_Pre-Discovery" xfId="1389" xr:uid="{00000000-0005-0000-0000-00001D160000}"/>
    <cellStyle name="style159" xfId="954" xr:uid="{00000000-0005-0000-0000-00001E160000}"/>
    <cellStyle name="style159 2" xfId="1190" xr:uid="{00000000-0005-0000-0000-00001F160000}"/>
    <cellStyle name="style159 2 2" xfId="2608" xr:uid="{00000000-0005-0000-0000-000020160000}"/>
    <cellStyle name="style159 2 2 2" xfId="4323" xr:uid="{00000000-0005-0000-0000-000021160000}"/>
    <cellStyle name="style159 2 2 2 2" xfId="7707" xr:uid="{00000000-0005-0000-0000-000022160000}"/>
    <cellStyle name="style159 2 2 3" xfId="5992" xr:uid="{00000000-0005-0000-0000-000023160000}"/>
    <cellStyle name="style159 2 3" xfId="3103" xr:uid="{00000000-0005-0000-0000-000024160000}"/>
    <cellStyle name="style159 2 3 2" xfId="6487" xr:uid="{00000000-0005-0000-0000-000025160000}"/>
    <cellStyle name="style159 2 4" xfId="4772" xr:uid="{00000000-0005-0000-0000-000026160000}"/>
    <cellStyle name="style159 3" xfId="1965" xr:uid="{00000000-0005-0000-0000-000027160000}"/>
    <cellStyle name="style159 3 2" xfId="3680" xr:uid="{00000000-0005-0000-0000-000028160000}"/>
    <cellStyle name="style159 3 2 2" xfId="7064" xr:uid="{00000000-0005-0000-0000-000029160000}"/>
    <cellStyle name="style159 3 3" xfId="5349" xr:uid="{00000000-0005-0000-0000-00002A160000}"/>
    <cellStyle name="style159 4" xfId="1743" xr:uid="{00000000-0005-0000-0000-00002B160000}"/>
    <cellStyle name="style159 4 2" xfId="3458" xr:uid="{00000000-0005-0000-0000-00002C160000}"/>
    <cellStyle name="style159 4 2 2" xfId="6842" xr:uid="{00000000-0005-0000-0000-00002D160000}"/>
    <cellStyle name="style159 4 3" xfId="5127" xr:uid="{00000000-0005-0000-0000-00002E160000}"/>
    <cellStyle name="style159 5" xfId="2370" xr:uid="{00000000-0005-0000-0000-00002F160000}"/>
    <cellStyle name="style159 5 2" xfId="4085" xr:uid="{00000000-0005-0000-0000-000030160000}"/>
    <cellStyle name="style159 5 2 2" xfId="7469" xr:uid="{00000000-0005-0000-0000-000031160000}"/>
    <cellStyle name="style159 5 3" xfId="5754" xr:uid="{00000000-0005-0000-0000-000032160000}"/>
    <cellStyle name="style159 6" xfId="2890" xr:uid="{00000000-0005-0000-0000-000033160000}"/>
    <cellStyle name="style159 6 2" xfId="6274" xr:uid="{00000000-0005-0000-0000-000034160000}"/>
    <cellStyle name="style159 7" xfId="4480" xr:uid="{00000000-0005-0000-0000-000035160000}"/>
    <cellStyle name="style159_Pre-Discovery" xfId="1388" xr:uid="{00000000-0005-0000-0000-000036160000}"/>
    <cellStyle name="style16" xfId="955" xr:uid="{00000000-0005-0000-0000-000037160000}"/>
    <cellStyle name="style16 2" xfId="1191" xr:uid="{00000000-0005-0000-0000-000038160000}"/>
    <cellStyle name="style16 2 2" xfId="2609" xr:uid="{00000000-0005-0000-0000-000039160000}"/>
    <cellStyle name="style16 2 2 2" xfId="4324" xr:uid="{00000000-0005-0000-0000-00003A160000}"/>
    <cellStyle name="style16 2 2 2 2" xfId="7708" xr:uid="{00000000-0005-0000-0000-00003B160000}"/>
    <cellStyle name="style16 2 2 3" xfId="5993" xr:uid="{00000000-0005-0000-0000-00003C160000}"/>
    <cellStyle name="style16 2 3" xfId="3104" xr:uid="{00000000-0005-0000-0000-00003D160000}"/>
    <cellStyle name="style16 2 3 2" xfId="6488" xr:uid="{00000000-0005-0000-0000-00003E160000}"/>
    <cellStyle name="style16 2 4" xfId="4773" xr:uid="{00000000-0005-0000-0000-00003F160000}"/>
    <cellStyle name="style16 3" xfId="2018" xr:uid="{00000000-0005-0000-0000-000040160000}"/>
    <cellStyle name="style16 3 2" xfId="3733" xr:uid="{00000000-0005-0000-0000-000041160000}"/>
    <cellStyle name="style16 3 2 2" xfId="7117" xr:uid="{00000000-0005-0000-0000-000042160000}"/>
    <cellStyle name="style16 3 3" xfId="5402" xr:uid="{00000000-0005-0000-0000-000043160000}"/>
    <cellStyle name="style16 4" xfId="1572" xr:uid="{00000000-0005-0000-0000-000044160000}"/>
    <cellStyle name="style16 4 2" xfId="3287" xr:uid="{00000000-0005-0000-0000-000045160000}"/>
    <cellStyle name="style16 4 2 2" xfId="6671" xr:uid="{00000000-0005-0000-0000-000046160000}"/>
    <cellStyle name="style16 4 3" xfId="4956" xr:uid="{00000000-0005-0000-0000-000047160000}"/>
    <cellStyle name="style16 5" xfId="2469" xr:uid="{00000000-0005-0000-0000-000048160000}"/>
    <cellStyle name="style16 5 2" xfId="4184" xr:uid="{00000000-0005-0000-0000-000049160000}"/>
    <cellStyle name="style16 5 2 2" xfId="7568" xr:uid="{00000000-0005-0000-0000-00004A160000}"/>
    <cellStyle name="style16 5 3" xfId="5853" xr:uid="{00000000-0005-0000-0000-00004B160000}"/>
    <cellStyle name="style16 6" xfId="2891" xr:uid="{00000000-0005-0000-0000-00004C160000}"/>
    <cellStyle name="style16 6 2" xfId="6275" xr:uid="{00000000-0005-0000-0000-00004D160000}"/>
    <cellStyle name="style16 7" xfId="4479" xr:uid="{00000000-0005-0000-0000-00004E160000}"/>
    <cellStyle name="style16_Pre-Discovery" xfId="1387" xr:uid="{00000000-0005-0000-0000-00004F160000}"/>
    <cellStyle name="style160" xfId="956" xr:uid="{00000000-0005-0000-0000-000050160000}"/>
    <cellStyle name="style160 2" xfId="1192" xr:uid="{00000000-0005-0000-0000-000051160000}"/>
    <cellStyle name="style160 2 2" xfId="2610" xr:uid="{00000000-0005-0000-0000-000052160000}"/>
    <cellStyle name="style160 2 2 2" xfId="4325" xr:uid="{00000000-0005-0000-0000-000053160000}"/>
    <cellStyle name="style160 2 2 2 2" xfId="7709" xr:uid="{00000000-0005-0000-0000-000054160000}"/>
    <cellStyle name="style160 2 2 3" xfId="5994" xr:uid="{00000000-0005-0000-0000-000055160000}"/>
    <cellStyle name="style160 2 3" xfId="3105" xr:uid="{00000000-0005-0000-0000-000056160000}"/>
    <cellStyle name="style160 2 3 2" xfId="6489" xr:uid="{00000000-0005-0000-0000-000057160000}"/>
    <cellStyle name="style160 2 4" xfId="4774" xr:uid="{00000000-0005-0000-0000-000058160000}"/>
    <cellStyle name="style160 3" xfId="2077" xr:uid="{00000000-0005-0000-0000-000059160000}"/>
    <cellStyle name="style160 3 2" xfId="3792" xr:uid="{00000000-0005-0000-0000-00005A160000}"/>
    <cellStyle name="style160 3 2 2" xfId="7176" xr:uid="{00000000-0005-0000-0000-00005B160000}"/>
    <cellStyle name="style160 3 3" xfId="5461" xr:uid="{00000000-0005-0000-0000-00005C160000}"/>
    <cellStyle name="style160 4" xfId="1645" xr:uid="{00000000-0005-0000-0000-00005D160000}"/>
    <cellStyle name="style160 4 2" xfId="3360" xr:uid="{00000000-0005-0000-0000-00005E160000}"/>
    <cellStyle name="style160 4 2 2" xfId="6744" xr:uid="{00000000-0005-0000-0000-00005F160000}"/>
    <cellStyle name="style160 4 3" xfId="5029" xr:uid="{00000000-0005-0000-0000-000060160000}"/>
    <cellStyle name="style160 5" xfId="2371" xr:uid="{00000000-0005-0000-0000-000061160000}"/>
    <cellStyle name="style160 5 2" xfId="4086" xr:uid="{00000000-0005-0000-0000-000062160000}"/>
    <cellStyle name="style160 5 2 2" xfId="7470" xr:uid="{00000000-0005-0000-0000-000063160000}"/>
    <cellStyle name="style160 5 3" xfId="5755" xr:uid="{00000000-0005-0000-0000-000064160000}"/>
    <cellStyle name="style160 6" xfId="2892" xr:uid="{00000000-0005-0000-0000-000065160000}"/>
    <cellStyle name="style160 6 2" xfId="6276" xr:uid="{00000000-0005-0000-0000-000066160000}"/>
    <cellStyle name="style160 7" xfId="4478" xr:uid="{00000000-0005-0000-0000-000067160000}"/>
    <cellStyle name="style160_Pre-Discovery" xfId="1386" xr:uid="{00000000-0005-0000-0000-000068160000}"/>
    <cellStyle name="style161" xfId="957" xr:uid="{00000000-0005-0000-0000-000069160000}"/>
    <cellStyle name="style161 2" xfId="1193" xr:uid="{00000000-0005-0000-0000-00006A160000}"/>
    <cellStyle name="style161 2 2" xfId="2611" xr:uid="{00000000-0005-0000-0000-00006B160000}"/>
    <cellStyle name="style161 2 2 2" xfId="4326" xr:uid="{00000000-0005-0000-0000-00006C160000}"/>
    <cellStyle name="style161 2 2 2 2" xfId="7710" xr:uid="{00000000-0005-0000-0000-00006D160000}"/>
    <cellStyle name="style161 2 2 3" xfId="5995" xr:uid="{00000000-0005-0000-0000-00006E160000}"/>
    <cellStyle name="style161 2 3" xfId="3106" xr:uid="{00000000-0005-0000-0000-00006F160000}"/>
    <cellStyle name="style161 2 3 2" xfId="6490" xr:uid="{00000000-0005-0000-0000-000070160000}"/>
    <cellStyle name="style161 2 4" xfId="4775" xr:uid="{00000000-0005-0000-0000-000071160000}"/>
    <cellStyle name="style161 3" xfId="2019" xr:uid="{00000000-0005-0000-0000-000072160000}"/>
    <cellStyle name="style161 3 2" xfId="3734" xr:uid="{00000000-0005-0000-0000-000073160000}"/>
    <cellStyle name="style161 3 2 2" xfId="7118" xr:uid="{00000000-0005-0000-0000-000074160000}"/>
    <cellStyle name="style161 3 3" xfId="5403" xr:uid="{00000000-0005-0000-0000-000075160000}"/>
    <cellStyle name="style161 4" xfId="1711" xr:uid="{00000000-0005-0000-0000-000076160000}"/>
    <cellStyle name="style161 4 2" xfId="3426" xr:uid="{00000000-0005-0000-0000-000077160000}"/>
    <cellStyle name="style161 4 2 2" xfId="6810" xr:uid="{00000000-0005-0000-0000-000078160000}"/>
    <cellStyle name="style161 4 3" xfId="5095" xr:uid="{00000000-0005-0000-0000-000079160000}"/>
    <cellStyle name="style161 5" xfId="2470" xr:uid="{00000000-0005-0000-0000-00007A160000}"/>
    <cellStyle name="style161 5 2" xfId="4185" xr:uid="{00000000-0005-0000-0000-00007B160000}"/>
    <cellStyle name="style161 5 2 2" xfId="7569" xr:uid="{00000000-0005-0000-0000-00007C160000}"/>
    <cellStyle name="style161 5 3" xfId="5854" xr:uid="{00000000-0005-0000-0000-00007D160000}"/>
    <cellStyle name="style161 6" xfId="2893" xr:uid="{00000000-0005-0000-0000-00007E160000}"/>
    <cellStyle name="style161 6 2" xfId="6277" xr:uid="{00000000-0005-0000-0000-00007F160000}"/>
    <cellStyle name="style161 7" xfId="4477" xr:uid="{00000000-0005-0000-0000-000080160000}"/>
    <cellStyle name="style161_Pre-Discovery" xfId="1385" xr:uid="{00000000-0005-0000-0000-000081160000}"/>
    <cellStyle name="style162" xfId="958" xr:uid="{00000000-0005-0000-0000-000082160000}"/>
    <cellStyle name="style162 2" xfId="1194" xr:uid="{00000000-0005-0000-0000-000083160000}"/>
    <cellStyle name="style162 2 2" xfId="2612" xr:uid="{00000000-0005-0000-0000-000084160000}"/>
    <cellStyle name="style162 2 2 2" xfId="4327" xr:uid="{00000000-0005-0000-0000-000085160000}"/>
    <cellStyle name="style162 2 2 2 2" xfId="7711" xr:uid="{00000000-0005-0000-0000-000086160000}"/>
    <cellStyle name="style162 2 2 3" xfId="5996" xr:uid="{00000000-0005-0000-0000-000087160000}"/>
    <cellStyle name="style162 2 3" xfId="3107" xr:uid="{00000000-0005-0000-0000-000088160000}"/>
    <cellStyle name="style162 2 3 2" xfId="6491" xr:uid="{00000000-0005-0000-0000-000089160000}"/>
    <cellStyle name="style162 2 4" xfId="4776" xr:uid="{00000000-0005-0000-0000-00008A160000}"/>
    <cellStyle name="style162 3" xfId="1966" xr:uid="{00000000-0005-0000-0000-00008B160000}"/>
    <cellStyle name="style162 3 2" xfId="3681" xr:uid="{00000000-0005-0000-0000-00008C160000}"/>
    <cellStyle name="style162 3 2 2" xfId="7065" xr:uid="{00000000-0005-0000-0000-00008D160000}"/>
    <cellStyle name="style162 3 3" xfId="5350" xr:uid="{00000000-0005-0000-0000-00008E160000}"/>
    <cellStyle name="style162 4" xfId="1671" xr:uid="{00000000-0005-0000-0000-00008F160000}"/>
    <cellStyle name="style162 4 2" xfId="3386" xr:uid="{00000000-0005-0000-0000-000090160000}"/>
    <cellStyle name="style162 4 2 2" xfId="6770" xr:uid="{00000000-0005-0000-0000-000091160000}"/>
    <cellStyle name="style162 4 3" xfId="5055" xr:uid="{00000000-0005-0000-0000-000092160000}"/>
    <cellStyle name="style162 5" xfId="2372" xr:uid="{00000000-0005-0000-0000-000093160000}"/>
    <cellStyle name="style162 5 2" xfId="4087" xr:uid="{00000000-0005-0000-0000-000094160000}"/>
    <cellStyle name="style162 5 2 2" xfId="7471" xr:uid="{00000000-0005-0000-0000-000095160000}"/>
    <cellStyle name="style162 5 3" xfId="5756" xr:uid="{00000000-0005-0000-0000-000096160000}"/>
    <cellStyle name="style162 6" xfId="2894" xr:uid="{00000000-0005-0000-0000-000097160000}"/>
    <cellStyle name="style162 6 2" xfId="6278" xr:uid="{00000000-0005-0000-0000-000098160000}"/>
    <cellStyle name="style162 7" xfId="4476" xr:uid="{00000000-0005-0000-0000-000099160000}"/>
    <cellStyle name="style162_Pre-Discovery" xfId="1384" xr:uid="{00000000-0005-0000-0000-00009A160000}"/>
    <cellStyle name="style163" xfId="959" xr:uid="{00000000-0005-0000-0000-00009B160000}"/>
    <cellStyle name="style163 2" xfId="1195" xr:uid="{00000000-0005-0000-0000-00009C160000}"/>
    <cellStyle name="style163 2 2" xfId="2613" xr:uid="{00000000-0005-0000-0000-00009D160000}"/>
    <cellStyle name="style163 2 2 2" xfId="4328" xr:uid="{00000000-0005-0000-0000-00009E160000}"/>
    <cellStyle name="style163 2 2 2 2" xfId="7712" xr:uid="{00000000-0005-0000-0000-00009F160000}"/>
    <cellStyle name="style163 2 2 3" xfId="5997" xr:uid="{00000000-0005-0000-0000-0000A0160000}"/>
    <cellStyle name="style163 2 3" xfId="3108" xr:uid="{00000000-0005-0000-0000-0000A1160000}"/>
    <cellStyle name="style163 2 3 2" xfId="6492" xr:uid="{00000000-0005-0000-0000-0000A2160000}"/>
    <cellStyle name="style163 2 4" xfId="4777" xr:uid="{00000000-0005-0000-0000-0000A3160000}"/>
    <cellStyle name="style163 3" xfId="2020" xr:uid="{00000000-0005-0000-0000-0000A4160000}"/>
    <cellStyle name="style163 3 2" xfId="3735" xr:uid="{00000000-0005-0000-0000-0000A5160000}"/>
    <cellStyle name="style163 3 2 2" xfId="7119" xr:uid="{00000000-0005-0000-0000-0000A6160000}"/>
    <cellStyle name="style163 3 3" xfId="5404" xr:uid="{00000000-0005-0000-0000-0000A7160000}"/>
    <cellStyle name="style163 4" xfId="2154" xr:uid="{00000000-0005-0000-0000-0000A8160000}"/>
    <cellStyle name="style163 4 2" xfId="3869" xr:uid="{00000000-0005-0000-0000-0000A9160000}"/>
    <cellStyle name="style163 4 2 2" xfId="7253" xr:uid="{00000000-0005-0000-0000-0000AA160000}"/>
    <cellStyle name="style163 4 3" xfId="5538" xr:uid="{00000000-0005-0000-0000-0000AB160000}"/>
    <cellStyle name="style163 5" xfId="2471" xr:uid="{00000000-0005-0000-0000-0000AC160000}"/>
    <cellStyle name="style163 5 2" xfId="4186" xr:uid="{00000000-0005-0000-0000-0000AD160000}"/>
    <cellStyle name="style163 5 2 2" xfId="7570" xr:uid="{00000000-0005-0000-0000-0000AE160000}"/>
    <cellStyle name="style163 5 3" xfId="5855" xr:uid="{00000000-0005-0000-0000-0000AF160000}"/>
    <cellStyle name="style163 6" xfId="2895" xr:uid="{00000000-0005-0000-0000-0000B0160000}"/>
    <cellStyle name="style163 6 2" xfId="6279" xr:uid="{00000000-0005-0000-0000-0000B1160000}"/>
    <cellStyle name="style163 7" xfId="4475" xr:uid="{00000000-0005-0000-0000-0000B2160000}"/>
    <cellStyle name="style163_Pre-Discovery" xfId="1383" xr:uid="{00000000-0005-0000-0000-0000B3160000}"/>
    <cellStyle name="style164" xfId="960" xr:uid="{00000000-0005-0000-0000-0000B4160000}"/>
    <cellStyle name="style164 2" xfId="1196" xr:uid="{00000000-0005-0000-0000-0000B5160000}"/>
    <cellStyle name="style164 2 2" xfId="2614" xr:uid="{00000000-0005-0000-0000-0000B6160000}"/>
    <cellStyle name="style164 2 2 2" xfId="4329" xr:uid="{00000000-0005-0000-0000-0000B7160000}"/>
    <cellStyle name="style164 2 2 2 2" xfId="7713" xr:uid="{00000000-0005-0000-0000-0000B8160000}"/>
    <cellStyle name="style164 2 2 3" xfId="5998" xr:uid="{00000000-0005-0000-0000-0000B9160000}"/>
    <cellStyle name="style164 2 3" xfId="3109" xr:uid="{00000000-0005-0000-0000-0000BA160000}"/>
    <cellStyle name="style164 2 3 2" xfId="6493" xr:uid="{00000000-0005-0000-0000-0000BB160000}"/>
    <cellStyle name="style164 2 4" xfId="4778" xr:uid="{00000000-0005-0000-0000-0000BC160000}"/>
    <cellStyle name="style164 3" xfId="2078" xr:uid="{00000000-0005-0000-0000-0000BD160000}"/>
    <cellStyle name="style164 3 2" xfId="3793" xr:uid="{00000000-0005-0000-0000-0000BE160000}"/>
    <cellStyle name="style164 3 2 2" xfId="7177" xr:uid="{00000000-0005-0000-0000-0000BF160000}"/>
    <cellStyle name="style164 3 3" xfId="5462" xr:uid="{00000000-0005-0000-0000-0000C0160000}"/>
    <cellStyle name="style164 4" xfId="2181" xr:uid="{00000000-0005-0000-0000-0000C1160000}"/>
    <cellStyle name="style164 4 2" xfId="3896" xr:uid="{00000000-0005-0000-0000-0000C2160000}"/>
    <cellStyle name="style164 4 2 2" xfId="7280" xr:uid="{00000000-0005-0000-0000-0000C3160000}"/>
    <cellStyle name="style164 4 3" xfId="5565" xr:uid="{00000000-0005-0000-0000-0000C4160000}"/>
    <cellStyle name="style164 5" xfId="2373" xr:uid="{00000000-0005-0000-0000-0000C5160000}"/>
    <cellStyle name="style164 5 2" xfId="4088" xr:uid="{00000000-0005-0000-0000-0000C6160000}"/>
    <cellStyle name="style164 5 2 2" xfId="7472" xr:uid="{00000000-0005-0000-0000-0000C7160000}"/>
    <cellStyle name="style164 5 3" xfId="5757" xr:uid="{00000000-0005-0000-0000-0000C8160000}"/>
    <cellStyle name="style164 6" xfId="2896" xr:uid="{00000000-0005-0000-0000-0000C9160000}"/>
    <cellStyle name="style164 6 2" xfId="6280" xr:uid="{00000000-0005-0000-0000-0000CA160000}"/>
    <cellStyle name="style164 7" xfId="4474" xr:uid="{00000000-0005-0000-0000-0000CB160000}"/>
    <cellStyle name="style164_Pre-Discovery" xfId="1382" xr:uid="{00000000-0005-0000-0000-0000CC160000}"/>
    <cellStyle name="style165" xfId="961" xr:uid="{00000000-0005-0000-0000-0000CD160000}"/>
    <cellStyle name="style165 2" xfId="1197" xr:uid="{00000000-0005-0000-0000-0000CE160000}"/>
    <cellStyle name="style165 2 2" xfId="2615" xr:uid="{00000000-0005-0000-0000-0000CF160000}"/>
    <cellStyle name="style165 2 2 2" xfId="4330" xr:uid="{00000000-0005-0000-0000-0000D0160000}"/>
    <cellStyle name="style165 2 2 2 2" xfId="7714" xr:uid="{00000000-0005-0000-0000-0000D1160000}"/>
    <cellStyle name="style165 2 2 3" xfId="5999" xr:uid="{00000000-0005-0000-0000-0000D2160000}"/>
    <cellStyle name="style165 2 3" xfId="3110" xr:uid="{00000000-0005-0000-0000-0000D3160000}"/>
    <cellStyle name="style165 2 3 2" xfId="6494" xr:uid="{00000000-0005-0000-0000-0000D4160000}"/>
    <cellStyle name="style165 2 4" xfId="4779" xr:uid="{00000000-0005-0000-0000-0000D5160000}"/>
    <cellStyle name="style165 3" xfId="2021" xr:uid="{00000000-0005-0000-0000-0000D6160000}"/>
    <cellStyle name="style165 3 2" xfId="3736" xr:uid="{00000000-0005-0000-0000-0000D7160000}"/>
    <cellStyle name="style165 3 2 2" xfId="7120" xr:uid="{00000000-0005-0000-0000-0000D8160000}"/>
    <cellStyle name="style165 3 3" xfId="5405" xr:uid="{00000000-0005-0000-0000-0000D9160000}"/>
    <cellStyle name="style165 4" xfId="2203" xr:uid="{00000000-0005-0000-0000-0000DA160000}"/>
    <cellStyle name="style165 4 2" xfId="3918" xr:uid="{00000000-0005-0000-0000-0000DB160000}"/>
    <cellStyle name="style165 4 2 2" xfId="7302" xr:uid="{00000000-0005-0000-0000-0000DC160000}"/>
    <cellStyle name="style165 4 3" xfId="5587" xr:uid="{00000000-0005-0000-0000-0000DD160000}"/>
    <cellStyle name="style165 5" xfId="2472" xr:uid="{00000000-0005-0000-0000-0000DE160000}"/>
    <cellStyle name="style165 5 2" xfId="4187" xr:uid="{00000000-0005-0000-0000-0000DF160000}"/>
    <cellStyle name="style165 5 2 2" xfId="7571" xr:uid="{00000000-0005-0000-0000-0000E0160000}"/>
    <cellStyle name="style165 5 3" xfId="5856" xr:uid="{00000000-0005-0000-0000-0000E1160000}"/>
    <cellStyle name="style165 6" xfId="2897" xr:uid="{00000000-0005-0000-0000-0000E2160000}"/>
    <cellStyle name="style165 6 2" xfId="6281" xr:uid="{00000000-0005-0000-0000-0000E3160000}"/>
    <cellStyle name="style165 7" xfId="4473" xr:uid="{00000000-0005-0000-0000-0000E4160000}"/>
    <cellStyle name="style165_Pre-Discovery" xfId="1381" xr:uid="{00000000-0005-0000-0000-0000E5160000}"/>
    <cellStyle name="style166" xfId="962" xr:uid="{00000000-0005-0000-0000-0000E6160000}"/>
    <cellStyle name="style166 2" xfId="1198" xr:uid="{00000000-0005-0000-0000-0000E7160000}"/>
    <cellStyle name="style166 2 2" xfId="2616" xr:uid="{00000000-0005-0000-0000-0000E8160000}"/>
    <cellStyle name="style166 2 2 2" xfId="4331" xr:uid="{00000000-0005-0000-0000-0000E9160000}"/>
    <cellStyle name="style166 2 2 2 2" xfId="7715" xr:uid="{00000000-0005-0000-0000-0000EA160000}"/>
    <cellStyle name="style166 2 2 3" xfId="6000" xr:uid="{00000000-0005-0000-0000-0000EB160000}"/>
    <cellStyle name="style166 2 3" xfId="3111" xr:uid="{00000000-0005-0000-0000-0000EC160000}"/>
    <cellStyle name="style166 2 3 2" xfId="6495" xr:uid="{00000000-0005-0000-0000-0000ED160000}"/>
    <cellStyle name="style166 2 4" xfId="4780" xr:uid="{00000000-0005-0000-0000-0000EE160000}"/>
    <cellStyle name="style166 3" xfId="1967" xr:uid="{00000000-0005-0000-0000-0000EF160000}"/>
    <cellStyle name="style166 3 2" xfId="3682" xr:uid="{00000000-0005-0000-0000-0000F0160000}"/>
    <cellStyle name="style166 3 2 2" xfId="7066" xr:uid="{00000000-0005-0000-0000-0000F1160000}"/>
    <cellStyle name="style166 3 3" xfId="5351" xr:uid="{00000000-0005-0000-0000-0000F2160000}"/>
    <cellStyle name="style166 4" xfId="1592" xr:uid="{00000000-0005-0000-0000-0000F3160000}"/>
    <cellStyle name="style166 4 2" xfId="3307" xr:uid="{00000000-0005-0000-0000-0000F4160000}"/>
    <cellStyle name="style166 4 2 2" xfId="6691" xr:uid="{00000000-0005-0000-0000-0000F5160000}"/>
    <cellStyle name="style166 4 3" xfId="4976" xr:uid="{00000000-0005-0000-0000-0000F6160000}"/>
    <cellStyle name="style166 5" xfId="2374" xr:uid="{00000000-0005-0000-0000-0000F7160000}"/>
    <cellStyle name="style166 5 2" xfId="4089" xr:uid="{00000000-0005-0000-0000-0000F8160000}"/>
    <cellStyle name="style166 5 2 2" xfId="7473" xr:uid="{00000000-0005-0000-0000-0000F9160000}"/>
    <cellStyle name="style166 5 3" xfId="5758" xr:uid="{00000000-0005-0000-0000-0000FA160000}"/>
    <cellStyle name="style166 6" xfId="2898" xr:uid="{00000000-0005-0000-0000-0000FB160000}"/>
    <cellStyle name="style166 6 2" xfId="6282" xr:uid="{00000000-0005-0000-0000-0000FC160000}"/>
    <cellStyle name="style166 7" xfId="4472" xr:uid="{00000000-0005-0000-0000-0000FD160000}"/>
    <cellStyle name="style166_Pre-Discovery" xfId="1380" xr:uid="{00000000-0005-0000-0000-0000FE160000}"/>
    <cellStyle name="style167" xfId="963" xr:uid="{00000000-0005-0000-0000-0000FF160000}"/>
    <cellStyle name="style167 2" xfId="1199" xr:uid="{00000000-0005-0000-0000-000000170000}"/>
    <cellStyle name="style167 2 2" xfId="2617" xr:uid="{00000000-0005-0000-0000-000001170000}"/>
    <cellStyle name="style167 2 2 2" xfId="4332" xr:uid="{00000000-0005-0000-0000-000002170000}"/>
    <cellStyle name="style167 2 2 2 2" xfId="7716" xr:uid="{00000000-0005-0000-0000-000003170000}"/>
    <cellStyle name="style167 2 2 3" xfId="6001" xr:uid="{00000000-0005-0000-0000-000004170000}"/>
    <cellStyle name="style167 2 3" xfId="3112" xr:uid="{00000000-0005-0000-0000-000005170000}"/>
    <cellStyle name="style167 2 3 2" xfId="6496" xr:uid="{00000000-0005-0000-0000-000006170000}"/>
    <cellStyle name="style167 2 4" xfId="4781" xr:uid="{00000000-0005-0000-0000-000007170000}"/>
    <cellStyle name="style167 3" xfId="2022" xr:uid="{00000000-0005-0000-0000-000008170000}"/>
    <cellStyle name="style167 3 2" xfId="3737" xr:uid="{00000000-0005-0000-0000-000009170000}"/>
    <cellStyle name="style167 3 2 2" xfId="7121" xr:uid="{00000000-0005-0000-0000-00000A170000}"/>
    <cellStyle name="style167 3 3" xfId="5406" xr:uid="{00000000-0005-0000-0000-00000B170000}"/>
    <cellStyle name="style167 4" xfId="1499" xr:uid="{00000000-0005-0000-0000-00000C170000}"/>
    <cellStyle name="style167 4 2" xfId="3214" xr:uid="{00000000-0005-0000-0000-00000D170000}"/>
    <cellStyle name="style167 4 2 2" xfId="6598" xr:uid="{00000000-0005-0000-0000-00000E170000}"/>
    <cellStyle name="style167 4 3" xfId="4883" xr:uid="{00000000-0005-0000-0000-00000F170000}"/>
    <cellStyle name="style167 5" xfId="2473" xr:uid="{00000000-0005-0000-0000-000010170000}"/>
    <cellStyle name="style167 5 2" xfId="4188" xr:uid="{00000000-0005-0000-0000-000011170000}"/>
    <cellStyle name="style167 5 2 2" xfId="7572" xr:uid="{00000000-0005-0000-0000-000012170000}"/>
    <cellStyle name="style167 5 3" xfId="5857" xr:uid="{00000000-0005-0000-0000-000013170000}"/>
    <cellStyle name="style167 6" xfId="2899" xr:uid="{00000000-0005-0000-0000-000014170000}"/>
    <cellStyle name="style167 6 2" xfId="6283" xr:uid="{00000000-0005-0000-0000-000015170000}"/>
    <cellStyle name="style167 7" xfId="4471" xr:uid="{00000000-0005-0000-0000-000016170000}"/>
    <cellStyle name="style167_Pre-Discovery" xfId="1379" xr:uid="{00000000-0005-0000-0000-000017170000}"/>
    <cellStyle name="style168" xfId="964" xr:uid="{00000000-0005-0000-0000-000018170000}"/>
    <cellStyle name="style168 2" xfId="1200" xr:uid="{00000000-0005-0000-0000-000019170000}"/>
    <cellStyle name="style168 2 2" xfId="2618" xr:uid="{00000000-0005-0000-0000-00001A170000}"/>
    <cellStyle name="style168 2 2 2" xfId="4333" xr:uid="{00000000-0005-0000-0000-00001B170000}"/>
    <cellStyle name="style168 2 2 2 2" xfId="7717" xr:uid="{00000000-0005-0000-0000-00001C170000}"/>
    <cellStyle name="style168 2 2 3" xfId="6002" xr:uid="{00000000-0005-0000-0000-00001D170000}"/>
    <cellStyle name="style168 2 3" xfId="3113" xr:uid="{00000000-0005-0000-0000-00001E170000}"/>
    <cellStyle name="style168 2 3 2" xfId="6497" xr:uid="{00000000-0005-0000-0000-00001F170000}"/>
    <cellStyle name="style168 2 4" xfId="4782" xr:uid="{00000000-0005-0000-0000-000020170000}"/>
    <cellStyle name="style168 3" xfId="2079" xr:uid="{00000000-0005-0000-0000-000021170000}"/>
    <cellStyle name="style168 3 2" xfId="3794" xr:uid="{00000000-0005-0000-0000-000022170000}"/>
    <cellStyle name="style168 3 2 2" xfId="7178" xr:uid="{00000000-0005-0000-0000-000023170000}"/>
    <cellStyle name="style168 3 3" xfId="5463" xr:uid="{00000000-0005-0000-0000-000024170000}"/>
    <cellStyle name="style168 4" xfId="1565" xr:uid="{00000000-0005-0000-0000-000025170000}"/>
    <cellStyle name="style168 4 2" xfId="3280" xr:uid="{00000000-0005-0000-0000-000026170000}"/>
    <cellStyle name="style168 4 2 2" xfId="6664" xr:uid="{00000000-0005-0000-0000-000027170000}"/>
    <cellStyle name="style168 4 3" xfId="4949" xr:uid="{00000000-0005-0000-0000-000028170000}"/>
    <cellStyle name="style168 5" xfId="2375" xr:uid="{00000000-0005-0000-0000-000029170000}"/>
    <cellStyle name="style168 5 2" xfId="4090" xr:uid="{00000000-0005-0000-0000-00002A170000}"/>
    <cellStyle name="style168 5 2 2" xfId="7474" xr:uid="{00000000-0005-0000-0000-00002B170000}"/>
    <cellStyle name="style168 5 3" xfId="5759" xr:uid="{00000000-0005-0000-0000-00002C170000}"/>
    <cellStyle name="style168 6" xfId="2900" xr:uid="{00000000-0005-0000-0000-00002D170000}"/>
    <cellStyle name="style168 6 2" xfId="6284" xr:uid="{00000000-0005-0000-0000-00002E170000}"/>
    <cellStyle name="style168 7" xfId="4470" xr:uid="{00000000-0005-0000-0000-00002F170000}"/>
    <cellStyle name="style168_Pre-Discovery" xfId="1378" xr:uid="{00000000-0005-0000-0000-000030170000}"/>
    <cellStyle name="style17" xfId="965" xr:uid="{00000000-0005-0000-0000-000031170000}"/>
    <cellStyle name="style17 2" xfId="1201" xr:uid="{00000000-0005-0000-0000-000032170000}"/>
    <cellStyle name="style17 2 2" xfId="2619" xr:uid="{00000000-0005-0000-0000-000033170000}"/>
    <cellStyle name="style17 2 2 2" xfId="4334" xr:uid="{00000000-0005-0000-0000-000034170000}"/>
    <cellStyle name="style17 2 2 2 2" xfId="7718" xr:uid="{00000000-0005-0000-0000-000035170000}"/>
    <cellStyle name="style17 2 2 3" xfId="6003" xr:uid="{00000000-0005-0000-0000-000036170000}"/>
    <cellStyle name="style17 2 3" xfId="3114" xr:uid="{00000000-0005-0000-0000-000037170000}"/>
    <cellStyle name="style17 2 3 2" xfId="6498" xr:uid="{00000000-0005-0000-0000-000038170000}"/>
    <cellStyle name="style17 2 4" xfId="4783" xr:uid="{00000000-0005-0000-0000-000039170000}"/>
    <cellStyle name="style17 3" xfId="2023" xr:uid="{00000000-0005-0000-0000-00003A170000}"/>
    <cellStyle name="style17 3 2" xfId="3738" xr:uid="{00000000-0005-0000-0000-00003B170000}"/>
    <cellStyle name="style17 3 2 2" xfId="7122" xr:uid="{00000000-0005-0000-0000-00003C170000}"/>
    <cellStyle name="style17 3 3" xfId="5407" xr:uid="{00000000-0005-0000-0000-00003D170000}"/>
    <cellStyle name="style17 4" xfId="1612" xr:uid="{00000000-0005-0000-0000-00003E170000}"/>
    <cellStyle name="style17 4 2" xfId="3327" xr:uid="{00000000-0005-0000-0000-00003F170000}"/>
    <cellStyle name="style17 4 2 2" xfId="6711" xr:uid="{00000000-0005-0000-0000-000040170000}"/>
    <cellStyle name="style17 4 3" xfId="4996" xr:uid="{00000000-0005-0000-0000-000041170000}"/>
    <cellStyle name="style17 5" xfId="2474" xr:uid="{00000000-0005-0000-0000-000042170000}"/>
    <cellStyle name="style17 5 2" xfId="4189" xr:uid="{00000000-0005-0000-0000-000043170000}"/>
    <cellStyle name="style17 5 2 2" xfId="7573" xr:uid="{00000000-0005-0000-0000-000044170000}"/>
    <cellStyle name="style17 5 3" xfId="5858" xr:uid="{00000000-0005-0000-0000-000045170000}"/>
    <cellStyle name="style17 6" xfId="2901" xr:uid="{00000000-0005-0000-0000-000046170000}"/>
    <cellStyle name="style17 6 2" xfId="6285" xr:uid="{00000000-0005-0000-0000-000047170000}"/>
    <cellStyle name="style17 7" xfId="4469" xr:uid="{00000000-0005-0000-0000-000048170000}"/>
    <cellStyle name="style17_Pre-Discovery" xfId="1377" xr:uid="{00000000-0005-0000-0000-000049170000}"/>
    <cellStyle name="style18" xfId="966" xr:uid="{00000000-0005-0000-0000-00004A170000}"/>
    <cellStyle name="style18 2" xfId="1202" xr:uid="{00000000-0005-0000-0000-00004B170000}"/>
    <cellStyle name="style18 2 2" xfId="2620" xr:uid="{00000000-0005-0000-0000-00004C170000}"/>
    <cellStyle name="style18 2 2 2" xfId="4335" xr:uid="{00000000-0005-0000-0000-00004D170000}"/>
    <cellStyle name="style18 2 2 2 2" xfId="7719" xr:uid="{00000000-0005-0000-0000-00004E170000}"/>
    <cellStyle name="style18 2 2 3" xfId="6004" xr:uid="{00000000-0005-0000-0000-00004F170000}"/>
    <cellStyle name="style18 2 3" xfId="3115" xr:uid="{00000000-0005-0000-0000-000050170000}"/>
    <cellStyle name="style18 2 3 2" xfId="6499" xr:uid="{00000000-0005-0000-0000-000051170000}"/>
    <cellStyle name="style18 2 4" xfId="4784" xr:uid="{00000000-0005-0000-0000-000052170000}"/>
    <cellStyle name="style18 3" xfId="1968" xr:uid="{00000000-0005-0000-0000-000053170000}"/>
    <cellStyle name="style18 3 2" xfId="3683" xr:uid="{00000000-0005-0000-0000-000054170000}"/>
    <cellStyle name="style18 3 2 2" xfId="7067" xr:uid="{00000000-0005-0000-0000-000055170000}"/>
    <cellStyle name="style18 3 3" xfId="5352" xr:uid="{00000000-0005-0000-0000-000056170000}"/>
    <cellStyle name="style18 4" xfId="1519" xr:uid="{00000000-0005-0000-0000-000057170000}"/>
    <cellStyle name="style18 4 2" xfId="3234" xr:uid="{00000000-0005-0000-0000-000058170000}"/>
    <cellStyle name="style18 4 2 2" xfId="6618" xr:uid="{00000000-0005-0000-0000-000059170000}"/>
    <cellStyle name="style18 4 3" xfId="4903" xr:uid="{00000000-0005-0000-0000-00005A170000}"/>
    <cellStyle name="style18 5" xfId="2376" xr:uid="{00000000-0005-0000-0000-00005B170000}"/>
    <cellStyle name="style18 5 2" xfId="4091" xr:uid="{00000000-0005-0000-0000-00005C170000}"/>
    <cellStyle name="style18 5 2 2" xfId="7475" xr:uid="{00000000-0005-0000-0000-00005D170000}"/>
    <cellStyle name="style18 5 3" xfId="5760" xr:uid="{00000000-0005-0000-0000-00005E170000}"/>
    <cellStyle name="style18 6" xfId="2902" xr:uid="{00000000-0005-0000-0000-00005F170000}"/>
    <cellStyle name="style18 6 2" xfId="6286" xr:uid="{00000000-0005-0000-0000-000060170000}"/>
    <cellStyle name="style18 7" xfId="4468" xr:uid="{00000000-0005-0000-0000-000061170000}"/>
    <cellStyle name="style18_Pre-Discovery" xfId="1376" xr:uid="{00000000-0005-0000-0000-000062170000}"/>
    <cellStyle name="style19" xfId="967" xr:uid="{00000000-0005-0000-0000-000063170000}"/>
    <cellStyle name="style19 2" xfId="1203" xr:uid="{00000000-0005-0000-0000-000064170000}"/>
    <cellStyle name="style19 2 2" xfId="2621" xr:uid="{00000000-0005-0000-0000-000065170000}"/>
    <cellStyle name="style19 2 2 2" xfId="4336" xr:uid="{00000000-0005-0000-0000-000066170000}"/>
    <cellStyle name="style19 2 2 2 2" xfId="7720" xr:uid="{00000000-0005-0000-0000-000067170000}"/>
    <cellStyle name="style19 2 2 3" xfId="6005" xr:uid="{00000000-0005-0000-0000-000068170000}"/>
    <cellStyle name="style19 2 3" xfId="3116" xr:uid="{00000000-0005-0000-0000-000069170000}"/>
    <cellStyle name="style19 2 3 2" xfId="6500" xr:uid="{00000000-0005-0000-0000-00006A170000}"/>
    <cellStyle name="style19 2 4" xfId="4785" xr:uid="{00000000-0005-0000-0000-00006B170000}"/>
    <cellStyle name="style19 3" xfId="2024" xr:uid="{00000000-0005-0000-0000-00006C170000}"/>
    <cellStyle name="style19 3 2" xfId="3739" xr:uid="{00000000-0005-0000-0000-00006D170000}"/>
    <cellStyle name="style19 3 2 2" xfId="7123" xr:uid="{00000000-0005-0000-0000-00006E170000}"/>
    <cellStyle name="style19 3 3" xfId="5408" xr:uid="{00000000-0005-0000-0000-00006F170000}"/>
    <cellStyle name="style19 4" xfId="2155" xr:uid="{00000000-0005-0000-0000-000070170000}"/>
    <cellStyle name="style19 4 2" xfId="3870" xr:uid="{00000000-0005-0000-0000-000071170000}"/>
    <cellStyle name="style19 4 2 2" xfId="7254" xr:uid="{00000000-0005-0000-0000-000072170000}"/>
    <cellStyle name="style19 4 3" xfId="5539" xr:uid="{00000000-0005-0000-0000-000073170000}"/>
    <cellStyle name="style19 5" xfId="2475" xr:uid="{00000000-0005-0000-0000-000074170000}"/>
    <cellStyle name="style19 5 2" xfId="4190" xr:uid="{00000000-0005-0000-0000-000075170000}"/>
    <cellStyle name="style19 5 2 2" xfId="7574" xr:uid="{00000000-0005-0000-0000-000076170000}"/>
    <cellStyle name="style19 5 3" xfId="5859" xr:uid="{00000000-0005-0000-0000-000077170000}"/>
    <cellStyle name="style19 6" xfId="2903" xr:uid="{00000000-0005-0000-0000-000078170000}"/>
    <cellStyle name="style19 6 2" xfId="6287" xr:uid="{00000000-0005-0000-0000-000079170000}"/>
    <cellStyle name="style19 7" xfId="4467" xr:uid="{00000000-0005-0000-0000-00007A170000}"/>
    <cellStyle name="style19_Pre-Discovery" xfId="1375" xr:uid="{00000000-0005-0000-0000-00007B170000}"/>
    <cellStyle name="style2" xfId="968" xr:uid="{00000000-0005-0000-0000-00007C170000}"/>
    <cellStyle name="style2 2" xfId="1204" xr:uid="{00000000-0005-0000-0000-00007D170000}"/>
    <cellStyle name="style2 2 2" xfId="2622" xr:uid="{00000000-0005-0000-0000-00007E170000}"/>
    <cellStyle name="style2 2 2 2" xfId="4337" xr:uid="{00000000-0005-0000-0000-00007F170000}"/>
    <cellStyle name="style2 2 2 2 2" xfId="7721" xr:uid="{00000000-0005-0000-0000-000080170000}"/>
    <cellStyle name="style2 2 2 3" xfId="6006" xr:uid="{00000000-0005-0000-0000-000081170000}"/>
    <cellStyle name="style2 2 3" xfId="3117" xr:uid="{00000000-0005-0000-0000-000082170000}"/>
    <cellStyle name="style2 2 3 2" xfId="6501" xr:uid="{00000000-0005-0000-0000-000083170000}"/>
    <cellStyle name="style2 2 4" xfId="4786" xr:uid="{00000000-0005-0000-0000-000084170000}"/>
    <cellStyle name="style2 3" xfId="2080" xr:uid="{00000000-0005-0000-0000-000085170000}"/>
    <cellStyle name="style2 3 2" xfId="3795" xr:uid="{00000000-0005-0000-0000-000086170000}"/>
    <cellStyle name="style2 3 2 2" xfId="7179" xr:uid="{00000000-0005-0000-0000-000087170000}"/>
    <cellStyle name="style2 3 3" xfId="5464" xr:uid="{00000000-0005-0000-0000-000088170000}"/>
    <cellStyle name="style2 4" xfId="2182" xr:uid="{00000000-0005-0000-0000-000089170000}"/>
    <cellStyle name="style2 4 2" xfId="3897" xr:uid="{00000000-0005-0000-0000-00008A170000}"/>
    <cellStyle name="style2 4 2 2" xfId="7281" xr:uid="{00000000-0005-0000-0000-00008B170000}"/>
    <cellStyle name="style2 4 3" xfId="5566" xr:uid="{00000000-0005-0000-0000-00008C170000}"/>
    <cellStyle name="style2 5" xfId="2377" xr:uid="{00000000-0005-0000-0000-00008D170000}"/>
    <cellStyle name="style2 5 2" xfId="4092" xr:uid="{00000000-0005-0000-0000-00008E170000}"/>
    <cellStyle name="style2 5 2 2" xfId="7476" xr:uid="{00000000-0005-0000-0000-00008F170000}"/>
    <cellStyle name="style2 5 3" xfId="5761" xr:uid="{00000000-0005-0000-0000-000090170000}"/>
    <cellStyle name="style2 6" xfId="2904" xr:uid="{00000000-0005-0000-0000-000091170000}"/>
    <cellStyle name="style2 6 2" xfId="6288" xr:uid="{00000000-0005-0000-0000-000092170000}"/>
    <cellStyle name="style2 7" xfId="4466" xr:uid="{00000000-0005-0000-0000-000093170000}"/>
    <cellStyle name="style2_Pre-Discovery" xfId="1374" xr:uid="{00000000-0005-0000-0000-000094170000}"/>
    <cellStyle name="style20" xfId="969" xr:uid="{00000000-0005-0000-0000-000095170000}"/>
    <cellStyle name="style20 2" xfId="1205" xr:uid="{00000000-0005-0000-0000-000096170000}"/>
    <cellStyle name="style20 2 2" xfId="2623" xr:uid="{00000000-0005-0000-0000-000097170000}"/>
    <cellStyle name="style20 2 2 2" xfId="4338" xr:uid="{00000000-0005-0000-0000-000098170000}"/>
    <cellStyle name="style20 2 2 2 2" xfId="7722" xr:uid="{00000000-0005-0000-0000-000099170000}"/>
    <cellStyle name="style20 2 2 3" xfId="6007" xr:uid="{00000000-0005-0000-0000-00009A170000}"/>
    <cellStyle name="style20 2 3" xfId="3118" xr:uid="{00000000-0005-0000-0000-00009B170000}"/>
    <cellStyle name="style20 2 3 2" xfId="6502" xr:uid="{00000000-0005-0000-0000-00009C170000}"/>
    <cellStyle name="style20 2 4" xfId="4787" xr:uid="{00000000-0005-0000-0000-00009D170000}"/>
    <cellStyle name="style20 3" xfId="2025" xr:uid="{00000000-0005-0000-0000-00009E170000}"/>
    <cellStyle name="style20 3 2" xfId="3740" xr:uid="{00000000-0005-0000-0000-00009F170000}"/>
    <cellStyle name="style20 3 2 2" xfId="7124" xr:uid="{00000000-0005-0000-0000-0000A0170000}"/>
    <cellStyle name="style20 3 3" xfId="5409" xr:uid="{00000000-0005-0000-0000-0000A1170000}"/>
    <cellStyle name="style20 4" xfId="2204" xr:uid="{00000000-0005-0000-0000-0000A2170000}"/>
    <cellStyle name="style20 4 2" xfId="3919" xr:uid="{00000000-0005-0000-0000-0000A3170000}"/>
    <cellStyle name="style20 4 2 2" xfId="7303" xr:uid="{00000000-0005-0000-0000-0000A4170000}"/>
    <cellStyle name="style20 4 3" xfId="5588" xr:uid="{00000000-0005-0000-0000-0000A5170000}"/>
    <cellStyle name="style20 5" xfId="2476" xr:uid="{00000000-0005-0000-0000-0000A6170000}"/>
    <cellStyle name="style20 5 2" xfId="4191" xr:uid="{00000000-0005-0000-0000-0000A7170000}"/>
    <cellStyle name="style20 5 2 2" xfId="7575" xr:uid="{00000000-0005-0000-0000-0000A8170000}"/>
    <cellStyle name="style20 5 3" xfId="5860" xr:uid="{00000000-0005-0000-0000-0000A9170000}"/>
    <cellStyle name="style20 6" xfId="2905" xr:uid="{00000000-0005-0000-0000-0000AA170000}"/>
    <cellStyle name="style20 6 2" xfId="6289" xr:uid="{00000000-0005-0000-0000-0000AB170000}"/>
    <cellStyle name="style20 7" xfId="4465" xr:uid="{00000000-0005-0000-0000-0000AC170000}"/>
    <cellStyle name="style20_Pre-Discovery" xfId="1373" xr:uid="{00000000-0005-0000-0000-0000AD170000}"/>
    <cellStyle name="style21" xfId="970" xr:uid="{00000000-0005-0000-0000-0000AE170000}"/>
    <cellStyle name="style21 2" xfId="1206" xr:uid="{00000000-0005-0000-0000-0000AF170000}"/>
    <cellStyle name="style21 2 2" xfId="2624" xr:uid="{00000000-0005-0000-0000-0000B0170000}"/>
    <cellStyle name="style21 2 2 2" xfId="4339" xr:uid="{00000000-0005-0000-0000-0000B1170000}"/>
    <cellStyle name="style21 2 2 2 2" xfId="7723" xr:uid="{00000000-0005-0000-0000-0000B2170000}"/>
    <cellStyle name="style21 2 2 3" xfId="6008" xr:uid="{00000000-0005-0000-0000-0000B3170000}"/>
    <cellStyle name="style21 2 3" xfId="3119" xr:uid="{00000000-0005-0000-0000-0000B4170000}"/>
    <cellStyle name="style21 2 3 2" xfId="6503" xr:uid="{00000000-0005-0000-0000-0000B5170000}"/>
    <cellStyle name="style21 2 4" xfId="4788" xr:uid="{00000000-0005-0000-0000-0000B6170000}"/>
    <cellStyle name="style21 3" xfId="1969" xr:uid="{00000000-0005-0000-0000-0000B7170000}"/>
    <cellStyle name="style21 3 2" xfId="3684" xr:uid="{00000000-0005-0000-0000-0000B8170000}"/>
    <cellStyle name="style21 3 2 2" xfId="7068" xr:uid="{00000000-0005-0000-0000-0000B9170000}"/>
    <cellStyle name="style21 3 3" xfId="5353" xr:uid="{00000000-0005-0000-0000-0000BA170000}"/>
    <cellStyle name="style21 4" xfId="1742" xr:uid="{00000000-0005-0000-0000-0000BB170000}"/>
    <cellStyle name="style21 4 2" xfId="3457" xr:uid="{00000000-0005-0000-0000-0000BC170000}"/>
    <cellStyle name="style21 4 2 2" xfId="6841" xr:uid="{00000000-0005-0000-0000-0000BD170000}"/>
    <cellStyle name="style21 4 3" xfId="5126" xr:uid="{00000000-0005-0000-0000-0000BE170000}"/>
    <cellStyle name="style21 5" xfId="2378" xr:uid="{00000000-0005-0000-0000-0000BF170000}"/>
    <cellStyle name="style21 5 2" xfId="4093" xr:uid="{00000000-0005-0000-0000-0000C0170000}"/>
    <cellStyle name="style21 5 2 2" xfId="7477" xr:uid="{00000000-0005-0000-0000-0000C1170000}"/>
    <cellStyle name="style21 5 3" xfId="5762" xr:uid="{00000000-0005-0000-0000-0000C2170000}"/>
    <cellStyle name="style21 6" xfId="2906" xr:uid="{00000000-0005-0000-0000-0000C3170000}"/>
    <cellStyle name="style21 6 2" xfId="6290" xr:uid="{00000000-0005-0000-0000-0000C4170000}"/>
    <cellStyle name="style21 7" xfId="4464" xr:uid="{00000000-0005-0000-0000-0000C5170000}"/>
    <cellStyle name="style21_Pre-Discovery" xfId="1372" xr:uid="{00000000-0005-0000-0000-0000C6170000}"/>
    <cellStyle name="style22" xfId="971" xr:uid="{00000000-0005-0000-0000-0000C7170000}"/>
    <cellStyle name="style22 2" xfId="1207" xr:uid="{00000000-0005-0000-0000-0000C8170000}"/>
    <cellStyle name="style22 2 2" xfId="2625" xr:uid="{00000000-0005-0000-0000-0000C9170000}"/>
    <cellStyle name="style22 2 2 2" xfId="4340" xr:uid="{00000000-0005-0000-0000-0000CA170000}"/>
    <cellStyle name="style22 2 2 2 2" xfId="7724" xr:uid="{00000000-0005-0000-0000-0000CB170000}"/>
    <cellStyle name="style22 2 2 3" xfId="6009" xr:uid="{00000000-0005-0000-0000-0000CC170000}"/>
    <cellStyle name="style22 2 3" xfId="3120" xr:uid="{00000000-0005-0000-0000-0000CD170000}"/>
    <cellStyle name="style22 2 3 2" xfId="6504" xr:uid="{00000000-0005-0000-0000-0000CE170000}"/>
    <cellStyle name="style22 2 4" xfId="4789" xr:uid="{00000000-0005-0000-0000-0000CF170000}"/>
    <cellStyle name="style22 3" xfId="2026" xr:uid="{00000000-0005-0000-0000-0000D0170000}"/>
    <cellStyle name="style22 3 2" xfId="3741" xr:uid="{00000000-0005-0000-0000-0000D1170000}"/>
    <cellStyle name="style22 3 2 2" xfId="7125" xr:uid="{00000000-0005-0000-0000-0000D2170000}"/>
    <cellStyle name="style22 3 3" xfId="5410" xr:uid="{00000000-0005-0000-0000-0000D3170000}"/>
    <cellStyle name="style22 4" xfId="1723" xr:uid="{00000000-0005-0000-0000-0000D4170000}"/>
    <cellStyle name="style22 4 2" xfId="3438" xr:uid="{00000000-0005-0000-0000-0000D5170000}"/>
    <cellStyle name="style22 4 2 2" xfId="6822" xr:uid="{00000000-0005-0000-0000-0000D6170000}"/>
    <cellStyle name="style22 4 3" xfId="5107" xr:uid="{00000000-0005-0000-0000-0000D7170000}"/>
    <cellStyle name="style22 5" xfId="2477" xr:uid="{00000000-0005-0000-0000-0000D8170000}"/>
    <cellStyle name="style22 5 2" xfId="4192" xr:uid="{00000000-0005-0000-0000-0000D9170000}"/>
    <cellStyle name="style22 5 2 2" xfId="7576" xr:uid="{00000000-0005-0000-0000-0000DA170000}"/>
    <cellStyle name="style22 5 3" xfId="5861" xr:uid="{00000000-0005-0000-0000-0000DB170000}"/>
    <cellStyle name="style22 6" xfId="2907" xr:uid="{00000000-0005-0000-0000-0000DC170000}"/>
    <cellStyle name="style22 6 2" xfId="6291" xr:uid="{00000000-0005-0000-0000-0000DD170000}"/>
    <cellStyle name="style22 7" xfId="4463" xr:uid="{00000000-0005-0000-0000-0000DE170000}"/>
    <cellStyle name="style22_Pre-Discovery" xfId="1371" xr:uid="{00000000-0005-0000-0000-0000DF170000}"/>
    <cellStyle name="style23" xfId="972" xr:uid="{00000000-0005-0000-0000-0000E0170000}"/>
    <cellStyle name="style23 2" xfId="1208" xr:uid="{00000000-0005-0000-0000-0000E1170000}"/>
    <cellStyle name="style23 2 2" xfId="2626" xr:uid="{00000000-0005-0000-0000-0000E2170000}"/>
    <cellStyle name="style23 2 2 2" xfId="4341" xr:uid="{00000000-0005-0000-0000-0000E3170000}"/>
    <cellStyle name="style23 2 2 2 2" xfId="7725" xr:uid="{00000000-0005-0000-0000-0000E4170000}"/>
    <cellStyle name="style23 2 2 3" xfId="6010" xr:uid="{00000000-0005-0000-0000-0000E5170000}"/>
    <cellStyle name="style23 2 3" xfId="3121" xr:uid="{00000000-0005-0000-0000-0000E6170000}"/>
    <cellStyle name="style23 2 3 2" xfId="6505" xr:uid="{00000000-0005-0000-0000-0000E7170000}"/>
    <cellStyle name="style23 2 4" xfId="4790" xr:uid="{00000000-0005-0000-0000-0000E8170000}"/>
    <cellStyle name="style23 3" xfId="2081" xr:uid="{00000000-0005-0000-0000-0000E9170000}"/>
    <cellStyle name="style23 3 2" xfId="3796" xr:uid="{00000000-0005-0000-0000-0000EA170000}"/>
    <cellStyle name="style23 3 2 2" xfId="7180" xr:uid="{00000000-0005-0000-0000-0000EB170000}"/>
    <cellStyle name="style23 3 3" xfId="5465" xr:uid="{00000000-0005-0000-0000-0000EC170000}"/>
    <cellStyle name="style23 4" xfId="1492" xr:uid="{00000000-0005-0000-0000-0000ED170000}"/>
    <cellStyle name="style23 4 2" xfId="3207" xr:uid="{00000000-0005-0000-0000-0000EE170000}"/>
    <cellStyle name="style23 4 2 2" xfId="6591" xr:uid="{00000000-0005-0000-0000-0000EF170000}"/>
    <cellStyle name="style23 4 3" xfId="4876" xr:uid="{00000000-0005-0000-0000-0000F0170000}"/>
    <cellStyle name="style23 5" xfId="2379" xr:uid="{00000000-0005-0000-0000-0000F1170000}"/>
    <cellStyle name="style23 5 2" xfId="4094" xr:uid="{00000000-0005-0000-0000-0000F2170000}"/>
    <cellStyle name="style23 5 2 2" xfId="7478" xr:uid="{00000000-0005-0000-0000-0000F3170000}"/>
    <cellStyle name="style23 5 3" xfId="5763" xr:uid="{00000000-0005-0000-0000-0000F4170000}"/>
    <cellStyle name="style23 6" xfId="2908" xr:uid="{00000000-0005-0000-0000-0000F5170000}"/>
    <cellStyle name="style23 6 2" xfId="6292" xr:uid="{00000000-0005-0000-0000-0000F6170000}"/>
    <cellStyle name="style23 7" xfId="4462" xr:uid="{00000000-0005-0000-0000-0000F7170000}"/>
    <cellStyle name="style23_Pre-Discovery" xfId="1370" xr:uid="{00000000-0005-0000-0000-0000F8170000}"/>
    <cellStyle name="style24" xfId="973" xr:uid="{00000000-0005-0000-0000-0000F9170000}"/>
    <cellStyle name="style24 2" xfId="1209" xr:uid="{00000000-0005-0000-0000-0000FA170000}"/>
    <cellStyle name="style24 2 2" xfId="2627" xr:uid="{00000000-0005-0000-0000-0000FB170000}"/>
    <cellStyle name="style24 2 2 2" xfId="4342" xr:uid="{00000000-0005-0000-0000-0000FC170000}"/>
    <cellStyle name="style24 2 2 2 2" xfId="7726" xr:uid="{00000000-0005-0000-0000-0000FD170000}"/>
    <cellStyle name="style24 2 2 3" xfId="6011" xr:uid="{00000000-0005-0000-0000-0000FE170000}"/>
    <cellStyle name="style24 2 3" xfId="3122" xr:uid="{00000000-0005-0000-0000-0000FF170000}"/>
    <cellStyle name="style24 2 3 2" xfId="6506" xr:uid="{00000000-0005-0000-0000-000000180000}"/>
    <cellStyle name="style24 2 4" xfId="4791" xr:uid="{00000000-0005-0000-0000-000001180000}"/>
    <cellStyle name="style24 3" xfId="2027" xr:uid="{00000000-0005-0000-0000-000002180000}"/>
    <cellStyle name="style24 3 2" xfId="3742" xr:uid="{00000000-0005-0000-0000-000003180000}"/>
    <cellStyle name="style24 3 2 2" xfId="7126" xr:uid="{00000000-0005-0000-0000-000004180000}"/>
    <cellStyle name="style24 3 3" xfId="5411" xr:uid="{00000000-0005-0000-0000-000005180000}"/>
    <cellStyle name="style24 4" xfId="1560" xr:uid="{00000000-0005-0000-0000-000006180000}"/>
    <cellStyle name="style24 4 2" xfId="3275" xr:uid="{00000000-0005-0000-0000-000007180000}"/>
    <cellStyle name="style24 4 2 2" xfId="6659" xr:uid="{00000000-0005-0000-0000-000008180000}"/>
    <cellStyle name="style24 4 3" xfId="4944" xr:uid="{00000000-0005-0000-0000-000009180000}"/>
    <cellStyle name="style24 5" xfId="2478" xr:uid="{00000000-0005-0000-0000-00000A180000}"/>
    <cellStyle name="style24 5 2" xfId="4193" xr:uid="{00000000-0005-0000-0000-00000B180000}"/>
    <cellStyle name="style24 5 2 2" xfId="7577" xr:uid="{00000000-0005-0000-0000-00000C180000}"/>
    <cellStyle name="style24 5 3" xfId="5862" xr:uid="{00000000-0005-0000-0000-00000D180000}"/>
    <cellStyle name="style24 6" xfId="2909" xr:uid="{00000000-0005-0000-0000-00000E180000}"/>
    <cellStyle name="style24 6 2" xfId="6293" xr:uid="{00000000-0005-0000-0000-00000F180000}"/>
    <cellStyle name="style24 7" xfId="4461" xr:uid="{00000000-0005-0000-0000-000010180000}"/>
    <cellStyle name="style24_Pre-Discovery" xfId="1369" xr:uid="{00000000-0005-0000-0000-000011180000}"/>
    <cellStyle name="style25" xfId="974" xr:uid="{00000000-0005-0000-0000-000012180000}"/>
    <cellStyle name="style25 2" xfId="1210" xr:uid="{00000000-0005-0000-0000-000013180000}"/>
    <cellStyle name="style25 2 2" xfId="2628" xr:uid="{00000000-0005-0000-0000-000014180000}"/>
    <cellStyle name="style25 2 2 2" xfId="4343" xr:uid="{00000000-0005-0000-0000-000015180000}"/>
    <cellStyle name="style25 2 2 2 2" xfId="7727" xr:uid="{00000000-0005-0000-0000-000016180000}"/>
    <cellStyle name="style25 2 2 3" xfId="6012" xr:uid="{00000000-0005-0000-0000-000017180000}"/>
    <cellStyle name="style25 2 3" xfId="3123" xr:uid="{00000000-0005-0000-0000-000018180000}"/>
    <cellStyle name="style25 2 3 2" xfId="6507" xr:uid="{00000000-0005-0000-0000-000019180000}"/>
    <cellStyle name="style25 2 4" xfId="4792" xr:uid="{00000000-0005-0000-0000-00001A180000}"/>
    <cellStyle name="style25 3" xfId="1970" xr:uid="{00000000-0005-0000-0000-00001B180000}"/>
    <cellStyle name="style25 3 2" xfId="3685" xr:uid="{00000000-0005-0000-0000-00001C180000}"/>
    <cellStyle name="style25 3 2 2" xfId="7069" xr:uid="{00000000-0005-0000-0000-00001D180000}"/>
    <cellStyle name="style25 3 3" xfId="5354" xr:uid="{00000000-0005-0000-0000-00001E180000}"/>
    <cellStyle name="style25 4" xfId="1670" xr:uid="{00000000-0005-0000-0000-00001F180000}"/>
    <cellStyle name="style25 4 2" xfId="3385" xr:uid="{00000000-0005-0000-0000-000020180000}"/>
    <cellStyle name="style25 4 2 2" xfId="6769" xr:uid="{00000000-0005-0000-0000-000021180000}"/>
    <cellStyle name="style25 4 3" xfId="5054" xr:uid="{00000000-0005-0000-0000-000022180000}"/>
    <cellStyle name="style25 5" xfId="2380" xr:uid="{00000000-0005-0000-0000-000023180000}"/>
    <cellStyle name="style25 5 2" xfId="4095" xr:uid="{00000000-0005-0000-0000-000024180000}"/>
    <cellStyle name="style25 5 2 2" xfId="7479" xr:uid="{00000000-0005-0000-0000-000025180000}"/>
    <cellStyle name="style25 5 3" xfId="5764" xr:uid="{00000000-0005-0000-0000-000026180000}"/>
    <cellStyle name="style25 6" xfId="2910" xr:uid="{00000000-0005-0000-0000-000027180000}"/>
    <cellStyle name="style25 6 2" xfId="6294" xr:uid="{00000000-0005-0000-0000-000028180000}"/>
    <cellStyle name="style25 7" xfId="4460" xr:uid="{00000000-0005-0000-0000-000029180000}"/>
    <cellStyle name="style25_Pre-Discovery" xfId="1368" xr:uid="{00000000-0005-0000-0000-00002A180000}"/>
    <cellStyle name="style26" xfId="975" xr:uid="{00000000-0005-0000-0000-00002B180000}"/>
    <cellStyle name="style26 2" xfId="1211" xr:uid="{00000000-0005-0000-0000-00002C180000}"/>
    <cellStyle name="style26 2 2" xfId="2629" xr:uid="{00000000-0005-0000-0000-00002D180000}"/>
    <cellStyle name="style26 2 2 2" xfId="4344" xr:uid="{00000000-0005-0000-0000-00002E180000}"/>
    <cellStyle name="style26 2 2 2 2" xfId="7728" xr:uid="{00000000-0005-0000-0000-00002F180000}"/>
    <cellStyle name="style26 2 2 3" xfId="6013" xr:uid="{00000000-0005-0000-0000-000030180000}"/>
    <cellStyle name="style26 2 3" xfId="3124" xr:uid="{00000000-0005-0000-0000-000031180000}"/>
    <cellStyle name="style26 2 3 2" xfId="6508" xr:uid="{00000000-0005-0000-0000-000032180000}"/>
    <cellStyle name="style26 2 4" xfId="4793" xr:uid="{00000000-0005-0000-0000-000033180000}"/>
    <cellStyle name="style26 3" xfId="2028" xr:uid="{00000000-0005-0000-0000-000034180000}"/>
    <cellStyle name="style26 3 2" xfId="3743" xr:uid="{00000000-0005-0000-0000-000035180000}"/>
    <cellStyle name="style26 3 2 2" xfId="7127" xr:uid="{00000000-0005-0000-0000-000036180000}"/>
    <cellStyle name="style26 3 3" xfId="5412" xr:uid="{00000000-0005-0000-0000-000037180000}"/>
    <cellStyle name="style26 4" xfId="2156" xr:uid="{00000000-0005-0000-0000-000038180000}"/>
    <cellStyle name="style26 4 2" xfId="3871" xr:uid="{00000000-0005-0000-0000-000039180000}"/>
    <cellStyle name="style26 4 2 2" xfId="7255" xr:uid="{00000000-0005-0000-0000-00003A180000}"/>
    <cellStyle name="style26 4 3" xfId="5540" xr:uid="{00000000-0005-0000-0000-00003B180000}"/>
    <cellStyle name="style26 5" xfId="2479" xr:uid="{00000000-0005-0000-0000-00003C180000}"/>
    <cellStyle name="style26 5 2" xfId="4194" xr:uid="{00000000-0005-0000-0000-00003D180000}"/>
    <cellStyle name="style26 5 2 2" xfId="7578" xr:uid="{00000000-0005-0000-0000-00003E180000}"/>
    <cellStyle name="style26 5 3" xfId="5863" xr:uid="{00000000-0005-0000-0000-00003F180000}"/>
    <cellStyle name="style26 6" xfId="2911" xr:uid="{00000000-0005-0000-0000-000040180000}"/>
    <cellStyle name="style26 6 2" xfId="6295" xr:uid="{00000000-0005-0000-0000-000041180000}"/>
    <cellStyle name="style26 7" xfId="4459" xr:uid="{00000000-0005-0000-0000-000042180000}"/>
    <cellStyle name="style26_Pre-Discovery" xfId="1367" xr:uid="{00000000-0005-0000-0000-000043180000}"/>
    <cellStyle name="style27" xfId="976" xr:uid="{00000000-0005-0000-0000-000044180000}"/>
    <cellStyle name="style27 2" xfId="1212" xr:uid="{00000000-0005-0000-0000-000045180000}"/>
    <cellStyle name="style27 2 2" xfId="2630" xr:uid="{00000000-0005-0000-0000-000046180000}"/>
    <cellStyle name="style27 2 2 2" xfId="4345" xr:uid="{00000000-0005-0000-0000-000047180000}"/>
    <cellStyle name="style27 2 2 2 2" xfId="7729" xr:uid="{00000000-0005-0000-0000-000048180000}"/>
    <cellStyle name="style27 2 2 3" xfId="6014" xr:uid="{00000000-0005-0000-0000-000049180000}"/>
    <cellStyle name="style27 2 3" xfId="3125" xr:uid="{00000000-0005-0000-0000-00004A180000}"/>
    <cellStyle name="style27 2 3 2" xfId="6509" xr:uid="{00000000-0005-0000-0000-00004B180000}"/>
    <cellStyle name="style27 2 4" xfId="4794" xr:uid="{00000000-0005-0000-0000-00004C180000}"/>
    <cellStyle name="style27 3" xfId="2082" xr:uid="{00000000-0005-0000-0000-00004D180000}"/>
    <cellStyle name="style27 3 2" xfId="3797" xr:uid="{00000000-0005-0000-0000-00004E180000}"/>
    <cellStyle name="style27 3 2 2" xfId="7181" xr:uid="{00000000-0005-0000-0000-00004F180000}"/>
    <cellStyle name="style27 3 3" xfId="5466" xr:uid="{00000000-0005-0000-0000-000050180000}"/>
    <cellStyle name="style27 4" xfId="2183" xr:uid="{00000000-0005-0000-0000-000051180000}"/>
    <cellStyle name="style27 4 2" xfId="3898" xr:uid="{00000000-0005-0000-0000-000052180000}"/>
    <cellStyle name="style27 4 2 2" xfId="7282" xr:uid="{00000000-0005-0000-0000-000053180000}"/>
    <cellStyle name="style27 4 3" xfId="5567" xr:uid="{00000000-0005-0000-0000-000054180000}"/>
    <cellStyle name="style27 5" xfId="2381" xr:uid="{00000000-0005-0000-0000-000055180000}"/>
    <cellStyle name="style27 5 2" xfId="4096" xr:uid="{00000000-0005-0000-0000-000056180000}"/>
    <cellStyle name="style27 5 2 2" xfId="7480" xr:uid="{00000000-0005-0000-0000-000057180000}"/>
    <cellStyle name="style27 5 3" xfId="5765" xr:uid="{00000000-0005-0000-0000-000058180000}"/>
    <cellStyle name="style27 6" xfId="2912" xr:uid="{00000000-0005-0000-0000-000059180000}"/>
    <cellStyle name="style27 6 2" xfId="6296" xr:uid="{00000000-0005-0000-0000-00005A180000}"/>
    <cellStyle name="style27 7" xfId="4458" xr:uid="{00000000-0005-0000-0000-00005B180000}"/>
    <cellStyle name="style27_Pre-Discovery" xfId="1366" xr:uid="{00000000-0005-0000-0000-00005C180000}"/>
    <cellStyle name="style28" xfId="977" xr:uid="{00000000-0005-0000-0000-00005D180000}"/>
    <cellStyle name="style28 2" xfId="1213" xr:uid="{00000000-0005-0000-0000-00005E180000}"/>
    <cellStyle name="style28 2 2" xfId="2631" xr:uid="{00000000-0005-0000-0000-00005F180000}"/>
    <cellStyle name="style28 2 2 2" xfId="4346" xr:uid="{00000000-0005-0000-0000-000060180000}"/>
    <cellStyle name="style28 2 2 2 2" xfId="7730" xr:uid="{00000000-0005-0000-0000-000061180000}"/>
    <cellStyle name="style28 2 2 3" xfId="6015" xr:uid="{00000000-0005-0000-0000-000062180000}"/>
    <cellStyle name="style28 2 3" xfId="3126" xr:uid="{00000000-0005-0000-0000-000063180000}"/>
    <cellStyle name="style28 2 3 2" xfId="6510" xr:uid="{00000000-0005-0000-0000-000064180000}"/>
    <cellStyle name="style28 2 4" xfId="4795" xr:uid="{00000000-0005-0000-0000-000065180000}"/>
    <cellStyle name="style28 3" xfId="2029" xr:uid="{00000000-0005-0000-0000-000066180000}"/>
    <cellStyle name="style28 3 2" xfId="3744" xr:uid="{00000000-0005-0000-0000-000067180000}"/>
    <cellStyle name="style28 3 2 2" xfId="7128" xr:uid="{00000000-0005-0000-0000-000068180000}"/>
    <cellStyle name="style28 3 3" xfId="5413" xr:uid="{00000000-0005-0000-0000-000069180000}"/>
    <cellStyle name="style28 4" xfId="2205" xr:uid="{00000000-0005-0000-0000-00006A180000}"/>
    <cellStyle name="style28 4 2" xfId="3920" xr:uid="{00000000-0005-0000-0000-00006B180000}"/>
    <cellStyle name="style28 4 2 2" xfId="7304" xr:uid="{00000000-0005-0000-0000-00006C180000}"/>
    <cellStyle name="style28 4 3" xfId="5589" xr:uid="{00000000-0005-0000-0000-00006D180000}"/>
    <cellStyle name="style28 5" xfId="2480" xr:uid="{00000000-0005-0000-0000-00006E180000}"/>
    <cellStyle name="style28 5 2" xfId="4195" xr:uid="{00000000-0005-0000-0000-00006F180000}"/>
    <cellStyle name="style28 5 2 2" xfId="7579" xr:uid="{00000000-0005-0000-0000-000070180000}"/>
    <cellStyle name="style28 5 3" xfId="5864" xr:uid="{00000000-0005-0000-0000-000071180000}"/>
    <cellStyle name="style28 6" xfId="2913" xr:uid="{00000000-0005-0000-0000-000072180000}"/>
    <cellStyle name="style28 6 2" xfId="6297" xr:uid="{00000000-0005-0000-0000-000073180000}"/>
    <cellStyle name="style28 7" xfId="4457" xr:uid="{00000000-0005-0000-0000-000074180000}"/>
    <cellStyle name="style28_Pre-Discovery" xfId="1365" xr:uid="{00000000-0005-0000-0000-000075180000}"/>
    <cellStyle name="style29" xfId="978" xr:uid="{00000000-0005-0000-0000-000076180000}"/>
    <cellStyle name="style29 2" xfId="1214" xr:uid="{00000000-0005-0000-0000-000077180000}"/>
    <cellStyle name="style29 2 2" xfId="2632" xr:uid="{00000000-0005-0000-0000-000078180000}"/>
    <cellStyle name="style29 2 2 2" xfId="4347" xr:uid="{00000000-0005-0000-0000-000079180000}"/>
    <cellStyle name="style29 2 2 2 2" xfId="7731" xr:uid="{00000000-0005-0000-0000-00007A180000}"/>
    <cellStyle name="style29 2 2 3" xfId="6016" xr:uid="{00000000-0005-0000-0000-00007B180000}"/>
    <cellStyle name="style29 2 3" xfId="3127" xr:uid="{00000000-0005-0000-0000-00007C180000}"/>
    <cellStyle name="style29 2 3 2" xfId="6511" xr:uid="{00000000-0005-0000-0000-00007D180000}"/>
    <cellStyle name="style29 2 4" xfId="4796" xr:uid="{00000000-0005-0000-0000-00007E180000}"/>
    <cellStyle name="style29 3" xfId="1971" xr:uid="{00000000-0005-0000-0000-00007F180000}"/>
    <cellStyle name="style29 3 2" xfId="3686" xr:uid="{00000000-0005-0000-0000-000080180000}"/>
    <cellStyle name="style29 3 2 2" xfId="7070" xr:uid="{00000000-0005-0000-0000-000081180000}"/>
    <cellStyle name="style29 3 3" xfId="5355" xr:uid="{00000000-0005-0000-0000-000082180000}"/>
    <cellStyle name="style29 4" xfId="1591" xr:uid="{00000000-0005-0000-0000-000083180000}"/>
    <cellStyle name="style29 4 2" xfId="3306" xr:uid="{00000000-0005-0000-0000-000084180000}"/>
    <cellStyle name="style29 4 2 2" xfId="6690" xr:uid="{00000000-0005-0000-0000-000085180000}"/>
    <cellStyle name="style29 4 3" xfId="4975" xr:uid="{00000000-0005-0000-0000-000086180000}"/>
    <cellStyle name="style29 5" xfId="2382" xr:uid="{00000000-0005-0000-0000-000087180000}"/>
    <cellStyle name="style29 5 2" xfId="4097" xr:uid="{00000000-0005-0000-0000-000088180000}"/>
    <cellStyle name="style29 5 2 2" xfId="7481" xr:uid="{00000000-0005-0000-0000-000089180000}"/>
    <cellStyle name="style29 5 3" xfId="5766" xr:uid="{00000000-0005-0000-0000-00008A180000}"/>
    <cellStyle name="style29 6" xfId="2914" xr:uid="{00000000-0005-0000-0000-00008B180000}"/>
    <cellStyle name="style29 6 2" xfId="6298" xr:uid="{00000000-0005-0000-0000-00008C180000}"/>
    <cellStyle name="style29 7" xfId="4456" xr:uid="{00000000-0005-0000-0000-00008D180000}"/>
    <cellStyle name="style29_Pre-Discovery" xfId="1364" xr:uid="{00000000-0005-0000-0000-00008E180000}"/>
    <cellStyle name="style3" xfId="979" xr:uid="{00000000-0005-0000-0000-00008F180000}"/>
    <cellStyle name="style3 2" xfId="1215" xr:uid="{00000000-0005-0000-0000-000090180000}"/>
    <cellStyle name="style3 2 2" xfId="2633" xr:uid="{00000000-0005-0000-0000-000091180000}"/>
    <cellStyle name="style3 2 2 2" xfId="4348" xr:uid="{00000000-0005-0000-0000-000092180000}"/>
    <cellStyle name="style3 2 2 2 2" xfId="7732" xr:uid="{00000000-0005-0000-0000-000093180000}"/>
    <cellStyle name="style3 2 2 3" xfId="6017" xr:uid="{00000000-0005-0000-0000-000094180000}"/>
    <cellStyle name="style3 2 3" xfId="3128" xr:uid="{00000000-0005-0000-0000-000095180000}"/>
    <cellStyle name="style3 2 3 2" xfId="6512" xr:uid="{00000000-0005-0000-0000-000096180000}"/>
    <cellStyle name="style3 2 4" xfId="4797" xr:uid="{00000000-0005-0000-0000-000097180000}"/>
    <cellStyle name="style3 3" xfId="2030" xr:uid="{00000000-0005-0000-0000-000098180000}"/>
    <cellStyle name="style3 3 2" xfId="3745" xr:uid="{00000000-0005-0000-0000-000099180000}"/>
    <cellStyle name="style3 3 2 2" xfId="7129" xr:uid="{00000000-0005-0000-0000-00009A180000}"/>
    <cellStyle name="style3 3 3" xfId="5414" xr:uid="{00000000-0005-0000-0000-00009B180000}"/>
    <cellStyle name="style3 4" xfId="1650" xr:uid="{00000000-0005-0000-0000-00009C180000}"/>
    <cellStyle name="style3 4 2" xfId="3365" xr:uid="{00000000-0005-0000-0000-00009D180000}"/>
    <cellStyle name="style3 4 2 2" xfId="6749" xr:uid="{00000000-0005-0000-0000-00009E180000}"/>
    <cellStyle name="style3 4 3" xfId="5034" xr:uid="{00000000-0005-0000-0000-00009F180000}"/>
    <cellStyle name="style3 5" xfId="2481" xr:uid="{00000000-0005-0000-0000-0000A0180000}"/>
    <cellStyle name="style3 5 2" xfId="4196" xr:uid="{00000000-0005-0000-0000-0000A1180000}"/>
    <cellStyle name="style3 5 2 2" xfId="7580" xr:uid="{00000000-0005-0000-0000-0000A2180000}"/>
    <cellStyle name="style3 5 3" xfId="5865" xr:uid="{00000000-0005-0000-0000-0000A3180000}"/>
    <cellStyle name="style3 6" xfId="2915" xr:uid="{00000000-0005-0000-0000-0000A4180000}"/>
    <cellStyle name="style3 6 2" xfId="6299" xr:uid="{00000000-0005-0000-0000-0000A5180000}"/>
    <cellStyle name="style3 7" xfId="4455" xr:uid="{00000000-0005-0000-0000-0000A6180000}"/>
    <cellStyle name="style3_Pre-Discovery" xfId="1363" xr:uid="{00000000-0005-0000-0000-0000A7180000}"/>
    <cellStyle name="style30" xfId="980" xr:uid="{00000000-0005-0000-0000-0000A8180000}"/>
    <cellStyle name="style30 2" xfId="1216" xr:uid="{00000000-0005-0000-0000-0000A9180000}"/>
    <cellStyle name="style30 2 2" xfId="2634" xr:uid="{00000000-0005-0000-0000-0000AA180000}"/>
    <cellStyle name="style30 2 2 2" xfId="4349" xr:uid="{00000000-0005-0000-0000-0000AB180000}"/>
    <cellStyle name="style30 2 2 2 2" xfId="7733" xr:uid="{00000000-0005-0000-0000-0000AC180000}"/>
    <cellStyle name="style30 2 2 3" xfId="6018" xr:uid="{00000000-0005-0000-0000-0000AD180000}"/>
    <cellStyle name="style30 2 3" xfId="3129" xr:uid="{00000000-0005-0000-0000-0000AE180000}"/>
    <cellStyle name="style30 2 3 2" xfId="6513" xr:uid="{00000000-0005-0000-0000-0000AF180000}"/>
    <cellStyle name="style30 2 4" xfId="4798" xr:uid="{00000000-0005-0000-0000-0000B0180000}"/>
    <cellStyle name="style30 3" xfId="2083" xr:uid="{00000000-0005-0000-0000-0000B1180000}"/>
    <cellStyle name="style30 3 2" xfId="3798" xr:uid="{00000000-0005-0000-0000-0000B2180000}"/>
    <cellStyle name="style30 3 2 2" xfId="7182" xr:uid="{00000000-0005-0000-0000-0000B3180000}"/>
    <cellStyle name="style30 3 3" xfId="5467" xr:uid="{00000000-0005-0000-0000-0000B4180000}"/>
    <cellStyle name="style30 4" xfId="1716" xr:uid="{00000000-0005-0000-0000-0000B5180000}"/>
    <cellStyle name="style30 4 2" xfId="3431" xr:uid="{00000000-0005-0000-0000-0000B6180000}"/>
    <cellStyle name="style30 4 2 2" xfId="6815" xr:uid="{00000000-0005-0000-0000-0000B7180000}"/>
    <cellStyle name="style30 4 3" xfId="5100" xr:uid="{00000000-0005-0000-0000-0000B8180000}"/>
    <cellStyle name="style30 5" xfId="2383" xr:uid="{00000000-0005-0000-0000-0000B9180000}"/>
    <cellStyle name="style30 5 2" xfId="4098" xr:uid="{00000000-0005-0000-0000-0000BA180000}"/>
    <cellStyle name="style30 5 2 2" xfId="7482" xr:uid="{00000000-0005-0000-0000-0000BB180000}"/>
    <cellStyle name="style30 5 3" xfId="5767" xr:uid="{00000000-0005-0000-0000-0000BC180000}"/>
    <cellStyle name="style30 6" xfId="2916" xr:uid="{00000000-0005-0000-0000-0000BD180000}"/>
    <cellStyle name="style30 6 2" xfId="6300" xr:uid="{00000000-0005-0000-0000-0000BE180000}"/>
    <cellStyle name="style30 7" xfId="4454" xr:uid="{00000000-0005-0000-0000-0000BF180000}"/>
    <cellStyle name="style30_Pre-Discovery" xfId="1362" xr:uid="{00000000-0005-0000-0000-0000C0180000}"/>
    <cellStyle name="style31" xfId="981" xr:uid="{00000000-0005-0000-0000-0000C1180000}"/>
    <cellStyle name="style31 2" xfId="1217" xr:uid="{00000000-0005-0000-0000-0000C2180000}"/>
    <cellStyle name="style31 2 2" xfId="2635" xr:uid="{00000000-0005-0000-0000-0000C3180000}"/>
    <cellStyle name="style31 2 2 2" xfId="4350" xr:uid="{00000000-0005-0000-0000-0000C4180000}"/>
    <cellStyle name="style31 2 2 2 2" xfId="7734" xr:uid="{00000000-0005-0000-0000-0000C5180000}"/>
    <cellStyle name="style31 2 2 3" xfId="6019" xr:uid="{00000000-0005-0000-0000-0000C6180000}"/>
    <cellStyle name="style31 2 3" xfId="3130" xr:uid="{00000000-0005-0000-0000-0000C7180000}"/>
    <cellStyle name="style31 2 3 2" xfId="6514" xr:uid="{00000000-0005-0000-0000-0000C8180000}"/>
    <cellStyle name="style31 2 4" xfId="4799" xr:uid="{00000000-0005-0000-0000-0000C9180000}"/>
    <cellStyle name="style31 3" xfId="2031" xr:uid="{00000000-0005-0000-0000-0000CA180000}"/>
    <cellStyle name="style31 3 2" xfId="3746" xr:uid="{00000000-0005-0000-0000-0000CB180000}"/>
    <cellStyle name="style31 3 2 2" xfId="7130" xr:uid="{00000000-0005-0000-0000-0000CC180000}"/>
    <cellStyle name="style31 3 3" xfId="5415" xr:uid="{00000000-0005-0000-0000-0000CD180000}"/>
    <cellStyle name="style31 4" xfId="1611" xr:uid="{00000000-0005-0000-0000-0000CE180000}"/>
    <cellStyle name="style31 4 2" xfId="3326" xr:uid="{00000000-0005-0000-0000-0000CF180000}"/>
    <cellStyle name="style31 4 2 2" xfId="6710" xr:uid="{00000000-0005-0000-0000-0000D0180000}"/>
    <cellStyle name="style31 4 3" xfId="4995" xr:uid="{00000000-0005-0000-0000-0000D1180000}"/>
    <cellStyle name="style31 5" xfId="2482" xr:uid="{00000000-0005-0000-0000-0000D2180000}"/>
    <cellStyle name="style31 5 2" xfId="4197" xr:uid="{00000000-0005-0000-0000-0000D3180000}"/>
    <cellStyle name="style31 5 2 2" xfId="7581" xr:uid="{00000000-0005-0000-0000-0000D4180000}"/>
    <cellStyle name="style31 5 3" xfId="5866" xr:uid="{00000000-0005-0000-0000-0000D5180000}"/>
    <cellStyle name="style31 6" xfId="2917" xr:uid="{00000000-0005-0000-0000-0000D6180000}"/>
    <cellStyle name="style31 6 2" xfId="6301" xr:uid="{00000000-0005-0000-0000-0000D7180000}"/>
    <cellStyle name="style31 7" xfId="4453" xr:uid="{00000000-0005-0000-0000-0000D8180000}"/>
    <cellStyle name="style31_Pre-Discovery" xfId="1361" xr:uid="{00000000-0005-0000-0000-0000D9180000}"/>
    <cellStyle name="style32" xfId="982" xr:uid="{00000000-0005-0000-0000-0000DA180000}"/>
    <cellStyle name="style32 2" xfId="1218" xr:uid="{00000000-0005-0000-0000-0000DB180000}"/>
    <cellStyle name="style32 2 2" xfId="2636" xr:uid="{00000000-0005-0000-0000-0000DC180000}"/>
    <cellStyle name="style32 2 2 2" xfId="4351" xr:uid="{00000000-0005-0000-0000-0000DD180000}"/>
    <cellStyle name="style32 2 2 2 2" xfId="7735" xr:uid="{00000000-0005-0000-0000-0000DE180000}"/>
    <cellStyle name="style32 2 2 3" xfId="6020" xr:uid="{00000000-0005-0000-0000-0000DF180000}"/>
    <cellStyle name="style32 2 3" xfId="3131" xr:uid="{00000000-0005-0000-0000-0000E0180000}"/>
    <cellStyle name="style32 2 3 2" xfId="6515" xr:uid="{00000000-0005-0000-0000-0000E1180000}"/>
    <cellStyle name="style32 2 4" xfId="4800" xr:uid="{00000000-0005-0000-0000-0000E2180000}"/>
    <cellStyle name="style32 3" xfId="1972" xr:uid="{00000000-0005-0000-0000-0000E3180000}"/>
    <cellStyle name="style32 3 2" xfId="3687" xr:uid="{00000000-0005-0000-0000-0000E4180000}"/>
    <cellStyle name="style32 3 2 2" xfId="7071" xr:uid="{00000000-0005-0000-0000-0000E5180000}"/>
    <cellStyle name="style32 3 3" xfId="5356" xr:uid="{00000000-0005-0000-0000-0000E6180000}"/>
    <cellStyle name="style32 4" xfId="1518" xr:uid="{00000000-0005-0000-0000-0000E7180000}"/>
    <cellStyle name="style32 4 2" xfId="3233" xr:uid="{00000000-0005-0000-0000-0000E8180000}"/>
    <cellStyle name="style32 4 2 2" xfId="6617" xr:uid="{00000000-0005-0000-0000-0000E9180000}"/>
    <cellStyle name="style32 4 3" xfId="4902" xr:uid="{00000000-0005-0000-0000-0000EA180000}"/>
    <cellStyle name="style32 5" xfId="2384" xr:uid="{00000000-0005-0000-0000-0000EB180000}"/>
    <cellStyle name="style32 5 2" xfId="4099" xr:uid="{00000000-0005-0000-0000-0000EC180000}"/>
    <cellStyle name="style32 5 2 2" xfId="7483" xr:uid="{00000000-0005-0000-0000-0000ED180000}"/>
    <cellStyle name="style32 5 3" xfId="5768" xr:uid="{00000000-0005-0000-0000-0000EE180000}"/>
    <cellStyle name="style32 6" xfId="2918" xr:uid="{00000000-0005-0000-0000-0000EF180000}"/>
    <cellStyle name="style32 6 2" xfId="6302" xr:uid="{00000000-0005-0000-0000-0000F0180000}"/>
    <cellStyle name="style32 7" xfId="4452" xr:uid="{00000000-0005-0000-0000-0000F1180000}"/>
    <cellStyle name="style32_Pre-Discovery" xfId="1360" xr:uid="{00000000-0005-0000-0000-0000F2180000}"/>
    <cellStyle name="style33" xfId="983" xr:uid="{00000000-0005-0000-0000-0000F3180000}"/>
    <cellStyle name="style33 2" xfId="1219" xr:uid="{00000000-0005-0000-0000-0000F4180000}"/>
    <cellStyle name="style33 2 2" xfId="2637" xr:uid="{00000000-0005-0000-0000-0000F5180000}"/>
    <cellStyle name="style33 2 2 2" xfId="4352" xr:uid="{00000000-0005-0000-0000-0000F6180000}"/>
    <cellStyle name="style33 2 2 2 2" xfId="7736" xr:uid="{00000000-0005-0000-0000-0000F7180000}"/>
    <cellStyle name="style33 2 2 3" xfId="6021" xr:uid="{00000000-0005-0000-0000-0000F8180000}"/>
    <cellStyle name="style33 2 3" xfId="3132" xr:uid="{00000000-0005-0000-0000-0000F9180000}"/>
    <cellStyle name="style33 2 3 2" xfId="6516" xr:uid="{00000000-0005-0000-0000-0000FA180000}"/>
    <cellStyle name="style33 2 4" xfId="4801" xr:uid="{00000000-0005-0000-0000-0000FB180000}"/>
    <cellStyle name="style33 3" xfId="2032" xr:uid="{00000000-0005-0000-0000-0000FC180000}"/>
    <cellStyle name="style33 3 2" xfId="3747" xr:uid="{00000000-0005-0000-0000-0000FD180000}"/>
    <cellStyle name="style33 3 2 2" xfId="7131" xr:uid="{00000000-0005-0000-0000-0000FE180000}"/>
    <cellStyle name="style33 3 3" xfId="5416" xr:uid="{00000000-0005-0000-0000-0000FF180000}"/>
    <cellStyle name="style33 4" xfId="2157" xr:uid="{00000000-0005-0000-0000-000000190000}"/>
    <cellStyle name="style33 4 2" xfId="3872" xr:uid="{00000000-0005-0000-0000-000001190000}"/>
    <cellStyle name="style33 4 2 2" xfId="7256" xr:uid="{00000000-0005-0000-0000-000002190000}"/>
    <cellStyle name="style33 4 3" xfId="5541" xr:uid="{00000000-0005-0000-0000-000003190000}"/>
    <cellStyle name="style33 5" xfId="2483" xr:uid="{00000000-0005-0000-0000-000004190000}"/>
    <cellStyle name="style33 5 2" xfId="4198" xr:uid="{00000000-0005-0000-0000-000005190000}"/>
    <cellStyle name="style33 5 2 2" xfId="7582" xr:uid="{00000000-0005-0000-0000-000006190000}"/>
    <cellStyle name="style33 5 3" xfId="5867" xr:uid="{00000000-0005-0000-0000-000007190000}"/>
    <cellStyle name="style33 6" xfId="2919" xr:uid="{00000000-0005-0000-0000-000008190000}"/>
    <cellStyle name="style33 6 2" xfId="6303" xr:uid="{00000000-0005-0000-0000-000009190000}"/>
    <cellStyle name="style33 7" xfId="4451" xr:uid="{00000000-0005-0000-0000-00000A190000}"/>
    <cellStyle name="style33_Pre-Discovery" xfId="1359" xr:uid="{00000000-0005-0000-0000-00000B190000}"/>
    <cellStyle name="style34" xfId="984" xr:uid="{00000000-0005-0000-0000-00000C190000}"/>
    <cellStyle name="style34 2" xfId="1220" xr:uid="{00000000-0005-0000-0000-00000D190000}"/>
    <cellStyle name="style34 2 2" xfId="2638" xr:uid="{00000000-0005-0000-0000-00000E190000}"/>
    <cellStyle name="style34 2 2 2" xfId="4353" xr:uid="{00000000-0005-0000-0000-00000F190000}"/>
    <cellStyle name="style34 2 2 2 2" xfId="7737" xr:uid="{00000000-0005-0000-0000-000010190000}"/>
    <cellStyle name="style34 2 2 3" xfId="6022" xr:uid="{00000000-0005-0000-0000-000011190000}"/>
    <cellStyle name="style34 2 3" xfId="3133" xr:uid="{00000000-0005-0000-0000-000012190000}"/>
    <cellStyle name="style34 2 3 2" xfId="6517" xr:uid="{00000000-0005-0000-0000-000013190000}"/>
    <cellStyle name="style34 2 4" xfId="4802" xr:uid="{00000000-0005-0000-0000-000014190000}"/>
    <cellStyle name="style34 3" xfId="2084" xr:uid="{00000000-0005-0000-0000-000015190000}"/>
    <cellStyle name="style34 3 2" xfId="3799" xr:uid="{00000000-0005-0000-0000-000016190000}"/>
    <cellStyle name="style34 3 2 2" xfId="7183" xr:uid="{00000000-0005-0000-0000-000017190000}"/>
    <cellStyle name="style34 3 3" xfId="5468" xr:uid="{00000000-0005-0000-0000-000018190000}"/>
    <cellStyle name="style34 4" xfId="2184" xr:uid="{00000000-0005-0000-0000-000019190000}"/>
    <cellStyle name="style34 4 2" xfId="3899" xr:uid="{00000000-0005-0000-0000-00001A190000}"/>
    <cellStyle name="style34 4 2 2" xfId="7283" xr:uid="{00000000-0005-0000-0000-00001B190000}"/>
    <cellStyle name="style34 4 3" xfId="5568" xr:uid="{00000000-0005-0000-0000-00001C190000}"/>
    <cellStyle name="style34 5" xfId="2385" xr:uid="{00000000-0005-0000-0000-00001D190000}"/>
    <cellStyle name="style34 5 2" xfId="4100" xr:uid="{00000000-0005-0000-0000-00001E190000}"/>
    <cellStyle name="style34 5 2 2" xfId="7484" xr:uid="{00000000-0005-0000-0000-00001F190000}"/>
    <cellStyle name="style34 5 3" xfId="5769" xr:uid="{00000000-0005-0000-0000-000020190000}"/>
    <cellStyle name="style34 6" xfId="2920" xr:uid="{00000000-0005-0000-0000-000021190000}"/>
    <cellStyle name="style34 6 2" xfId="6304" xr:uid="{00000000-0005-0000-0000-000022190000}"/>
    <cellStyle name="style34 7" xfId="4450" xr:uid="{00000000-0005-0000-0000-000023190000}"/>
    <cellStyle name="style34_Pre-Discovery" xfId="1358" xr:uid="{00000000-0005-0000-0000-000024190000}"/>
    <cellStyle name="style35" xfId="985" xr:uid="{00000000-0005-0000-0000-000025190000}"/>
    <cellStyle name="style35 2" xfId="1221" xr:uid="{00000000-0005-0000-0000-000026190000}"/>
    <cellStyle name="style35 2 2" xfId="2639" xr:uid="{00000000-0005-0000-0000-000027190000}"/>
    <cellStyle name="style35 2 2 2" xfId="4354" xr:uid="{00000000-0005-0000-0000-000028190000}"/>
    <cellStyle name="style35 2 2 2 2" xfId="7738" xr:uid="{00000000-0005-0000-0000-000029190000}"/>
    <cellStyle name="style35 2 2 3" xfId="6023" xr:uid="{00000000-0005-0000-0000-00002A190000}"/>
    <cellStyle name="style35 2 3" xfId="3134" xr:uid="{00000000-0005-0000-0000-00002B190000}"/>
    <cellStyle name="style35 2 3 2" xfId="6518" xr:uid="{00000000-0005-0000-0000-00002C190000}"/>
    <cellStyle name="style35 2 4" xfId="4803" xr:uid="{00000000-0005-0000-0000-00002D190000}"/>
    <cellStyle name="style35 3" xfId="2033" xr:uid="{00000000-0005-0000-0000-00002E190000}"/>
    <cellStyle name="style35 3 2" xfId="3748" xr:uid="{00000000-0005-0000-0000-00002F190000}"/>
    <cellStyle name="style35 3 2 2" xfId="7132" xr:uid="{00000000-0005-0000-0000-000030190000}"/>
    <cellStyle name="style35 3 3" xfId="5417" xr:uid="{00000000-0005-0000-0000-000031190000}"/>
    <cellStyle name="style35 4" xfId="2206" xr:uid="{00000000-0005-0000-0000-000032190000}"/>
    <cellStyle name="style35 4 2" xfId="3921" xr:uid="{00000000-0005-0000-0000-000033190000}"/>
    <cellStyle name="style35 4 2 2" xfId="7305" xr:uid="{00000000-0005-0000-0000-000034190000}"/>
    <cellStyle name="style35 4 3" xfId="5590" xr:uid="{00000000-0005-0000-0000-000035190000}"/>
    <cellStyle name="style35 5" xfId="2484" xr:uid="{00000000-0005-0000-0000-000036190000}"/>
    <cellStyle name="style35 5 2" xfId="4199" xr:uid="{00000000-0005-0000-0000-000037190000}"/>
    <cellStyle name="style35 5 2 2" xfId="7583" xr:uid="{00000000-0005-0000-0000-000038190000}"/>
    <cellStyle name="style35 5 3" xfId="5868" xr:uid="{00000000-0005-0000-0000-000039190000}"/>
    <cellStyle name="style35 6" xfId="2921" xr:uid="{00000000-0005-0000-0000-00003A190000}"/>
    <cellStyle name="style35 6 2" xfId="6305" xr:uid="{00000000-0005-0000-0000-00003B190000}"/>
    <cellStyle name="style35 7" xfId="4449" xr:uid="{00000000-0005-0000-0000-00003C190000}"/>
    <cellStyle name="style35_Pre-Discovery" xfId="1357" xr:uid="{00000000-0005-0000-0000-00003D190000}"/>
    <cellStyle name="style36" xfId="986" xr:uid="{00000000-0005-0000-0000-00003E190000}"/>
    <cellStyle name="style36 2" xfId="1222" xr:uid="{00000000-0005-0000-0000-00003F190000}"/>
    <cellStyle name="style36 2 2" xfId="2640" xr:uid="{00000000-0005-0000-0000-000040190000}"/>
    <cellStyle name="style36 2 2 2" xfId="4355" xr:uid="{00000000-0005-0000-0000-000041190000}"/>
    <cellStyle name="style36 2 2 2 2" xfId="7739" xr:uid="{00000000-0005-0000-0000-000042190000}"/>
    <cellStyle name="style36 2 2 3" xfId="6024" xr:uid="{00000000-0005-0000-0000-000043190000}"/>
    <cellStyle name="style36 2 3" xfId="3135" xr:uid="{00000000-0005-0000-0000-000044190000}"/>
    <cellStyle name="style36 2 3 2" xfId="6519" xr:uid="{00000000-0005-0000-0000-000045190000}"/>
    <cellStyle name="style36 2 4" xfId="4804" xr:uid="{00000000-0005-0000-0000-000046190000}"/>
    <cellStyle name="style36 3" xfId="1973" xr:uid="{00000000-0005-0000-0000-000047190000}"/>
    <cellStyle name="style36 3 2" xfId="3688" xr:uid="{00000000-0005-0000-0000-000048190000}"/>
    <cellStyle name="style36 3 2 2" xfId="7072" xr:uid="{00000000-0005-0000-0000-000049190000}"/>
    <cellStyle name="style36 3 3" xfId="5357" xr:uid="{00000000-0005-0000-0000-00004A190000}"/>
    <cellStyle name="style36 4" xfId="1741" xr:uid="{00000000-0005-0000-0000-00004B190000}"/>
    <cellStyle name="style36 4 2" xfId="3456" xr:uid="{00000000-0005-0000-0000-00004C190000}"/>
    <cellStyle name="style36 4 2 2" xfId="6840" xr:uid="{00000000-0005-0000-0000-00004D190000}"/>
    <cellStyle name="style36 4 3" xfId="5125" xr:uid="{00000000-0005-0000-0000-00004E190000}"/>
    <cellStyle name="style36 5" xfId="2386" xr:uid="{00000000-0005-0000-0000-00004F190000}"/>
    <cellStyle name="style36 5 2" xfId="4101" xr:uid="{00000000-0005-0000-0000-000050190000}"/>
    <cellStyle name="style36 5 2 2" xfId="7485" xr:uid="{00000000-0005-0000-0000-000051190000}"/>
    <cellStyle name="style36 5 3" xfId="5770" xr:uid="{00000000-0005-0000-0000-000052190000}"/>
    <cellStyle name="style36 6" xfId="2922" xr:uid="{00000000-0005-0000-0000-000053190000}"/>
    <cellStyle name="style36 6 2" xfId="6306" xr:uid="{00000000-0005-0000-0000-000054190000}"/>
    <cellStyle name="style36 7" xfId="4448" xr:uid="{00000000-0005-0000-0000-000055190000}"/>
    <cellStyle name="style36_Pre-Discovery" xfId="1356" xr:uid="{00000000-0005-0000-0000-000056190000}"/>
    <cellStyle name="style37" xfId="987" xr:uid="{00000000-0005-0000-0000-000057190000}"/>
    <cellStyle name="style37 2" xfId="1223" xr:uid="{00000000-0005-0000-0000-000058190000}"/>
    <cellStyle name="style37 2 2" xfId="2641" xr:uid="{00000000-0005-0000-0000-000059190000}"/>
    <cellStyle name="style37 2 2 2" xfId="4356" xr:uid="{00000000-0005-0000-0000-00005A190000}"/>
    <cellStyle name="style37 2 2 2 2" xfId="7740" xr:uid="{00000000-0005-0000-0000-00005B190000}"/>
    <cellStyle name="style37 2 2 3" xfId="6025" xr:uid="{00000000-0005-0000-0000-00005C190000}"/>
    <cellStyle name="style37 2 3" xfId="3136" xr:uid="{00000000-0005-0000-0000-00005D190000}"/>
    <cellStyle name="style37 2 3 2" xfId="6520" xr:uid="{00000000-0005-0000-0000-00005E190000}"/>
    <cellStyle name="style37 2 4" xfId="4805" xr:uid="{00000000-0005-0000-0000-00005F190000}"/>
    <cellStyle name="style37 3" xfId="2034" xr:uid="{00000000-0005-0000-0000-000060190000}"/>
    <cellStyle name="style37 3 2" xfId="3749" xr:uid="{00000000-0005-0000-0000-000061190000}"/>
    <cellStyle name="style37 3 2 2" xfId="7133" xr:uid="{00000000-0005-0000-0000-000062190000}"/>
    <cellStyle name="style37 3 3" xfId="5418" xr:uid="{00000000-0005-0000-0000-000063190000}"/>
    <cellStyle name="style37 4" xfId="1571" xr:uid="{00000000-0005-0000-0000-000064190000}"/>
    <cellStyle name="style37 4 2" xfId="3286" xr:uid="{00000000-0005-0000-0000-000065190000}"/>
    <cellStyle name="style37 4 2 2" xfId="6670" xr:uid="{00000000-0005-0000-0000-000066190000}"/>
    <cellStyle name="style37 4 3" xfId="4955" xr:uid="{00000000-0005-0000-0000-000067190000}"/>
    <cellStyle name="style37 5" xfId="2485" xr:uid="{00000000-0005-0000-0000-000068190000}"/>
    <cellStyle name="style37 5 2" xfId="4200" xr:uid="{00000000-0005-0000-0000-000069190000}"/>
    <cellStyle name="style37 5 2 2" xfId="7584" xr:uid="{00000000-0005-0000-0000-00006A190000}"/>
    <cellStyle name="style37 5 3" xfId="5869" xr:uid="{00000000-0005-0000-0000-00006B190000}"/>
    <cellStyle name="style37 6" xfId="2923" xr:uid="{00000000-0005-0000-0000-00006C190000}"/>
    <cellStyle name="style37 6 2" xfId="6307" xr:uid="{00000000-0005-0000-0000-00006D190000}"/>
    <cellStyle name="style37 7" xfId="4447" xr:uid="{00000000-0005-0000-0000-00006E190000}"/>
    <cellStyle name="style37_Pre-Discovery" xfId="1355" xr:uid="{00000000-0005-0000-0000-00006F190000}"/>
    <cellStyle name="style38" xfId="988" xr:uid="{00000000-0005-0000-0000-000070190000}"/>
    <cellStyle name="style38 2" xfId="1224" xr:uid="{00000000-0005-0000-0000-000071190000}"/>
    <cellStyle name="style38 2 2" xfId="2642" xr:uid="{00000000-0005-0000-0000-000072190000}"/>
    <cellStyle name="style38 2 2 2" xfId="4357" xr:uid="{00000000-0005-0000-0000-000073190000}"/>
    <cellStyle name="style38 2 2 2 2" xfId="7741" xr:uid="{00000000-0005-0000-0000-000074190000}"/>
    <cellStyle name="style38 2 2 3" xfId="6026" xr:uid="{00000000-0005-0000-0000-000075190000}"/>
    <cellStyle name="style38 2 3" xfId="3137" xr:uid="{00000000-0005-0000-0000-000076190000}"/>
    <cellStyle name="style38 2 3 2" xfId="6521" xr:uid="{00000000-0005-0000-0000-000077190000}"/>
    <cellStyle name="style38 2 4" xfId="4806" xr:uid="{00000000-0005-0000-0000-000078190000}"/>
    <cellStyle name="style38 3" xfId="2085" xr:uid="{00000000-0005-0000-0000-000079190000}"/>
    <cellStyle name="style38 3 2" xfId="3800" xr:uid="{00000000-0005-0000-0000-00007A190000}"/>
    <cellStyle name="style38 3 2 2" xfId="7184" xr:uid="{00000000-0005-0000-0000-00007B190000}"/>
    <cellStyle name="style38 3 3" xfId="5469" xr:uid="{00000000-0005-0000-0000-00007C190000}"/>
    <cellStyle name="style38 4" xfId="1644" xr:uid="{00000000-0005-0000-0000-00007D190000}"/>
    <cellStyle name="style38 4 2" xfId="3359" xr:uid="{00000000-0005-0000-0000-00007E190000}"/>
    <cellStyle name="style38 4 2 2" xfId="6743" xr:uid="{00000000-0005-0000-0000-00007F190000}"/>
    <cellStyle name="style38 4 3" xfId="5028" xr:uid="{00000000-0005-0000-0000-000080190000}"/>
    <cellStyle name="style38 5" xfId="2387" xr:uid="{00000000-0005-0000-0000-000081190000}"/>
    <cellStyle name="style38 5 2" xfId="4102" xr:uid="{00000000-0005-0000-0000-000082190000}"/>
    <cellStyle name="style38 5 2 2" xfId="7486" xr:uid="{00000000-0005-0000-0000-000083190000}"/>
    <cellStyle name="style38 5 3" xfId="5771" xr:uid="{00000000-0005-0000-0000-000084190000}"/>
    <cellStyle name="style38 6" xfId="2924" xr:uid="{00000000-0005-0000-0000-000085190000}"/>
    <cellStyle name="style38 6 2" xfId="6308" xr:uid="{00000000-0005-0000-0000-000086190000}"/>
    <cellStyle name="style38 7" xfId="4446" xr:uid="{00000000-0005-0000-0000-000087190000}"/>
    <cellStyle name="style38_Pre-Discovery" xfId="1354" xr:uid="{00000000-0005-0000-0000-000088190000}"/>
    <cellStyle name="style39" xfId="989" xr:uid="{00000000-0005-0000-0000-000089190000}"/>
    <cellStyle name="style39 2" xfId="1225" xr:uid="{00000000-0005-0000-0000-00008A190000}"/>
    <cellStyle name="style39 2 2" xfId="2643" xr:uid="{00000000-0005-0000-0000-00008B190000}"/>
    <cellStyle name="style39 2 2 2" xfId="4358" xr:uid="{00000000-0005-0000-0000-00008C190000}"/>
    <cellStyle name="style39 2 2 2 2" xfId="7742" xr:uid="{00000000-0005-0000-0000-00008D190000}"/>
    <cellStyle name="style39 2 2 3" xfId="6027" xr:uid="{00000000-0005-0000-0000-00008E190000}"/>
    <cellStyle name="style39 2 3" xfId="3138" xr:uid="{00000000-0005-0000-0000-00008F190000}"/>
    <cellStyle name="style39 2 3 2" xfId="6522" xr:uid="{00000000-0005-0000-0000-000090190000}"/>
    <cellStyle name="style39 2 4" xfId="4807" xr:uid="{00000000-0005-0000-0000-000091190000}"/>
    <cellStyle name="style39 3" xfId="2035" xr:uid="{00000000-0005-0000-0000-000092190000}"/>
    <cellStyle name="style39 3 2" xfId="3750" xr:uid="{00000000-0005-0000-0000-000093190000}"/>
    <cellStyle name="style39 3 2 2" xfId="7134" xr:uid="{00000000-0005-0000-0000-000094190000}"/>
    <cellStyle name="style39 3 3" xfId="5419" xr:uid="{00000000-0005-0000-0000-000095190000}"/>
    <cellStyle name="style39 4" xfId="1710" xr:uid="{00000000-0005-0000-0000-000096190000}"/>
    <cellStyle name="style39 4 2" xfId="3425" xr:uid="{00000000-0005-0000-0000-000097190000}"/>
    <cellStyle name="style39 4 2 2" xfId="6809" xr:uid="{00000000-0005-0000-0000-000098190000}"/>
    <cellStyle name="style39 4 3" xfId="5094" xr:uid="{00000000-0005-0000-0000-000099190000}"/>
    <cellStyle name="style39 5" xfId="2486" xr:uid="{00000000-0005-0000-0000-00009A190000}"/>
    <cellStyle name="style39 5 2" xfId="4201" xr:uid="{00000000-0005-0000-0000-00009B190000}"/>
    <cellStyle name="style39 5 2 2" xfId="7585" xr:uid="{00000000-0005-0000-0000-00009C190000}"/>
    <cellStyle name="style39 5 3" xfId="5870" xr:uid="{00000000-0005-0000-0000-00009D190000}"/>
    <cellStyle name="style39 6" xfId="2925" xr:uid="{00000000-0005-0000-0000-00009E190000}"/>
    <cellStyle name="style39 6 2" xfId="6309" xr:uid="{00000000-0005-0000-0000-00009F190000}"/>
    <cellStyle name="style39 7" xfId="4445" xr:uid="{00000000-0005-0000-0000-0000A0190000}"/>
    <cellStyle name="style39_Pre-Discovery" xfId="1353" xr:uid="{00000000-0005-0000-0000-0000A1190000}"/>
    <cellStyle name="style4" xfId="990" xr:uid="{00000000-0005-0000-0000-0000A2190000}"/>
    <cellStyle name="style4 2" xfId="1226" xr:uid="{00000000-0005-0000-0000-0000A3190000}"/>
    <cellStyle name="style4 2 2" xfId="2644" xr:uid="{00000000-0005-0000-0000-0000A4190000}"/>
    <cellStyle name="style4 2 2 2" xfId="4359" xr:uid="{00000000-0005-0000-0000-0000A5190000}"/>
    <cellStyle name="style4 2 2 2 2" xfId="7743" xr:uid="{00000000-0005-0000-0000-0000A6190000}"/>
    <cellStyle name="style4 2 2 3" xfId="6028" xr:uid="{00000000-0005-0000-0000-0000A7190000}"/>
    <cellStyle name="style4 2 3" xfId="3139" xr:uid="{00000000-0005-0000-0000-0000A8190000}"/>
    <cellStyle name="style4 2 3 2" xfId="6523" xr:uid="{00000000-0005-0000-0000-0000A9190000}"/>
    <cellStyle name="style4 2 4" xfId="4808" xr:uid="{00000000-0005-0000-0000-0000AA190000}"/>
    <cellStyle name="style4 3" xfId="1974" xr:uid="{00000000-0005-0000-0000-0000AB190000}"/>
    <cellStyle name="style4 3 2" xfId="3689" xr:uid="{00000000-0005-0000-0000-0000AC190000}"/>
    <cellStyle name="style4 3 2 2" xfId="7073" xr:uid="{00000000-0005-0000-0000-0000AD190000}"/>
    <cellStyle name="style4 3 3" xfId="5358" xr:uid="{00000000-0005-0000-0000-0000AE190000}"/>
    <cellStyle name="style4 4" xfId="1669" xr:uid="{00000000-0005-0000-0000-0000AF190000}"/>
    <cellStyle name="style4 4 2" xfId="3384" xr:uid="{00000000-0005-0000-0000-0000B0190000}"/>
    <cellStyle name="style4 4 2 2" xfId="6768" xr:uid="{00000000-0005-0000-0000-0000B1190000}"/>
    <cellStyle name="style4 4 3" xfId="5053" xr:uid="{00000000-0005-0000-0000-0000B2190000}"/>
    <cellStyle name="style4 5" xfId="2388" xr:uid="{00000000-0005-0000-0000-0000B3190000}"/>
    <cellStyle name="style4 5 2" xfId="4103" xr:uid="{00000000-0005-0000-0000-0000B4190000}"/>
    <cellStyle name="style4 5 2 2" xfId="7487" xr:uid="{00000000-0005-0000-0000-0000B5190000}"/>
    <cellStyle name="style4 5 3" xfId="5772" xr:uid="{00000000-0005-0000-0000-0000B6190000}"/>
    <cellStyle name="style4 6" xfId="2926" xr:uid="{00000000-0005-0000-0000-0000B7190000}"/>
    <cellStyle name="style4 6 2" xfId="6310" xr:uid="{00000000-0005-0000-0000-0000B8190000}"/>
    <cellStyle name="style4 7" xfId="4444" xr:uid="{00000000-0005-0000-0000-0000B9190000}"/>
    <cellStyle name="style4_Pre-Discovery" xfId="1352" xr:uid="{00000000-0005-0000-0000-0000BA190000}"/>
    <cellStyle name="style40" xfId="991" xr:uid="{00000000-0005-0000-0000-0000BB190000}"/>
    <cellStyle name="style40 2" xfId="1227" xr:uid="{00000000-0005-0000-0000-0000BC190000}"/>
    <cellStyle name="style40 2 2" xfId="2645" xr:uid="{00000000-0005-0000-0000-0000BD190000}"/>
    <cellStyle name="style40 2 2 2" xfId="4360" xr:uid="{00000000-0005-0000-0000-0000BE190000}"/>
    <cellStyle name="style40 2 2 2 2" xfId="7744" xr:uid="{00000000-0005-0000-0000-0000BF190000}"/>
    <cellStyle name="style40 2 2 3" xfId="6029" xr:uid="{00000000-0005-0000-0000-0000C0190000}"/>
    <cellStyle name="style40 2 3" xfId="3140" xr:uid="{00000000-0005-0000-0000-0000C1190000}"/>
    <cellStyle name="style40 2 3 2" xfId="6524" xr:uid="{00000000-0005-0000-0000-0000C2190000}"/>
    <cellStyle name="style40 2 4" xfId="4809" xr:uid="{00000000-0005-0000-0000-0000C3190000}"/>
    <cellStyle name="style40 3" xfId="2036" xr:uid="{00000000-0005-0000-0000-0000C4190000}"/>
    <cellStyle name="style40 3 2" xfId="3751" xr:uid="{00000000-0005-0000-0000-0000C5190000}"/>
    <cellStyle name="style40 3 2 2" xfId="7135" xr:uid="{00000000-0005-0000-0000-0000C6190000}"/>
    <cellStyle name="style40 3 3" xfId="5420" xr:uid="{00000000-0005-0000-0000-0000C7190000}"/>
    <cellStyle name="style40 4" xfId="2158" xr:uid="{00000000-0005-0000-0000-0000C8190000}"/>
    <cellStyle name="style40 4 2" xfId="3873" xr:uid="{00000000-0005-0000-0000-0000C9190000}"/>
    <cellStyle name="style40 4 2 2" xfId="7257" xr:uid="{00000000-0005-0000-0000-0000CA190000}"/>
    <cellStyle name="style40 4 3" xfId="5542" xr:uid="{00000000-0005-0000-0000-0000CB190000}"/>
    <cellStyle name="style40 5" xfId="2487" xr:uid="{00000000-0005-0000-0000-0000CC190000}"/>
    <cellStyle name="style40 5 2" xfId="4202" xr:uid="{00000000-0005-0000-0000-0000CD190000}"/>
    <cellStyle name="style40 5 2 2" xfId="7586" xr:uid="{00000000-0005-0000-0000-0000CE190000}"/>
    <cellStyle name="style40 5 3" xfId="5871" xr:uid="{00000000-0005-0000-0000-0000CF190000}"/>
    <cellStyle name="style40 6" xfId="2927" xr:uid="{00000000-0005-0000-0000-0000D0190000}"/>
    <cellStyle name="style40 6 2" xfId="6311" xr:uid="{00000000-0005-0000-0000-0000D1190000}"/>
    <cellStyle name="style40 7" xfId="4443" xr:uid="{00000000-0005-0000-0000-0000D2190000}"/>
    <cellStyle name="style40_Pre-Discovery" xfId="1351" xr:uid="{00000000-0005-0000-0000-0000D3190000}"/>
    <cellStyle name="style41" xfId="992" xr:uid="{00000000-0005-0000-0000-0000D4190000}"/>
    <cellStyle name="style41 2" xfId="1228" xr:uid="{00000000-0005-0000-0000-0000D5190000}"/>
    <cellStyle name="style41 2 2" xfId="2646" xr:uid="{00000000-0005-0000-0000-0000D6190000}"/>
    <cellStyle name="style41 2 2 2" xfId="4361" xr:uid="{00000000-0005-0000-0000-0000D7190000}"/>
    <cellStyle name="style41 2 2 2 2" xfId="7745" xr:uid="{00000000-0005-0000-0000-0000D8190000}"/>
    <cellStyle name="style41 2 2 3" xfId="6030" xr:uid="{00000000-0005-0000-0000-0000D9190000}"/>
    <cellStyle name="style41 2 3" xfId="3141" xr:uid="{00000000-0005-0000-0000-0000DA190000}"/>
    <cellStyle name="style41 2 3 2" xfId="6525" xr:uid="{00000000-0005-0000-0000-0000DB190000}"/>
    <cellStyle name="style41 2 4" xfId="4810" xr:uid="{00000000-0005-0000-0000-0000DC190000}"/>
    <cellStyle name="style41 3" xfId="2086" xr:uid="{00000000-0005-0000-0000-0000DD190000}"/>
    <cellStyle name="style41 3 2" xfId="3801" xr:uid="{00000000-0005-0000-0000-0000DE190000}"/>
    <cellStyle name="style41 3 2 2" xfId="7185" xr:uid="{00000000-0005-0000-0000-0000DF190000}"/>
    <cellStyle name="style41 3 3" xfId="5470" xr:uid="{00000000-0005-0000-0000-0000E0190000}"/>
    <cellStyle name="style41 4" xfId="2185" xr:uid="{00000000-0005-0000-0000-0000E1190000}"/>
    <cellStyle name="style41 4 2" xfId="3900" xr:uid="{00000000-0005-0000-0000-0000E2190000}"/>
    <cellStyle name="style41 4 2 2" xfId="7284" xr:uid="{00000000-0005-0000-0000-0000E3190000}"/>
    <cellStyle name="style41 4 3" xfId="5569" xr:uid="{00000000-0005-0000-0000-0000E4190000}"/>
    <cellStyle name="style41 5" xfId="2389" xr:uid="{00000000-0005-0000-0000-0000E5190000}"/>
    <cellStyle name="style41 5 2" xfId="4104" xr:uid="{00000000-0005-0000-0000-0000E6190000}"/>
    <cellStyle name="style41 5 2 2" xfId="7488" xr:uid="{00000000-0005-0000-0000-0000E7190000}"/>
    <cellStyle name="style41 5 3" xfId="5773" xr:uid="{00000000-0005-0000-0000-0000E8190000}"/>
    <cellStyle name="style41 6" xfId="2928" xr:uid="{00000000-0005-0000-0000-0000E9190000}"/>
    <cellStyle name="style41 6 2" xfId="6312" xr:uid="{00000000-0005-0000-0000-0000EA190000}"/>
    <cellStyle name="style41 7" xfId="4442" xr:uid="{00000000-0005-0000-0000-0000EB190000}"/>
    <cellStyle name="style41_Pre-Discovery" xfId="1350" xr:uid="{00000000-0005-0000-0000-0000EC190000}"/>
    <cellStyle name="style42" xfId="993" xr:uid="{00000000-0005-0000-0000-0000ED190000}"/>
    <cellStyle name="style42 2" xfId="1229" xr:uid="{00000000-0005-0000-0000-0000EE190000}"/>
    <cellStyle name="style42 2 2" xfId="2647" xr:uid="{00000000-0005-0000-0000-0000EF190000}"/>
    <cellStyle name="style42 2 2 2" xfId="4362" xr:uid="{00000000-0005-0000-0000-0000F0190000}"/>
    <cellStyle name="style42 2 2 2 2" xfId="7746" xr:uid="{00000000-0005-0000-0000-0000F1190000}"/>
    <cellStyle name="style42 2 2 3" xfId="6031" xr:uid="{00000000-0005-0000-0000-0000F2190000}"/>
    <cellStyle name="style42 2 3" xfId="3142" xr:uid="{00000000-0005-0000-0000-0000F3190000}"/>
    <cellStyle name="style42 2 3 2" xfId="6526" xr:uid="{00000000-0005-0000-0000-0000F4190000}"/>
    <cellStyle name="style42 2 4" xfId="4811" xr:uid="{00000000-0005-0000-0000-0000F5190000}"/>
    <cellStyle name="style42 3" xfId="2037" xr:uid="{00000000-0005-0000-0000-0000F6190000}"/>
    <cellStyle name="style42 3 2" xfId="3752" xr:uid="{00000000-0005-0000-0000-0000F7190000}"/>
    <cellStyle name="style42 3 2 2" xfId="7136" xr:uid="{00000000-0005-0000-0000-0000F8190000}"/>
    <cellStyle name="style42 3 3" xfId="5421" xr:uid="{00000000-0005-0000-0000-0000F9190000}"/>
    <cellStyle name="style42 4" xfId="2207" xr:uid="{00000000-0005-0000-0000-0000FA190000}"/>
    <cellStyle name="style42 4 2" xfId="3922" xr:uid="{00000000-0005-0000-0000-0000FB190000}"/>
    <cellStyle name="style42 4 2 2" xfId="7306" xr:uid="{00000000-0005-0000-0000-0000FC190000}"/>
    <cellStyle name="style42 4 3" xfId="5591" xr:uid="{00000000-0005-0000-0000-0000FD190000}"/>
    <cellStyle name="style42 5" xfId="2488" xr:uid="{00000000-0005-0000-0000-0000FE190000}"/>
    <cellStyle name="style42 5 2" xfId="4203" xr:uid="{00000000-0005-0000-0000-0000FF190000}"/>
    <cellStyle name="style42 5 2 2" xfId="7587" xr:uid="{00000000-0005-0000-0000-0000001A0000}"/>
    <cellStyle name="style42 5 3" xfId="5872" xr:uid="{00000000-0005-0000-0000-0000011A0000}"/>
    <cellStyle name="style42 6" xfId="2929" xr:uid="{00000000-0005-0000-0000-0000021A0000}"/>
    <cellStyle name="style42 6 2" xfId="6313" xr:uid="{00000000-0005-0000-0000-0000031A0000}"/>
    <cellStyle name="style42 7" xfId="4441" xr:uid="{00000000-0005-0000-0000-0000041A0000}"/>
    <cellStyle name="style42_Pre-Discovery" xfId="1349" xr:uid="{00000000-0005-0000-0000-0000051A0000}"/>
    <cellStyle name="style43" xfId="994" xr:uid="{00000000-0005-0000-0000-0000061A0000}"/>
    <cellStyle name="style43 2" xfId="1230" xr:uid="{00000000-0005-0000-0000-0000071A0000}"/>
    <cellStyle name="style43 2 2" xfId="2648" xr:uid="{00000000-0005-0000-0000-0000081A0000}"/>
    <cellStyle name="style43 2 2 2" xfId="4363" xr:uid="{00000000-0005-0000-0000-0000091A0000}"/>
    <cellStyle name="style43 2 2 2 2" xfId="7747" xr:uid="{00000000-0005-0000-0000-00000A1A0000}"/>
    <cellStyle name="style43 2 2 3" xfId="6032" xr:uid="{00000000-0005-0000-0000-00000B1A0000}"/>
    <cellStyle name="style43 2 3" xfId="3143" xr:uid="{00000000-0005-0000-0000-00000C1A0000}"/>
    <cellStyle name="style43 2 3 2" xfId="6527" xr:uid="{00000000-0005-0000-0000-00000D1A0000}"/>
    <cellStyle name="style43 2 4" xfId="4812" xr:uid="{00000000-0005-0000-0000-00000E1A0000}"/>
    <cellStyle name="style43 3" xfId="1975" xr:uid="{00000000-0005-0000-0000-00000F1A0000}"/>
    <cellStyle name="style43 3 2" xfId="3690" xr:uid="{00000000-0005-0000-0000-0000101A0000}"/>
    <cellStyle name="style43 3 2 2" xfId="7074" xr:uid="{00000000-0005-0000-0000-0000111A0000}"/>
    <cellStyle name="style43 3 3" xfId="5359" xr:uid="{00000000-0005-0000-0000-0000121A0000}"/>
    <cellStyle name="style43 4" xfId="1590" xr:uid="{00000000-0005-0000-0000-0000131A0000}"/>
    <cellStyle name="style43 4 2" xfId="3305" xr:uid="{00000000-0005-0000-0000-0000141A0000}"/>
    <cellStyle name="style43 4 2 2" xfId="6689" xr:uid="{00000000-0005-0000-0000-0000151A0000}"/>
    <cellStyle name="style43 4 3" xfId="4974" xr:uid="{00000000-0005-0000-0000-0000161A0000}"/>
    <cellStyle name="style43 5" xfId="2390" xr:uid="{00000000-0005-0000-0000-0000171A0000}"/>
    <cellStyle name="style43 5 2" xfId="4105" xr:uid="{00000000-0005-0000-0000-0000181A0000}"/>
    <cellStyle name="style43 5 2 2" xfId="7489" xr:uid="{00000000-0005-0000-0000-0000191A0000}"/>
    <cellStyle name="style43 5 3" xfId="5774" xr:uid="{00000000-0005-0000-0000-00001A1A0000}"/>
    <cellStyle name="style43 6" xfId="2930" xr:uid="{00000000-0005-0000-0000-00001B1A0000}"/>
    <cellStyle name="style43 6 2" xfId="6314" xr:uid="{00000000-0005-0000-0000-00001C1A0000}"/>
    <cellStyle name="style43 7" xfId="4440" xr:uid="{00000000-0005-0000-0000-00001D1A0000}"/>
    <cellStyle name="style43_Pre-Discovery" xfId="1348" xr:uid="{00000000-0005-0000-0000-00001E1A0000}"/>
    <cellStyle name="style44" xfId="995" xr:uid="{00000000-0005-0000-0000-00001F1A0000}"/>
    <cellStyle name="style44 2" xfId="1231" xr:uid="{00000000-0005-0000-0000-0000201A0000}"/>
    <cellStyle name="style44 2 2" xfId="2649" xr:uid="{00000000-0005-0000-0000-0000211A0000}"/>
    <cellStyle name="style44 2 2 2" xfId="4364" xr:uid="{00000000-0005-0000-0000-0000221A0000}"/>
    <cellStyle name="style44 2 2 2 2" xfId="7748" xr:uid="{00000000-0005-0000-0000-0000231A0000}"/>
    <cellStyle name="style44 2 2 3" xfId="6033" xr:uid="{00000000-0005-0000-0000-0000241A0000}"/>
    <cellStyle name="style44 2 3" xfId="3144" xr:uid="{00000000-0005-0000-0000-0000251A0000}"/>
    <cellStyle name="style44 2 3 2" xfId="6528" xr:uid="{00000000-0005-0000-0000-0000261A0000}"/>
    <cellStyle name="style44 2 4" xfId="4813" xr:uid="{00000000-0005-0000-0000-0000271A0000}"/>
    <cellStyle name="style44 3" xfId="2038" xr:uid="{00000000-0005-0000-0000-0000281A0000}"/>
    <cellStyle name="style44 3 2" xfId="3753" xr:uid="{00000000-0005-0000-0000-0000291A0000}"/>
    <cellStyle name="style44 3 2 2" xfId="7137" xr:uid="{00000000-0005-0000-0000-00002A1A0000}"/>
    <cellStyle name="style44 3 3" xfId="5422" xr:uid="{00000000-0005-0000-0000-00002B1A0000}"/>
    <cellStyle name="style44 4" xfId="1498" xr:uid="{00000000-0005-0000-0000-00002C1A0000}"/>
    <cellStyle name="style44 4 2" xfId="3213" xr:uid="{00000000-0005-0000-0000-00002D1A0000}"/>
    <cellStyle name="style44 4 2 2" xfId="6597" xr:uid="{00000000-0005-0000-0000-00002E1A0000}"/>
    <cellStyle name="style44 4 3" xfId="4882" xr:uid="{00000000-0005-0000-0000-00002F1A0000}"/>
    <cellStyle name="style44 5" xfId="2489" xr:uid="{00000000-0005-0000-0000-0000301A0000}"/>
    <cellStyle name="style44 5 2" xfId="4204" xr:uid="{00000000-0005-0000-0000-0000311A0000}"/>
    <cellStyle name="style44 5 2 2" xfId="7588" xr:uid="{00000000-0005-0000-0000-0000321A0000}"/>
    <cellStyle name="style44 5 3" xfId="5873" xr:uid="{00000000-0005-0000-0000-0000331A0000}"/>
    <cellStyle name="style44 6" xfId="2931" xr:uid="{00000000-0005-0000-0000-0000341A0000}"/>
    <cellStyle name="style44 6 2" xfId="6315" xr:uid="{00000000-0005-0000-0000-0000351A0000}"/>
    <cellStyle name="style44 7" xfId="4439" xr:uid="{00000000-0005-0000-0000-0000361A0000}"/>
    <cellStyle name="style44_Pre-Discovery" xfId="1347" xr:uid="{00000000-0005-0000-0000-0000371A0000}"/>
    <cellStyle name="style45" xfId="996" xr:uid="{00000000-0005-0000-0000-0000381A0000}"/>
    <cellStyle name="style45 2" xfId="1232" xr:uid="{00000000-0005-0000-0000-0000391A0000}"/>
    <cellStyle name="style45 2 2" xfId="2650" xr:uid="{00000000-0005-0000-0000-00003A1A0000}"/>
    <cellStyle name="style45 2 2 2" xfId="4365" xr:uid="{00000000-0005-0000-0000-00003B1A0000}"/>
    <cellStyle name="style45 2 2 2 2" xfId="7749" xr:uid="{00000000-0005-0000-0000-00003C1A0000}"/>
    <cellStyle name="style45 2 2 3" xfId="6034" xr:uid="{00000000-0005-0000-0000-00003D1A0000}"/>
    <cellStyle name="style45 2 3" xfId="3145" xr:uid="{00000000-0005-0000-0000-00003E1A0000}"/>
    <cellStyle name="style45 2 3 2" xfId="6529" xr:uid="{00000000-0005-0000-0000-00003F1A0000}"/>
    <cellStyle name="style45 2 4" xfId="4814" xr:uid="{00000000-0005-0000-0000-0000401A0000}"/>
    <cellStyle name="style45 3" xfId="2087" xr:uid="{00000000-0005-0000-0000-0000411A0000}"/>
    <cellStyle name="style45 3 2" xfId="3802" xr:uid="{00000000-0005-0000-0000-0000421A0000}"/>
    <cellStyle name="style45 3 2 2" xfId="7186" xr:uid="{00000000-0005-0000-0000-0000431A0000}"/>
    <cellStyle name="style45 3 3" xfId="5471" xr:uid="{00000000-0005-0000-0000-0000441A0000}"/>
    <cellStyle name="style45 4" xfId="1564" xr:uid="{00000000-0005-0000-0000-0000451A0000}"/>
    <cellStyle name="style45 4 2" xfId="3279" xr:uid="{00000000-0005-0000-0000-0000461A0000}"/>
    <cellStyle name="style45 4 2 2" xfId="6663" xr:uid="{00000000-0005-0000-0000-0000471A0000}"/>
    <cellStyle name="style45 4 3" xfId="4948" xr:uid="{00000000-0005-0000-0000-0000481A0000}"/>
    <cellStyle name="style45 5" xfId="2391" xr:uid="{00000000-0005-0000-0000-0000491A0000}"/>
    <cellStyle name="style45 5 2" xfId="4106" xr:uid="{00000000-0005-0000-0000-00004A1A0000}"/>
    <cellStyle name="style45 5 2 2" xfId="7490" xr:uid="{00000000-0005-0000-0000-00004B1A0000}"/>
    <cellStyle name="style45 5 3" xfId="5775" xr:uid="{00000000-0005-0000-0000-00004C1A0000}"/>
    <cellStyle name="style45 6" xfId="2932" xr:uid="{00000000-0005-0000-0000-00004D1A0000}"/>
    <cellStyle name="style45 6 2" xfId="6316" xr:uid="{00000000-0005-0000-0000-00004E1A0000}"/>
    <cellStyle name="style45 7" xfId="4438" xr:uid="{00000000-0005-0000-0000-00004F1A0000}"/>
    <cellStyle name="style45_Pre-Discovery" xfId="1346" xr:uid="{00000000-0005-0000-0000-0000501A0000}"/>
    <cellStyle name="style46" xfId="997" xr:uid="{00000000-0005-0000-0000-0000511A0000}"/>
    <cellStyle name="style46 2" xfId="1233" xr:uid="{00000000-0005-0000-0000-0000521A0000}"/>
    <cellStyle name="style46 2 2" xfId="2651" xr:uid="{00000000-0005-0000-0000-0000531A0000}"/>
    <cellStyle name="style46 2 2 2" xfId="4366" xr:uid="{00000000-0005-0000-0000-0000541A0000}"/>
    <cellStyle name="style46 2 2 2 2" xfId="7750" xr:uid="{00000000-0005-0000-0000-0000551A0000}"/>
    <cellStyle name="style46 2 2 3" xfId="6035" xr:uid="{00000000-0005-0000-0000-0000561A0000}"/>
    <cellStyle name="style46 2 3" xfId="3146" xr:uid="{00000000-0005-0000-0000-0000571A0000}"/>
    <cellStyle name="style46 2 3 2" xfId="6530" xr:uid="{00000000-0005-0000-0000-0000581A0000}"/>
    <cellStyle name="style46 2 4" xfId="4815" xr:uid="{00000000-0005-0000-0000-0000591A0000}"/>
    <cellStyle name="style46 3" xfId="2039" xr:uid="{00000000-0005-0000-0000-00005A1A0000}"/>
    <cellStyle name="style46 3 2" xfId="3754" xr:uid="{00000000-0005-0000-0000-00005B1A0000}"/>
    <cellStyle name="style46 3 2 2" xfId="7138" xr:uid="{00000000-0005-0000-0000-00005C1A0000}"/>
    <cellStyle name="style46 3 3" xfId="5423" xr:uid="{00000000-0005-0000-0000-00005D1A0000}"/>
    <cellStyle name="style46 4" xfId="1610" xr:uid="{00000000-0005-0000-0000-00005E1A0000}"/>
    <cellStyle name="style46 4 2" xfId="3325" xr:uid="{00000000-0005-0000-0000-00005F1A0000}"/>
    <cellStyle name="style46 4 2 2" xfId="6709" xr:uid="{00000000-0005-0000-0000-0000601A0000}"/>
    <cellStyle name="style46 4 3" xfId="4994" xr:uid="{00000000-0005-0000-0000-0000611A0000}"/>
    <cellStyle name="style46 5" xfId="2490" xr:uid="{00000000-0005-0000-0000-0000621A0000}"/>
    <cellStyle name="style46 5 2" xfId="4205" xr:uid="{00000000-0005-0000-0000-0000631A0000}"/>
    <cellStyle name="style46 5 2 2" xfId="7589" xr:uid="{00000000-0005-0000-0000-0000641A0000}"/>
    <cellStyle name="style46 5 3" xfId="5874" xr:uid="{00000000-0005-0000-0000-0000651A0000}"/>
    <cellStyle name="style46 6" xfId="2933" xr:uid="{00000000-0005-0000-0000-0000661A0000}"/>
    <cellStyle name="style46 6 2" xfId="6317" xr:uid="{00000000-0005-0000-0000-0000671A0000}"/>
    <cellStyle name="style46 7" xfId="4437" xr:uid="{00000000-0005-0000-0000-0000681A0000}"/>
    <cellStyle name="style46_Pre-Discovery" xfId="1345" xr:uid="{00000000-0005-0000-0000-0000691A0000}"/>
    <cellStyle name="style47" xfId="998" xr:uid="{00000000-0005-0000-0000-00006A1A0000}"/>
    <cellStyle name="style47 2" xfId="1234" xr:uid="{00000000-0005-0000-0000-00006B1A0000}"/>
    <cellStyle name="style47 2 2" xfId="2652" xr:uid="{00000000-0005-0000-0000-00006C1A0000}"/>
    <cellStyle name="style47 2 2 2" xfId="4367" xr:uid="{00000000-0005-0000-0000-00006D1A0000}"/>
    <cellStyle name="style47 2 2 2 2" xfId="7751" xr:uid="{00000000-0005-0000-0000-00006E1A0000}"/>
    <cellStyle name="style47 2 2 3" xfId="6036" xr:uid="{00000000-0005-0000-0000-00006F1A0000}"/>
    <cellStyle name="style47 2 3" xfId="3147" xr:uid="{00000000-0005-0000-0000-0000701A0000}"/>
    <cellStyle name="style47 2 3 2" xfId="6531" xr:uid="{00000000-0005-0000-0000-0000711A0000}"/>
    <cellStyle name="style47 2 4" xfId="4816" xr:uid="{00000000-0005-0000-0000-0000721A0000}"/>
    <cellStyle name="style47 3" xfId="1976" xr:uid="{00000000-0005-0000-0000-0000731A0000}"/>
    <cellStyle name="style47 3 2" xfId="3691" xr:uid="{00000000-0005-0000-0000-0000741A0000}"/>
    <cellStyle name="style47 3 2 2" xfId="7075" xr:uid="{00000000-0005-0000-0000-0000751A0000}"/>
    <cellStyle name="style47 3 3" xfId="5360" xr:uid="{00000000-0005-0000-0000-0000761A0000}"/>
    <cellStyle name="style47 4" xfId="1517" xr:uid="{00000000-0005-0000-0000-0000771A0000}"/>
    <cellStyle name="style47 4 2" xfId="3232" xr:uid="{00000000-0005-0000-0000-0000781A0000}"/>
    <cellStyle name="style47 4 2 2" xfId="6616" xr:uid="{00000000-0005-0000-0000-0000791A0000}"/>
    <cellStyle name="style47 4 3" xfId="4901" xr:uid="{00000000-0005-0000-0000-00007A1A0000}"/>
    <cellStyle name="style47 5" xfId="2392" xr:uid="{00000000-0005-0000-0000-00007B1A0000}"/>
    <cellStyle name="style47 5 2" xfId="4107" xr:uid="{00000000-0005-0000-0000-00007C1A0000}"/>
    <cellStyle name="style47 5 2 2" xfId="7491" xr:uid="{00000000-0005-0000-0000-00007D1A0000}"/>
    <cellStyle name="style47 5 3" xfId="5776" xr:uid="{00000000-0005-0000-0000-00007E1A0000}"/>
    <cellStyle name="style47 6" xfId="2934" xr:uid="{00000000-0005-0000-0000-00007F1A0000}"/>
    <cellStyle name="style47 6 2" xfId="6318" xr:uid="{00000000-0005-0000-0000-0000801A0000}"/>
    <cellStyle name="style47 7" xfId="7809" xr:uid="{00000000-0005-0000-0000-0000811A0000}"/>
    <cellStyle name="style47_Pre-Discovery" xfId="1344" xr:uid="{00000000-0005-0000-0000-0000821A0000}"/>
    <cellStyle name="style48" xfId="999" xr:uid="{00000000-0005-0000-0000-0000831A0000}"/>
    <cellStyle name="style48 2" xfId="1235" xr:uid="{00000000-0005-0000-0000-0000841A0000}"/>
    <cellStyle name="style48 2 2" xfId="2653" xr:uid="{00000000-0005-0000-0000-0000851A0000}"/>
    <cellStyle name="style48 2 2 2" xfId="4368" xr:uid="{00000000-0005-0000-0000-0000861A0000}"/>
    <cellStyle name="style48 2 2 2 2" xfId="7752" xr:uid="{00000000-0005-0000-0000-0000871A0000}"/>
    <cellStyle name="style48 2 2 3" xfId="6037" xr:uid="{00000000-0005-0000-0000-0000881A0000}"/>
    <cellStyle name="style48 2 3" xfId="3148" xr:uid="{00000000-0005-0000-0000-0000891A0000}"/>
    <cellStyle name="style48 2 3 2" xfId="6532" xr:uid="{00000000-0005-0000-0000-00008A1A0000}"/>
    <cellStyle name="style48 2 4" xfId="4817" xr:uid="{00000000-0005-0000-0000-00008B1A0000}"/>
    <cellStyle name="style48 3" xfId="2040" xr:uid="{00000000-0005-0000-0000-00008C1A0000}"/>
    <cellStyle name="style48 3 2" xfId="3755" xr:uid="{00000000-0005-0000-0000-00008D1A0000}"/>
    <cellStyle name="style48 3 2 2" xfId="7139" xr:uid="{00000000-0005-0000-0000-00008E1A0000}"/>
    <cellStyle name="style48 3 3" xfId="5424" xr:uid="{00000000-0005-0000-0000-00008F1A0000}"/>
    <cellStyle name="style48 4" xfId="2159" xr:uid="{00000000-0005-0000-0000-0000901A0000}"/>
    <cellStyle name="style48 4 2" xfId="3874" xr:uid="{00000000-0005-0000-0000-0000911A0000}"/>
    <cellStyle name="style48 4 2 2" xfId="7258" xr:uid="{00000000-0005-0000-0000-0000921A0000}"/>
    <cellStyle name="style48 4 3" xfId="5543" xr:uid="{00000000-0005-0000-0000-0000931A0000}"/>
    <cellStyle name="style48 5" xfId="2491" xr:uid="{00000000-0005-0000-0000-0000941A0000}"/>
    <cellStyle name="style48 5 2" xfId="4206" xr:uid="{00000000-0005-0000-0000-0000951A0000}"/>
    <cellStyle name="style48 5 2 2" xfId="7590" xr:uid="{00000000-0005-0000-0000-0000961A0000}"/>
    <cellStyle name="style48 5 3" xfId="5875" xr:uid="{00000000-0005-0000-0000-0000971A0000}"/>
    <cellStyle name="style48 6" xfId="2935" xr:uid="{00000000-0005-0000-0000-0000981A0000}"/>
    <cellStyle name="style48 6 2" xfId="6319" xr:uid="{00000000-0005-0000-0000-0000991A0000}"/>
    <cellStyle name="style48 7" xfId="7810" xr:uid="{00000000-0005-0000-0000-00009A1A0000}"/>
    <cellStyle name="style48_Pre-Discovery" xfId="1343" xr:uid="{00000000-0005-0000-0000-00009B1A0000}"/>
    <cellStyle name="style49" xfId="1000" xr:uid="{00000000-0005-0000-0000-00009C1A0000}"/>
    <cellStyle name="style49 2" xfId="1236" xr:uid="{00000000-0005-0000-0000-00009D1A0000}"/>
    <cellStyle name="style49 2 2" xfId="2654" xr:uid="{00000000-0005-0000-0000-00009E1A0000}"/>
    <cellStyle name="style49 2 2 2" xfId="4369" xr:uid="{00000000-0005-0000-0000-00009F1A0000}"/>
    <cellStyle name="style49 2 2 2 2" xfId="7753" xr:uid="{00000000-0005-0000-0000-0000A01A0000}"/>
    <cellStyle name="style49 2 2 3" xfId="6038" xr:uid="{00000000-0005-0000-0000-0000A11A0000}"/>
    <cellStyle name="style49 2 3" xfId="3149" xr:uid="{00000000-0005-0000-0000-0000A21A0000}"/>
    <cellStyle name="style49 2 3 2" xfId="6533" xr:uid="{00000000-0005-0000-0000-0000A31A0000}"/>
    <cellStyle name="style49 2 4" xfId="4818" xr:uid="{00000000-0005-0000-0000-0000A41A0000}"/>
    <cellStyle name="style49 3" xfId="2088" xr:uid="{00000000-0005-0000-0000-0000A51A0000}"/>
    <cellStyle name="style49 3 2" xfId="3803" xr:uid="{00000000-0005-0000-0000-0000A61A0000}"/>
    <cellStyle name="style49 3 2 2" xfId="7187" xr:uid="{00000000-0005-0000-0000-0000A71A0000}"/>
    <cellStyle name="style49 3 3" xfId="5472" xr:uid="{00000000-0005-0000-0000-0000A81A0000}"/>
    <cellStyle name="style49 4" xfId="2186" xr:uid="{00000000-0005-0000-0000-0000A91A0000}"/>
    <cellStyle name="style49 4 2" xfId="3901" xr:uid="{00000000-0005-0000-0000-0000AA1A0000}"/>
    <cellStyle name="style49 4 2 2" xfId="7285" xr:uid="{00000000-0005-0000-0000-0000AB1A0000}"/>
    <cellStyle name="style49 4 3" xfId="5570" xr:uid="{00000000-0005-0000-0000-0000AC1A0000}"/>
    <cellStyle name="style49 5" xfId="2393" xr:uid="{00000000-0005-0000-0000-0000AD1A0000}"/>
    <cellStyle name="style49 5 2" xfId="4108" xr:uid="{00000000-0005-0000-0000-0000AE1A0000}"/>
    <cellStyle name="style49 5 2 2" xfId="7492" xr:uid="{00000000-0005-0000-0000-0000AF1A0000}"/>
    <cellStyle name="style49 5 3" xfId="5777" xr:uid="{00000000-0005-0000-0000-0000B01A0000}"/>
    <cellStyle name="style49 6" xfId="2936" xr:uid="{00000000-0005-0000-0000-0000B11A0000}"/>
    <cellStyle name="style49 6 2" xfId="6320" xr:uid="{00000000-0005-0000-0000-0000B21A0000}"/>
    <cellStyle name="style49 7" xfId="7811" xr:uid="{00000000-0005-0000-0000-0000B31A0000}"/>
    <cellStyle name="style49_Pre-Discovery" xfId="1342" xr:uid="{00000000-0005-0000-0000-0000B41A0000}"/>
    <cellStyle name="style5" xfId="1001" xr:uid="{00000000-0005-0000-0000-0000B51A0000}"/>
    <cellStyle name="style5 2" xfId="1237" xr:uid="{00000000-0005-0000-0000-0000B61A0000}"/>
    <cellStyle name="style5 2 2" xfId="2655" xr:uid="{00000000-0005-0000-0000-0000B71A0000}"/>
    <cellStyle name="style5 2 2 2" xfId="4370" xr:uid="{00000000-0005-0000-0000-0000B81A0000}"/>
    <cellStyle name="style5 2 2 2 2" xfId="7754" xr:uid="{00000000-0005-0000-0000-0000B91A0000}"/>
    <cellStyle name="style5 2 2 3" xfId="6039" xr:uid="{00000000-0005-0000-0000-0000BA1A0000}"/>
    <cellStyle name="style5 2 3" xfId="3150" xr:uid="{00000000-0005-0000-0000-0000BB1A0000}"/>
    <cellStyle name="style5 2 3 2" xfId="6534" xr:uid="{00000000-0005-0000-0000-0000BC1A0000}"/>
    <cellStyle name="style5 2 4" xfId="4819" xr:uid="{00000000-0005-0000-0000-0000BD1A0000}"/>
    <cellStyle name="style5 3" xfId="2041" xr:uid="{00000000-0005-0000-0000-0000BE1A0000}"/>
    <cellStyle name="style5 3 2" xfId="3756" xr:uid="{00000000-0005-0000-0000-0000BF1A0000}"/>
    <cellStyle name="style5 3 2 2" xfId="7140" xr:uid="{00000000-0005-0000-0000-0000C01A0000}"/>
    <cellStyle name="style5 3 3" xfId="5425" xr:uid="{00000000-0005-0000-0000-0000C11A0000}"/>
    <cellStyle name="style5 4" xfId="2208" xr:uid="{00000000-0005-0000-0000-0000C21A0000}"/>
    <cellStyle name="style5 4 2" xfId="3923" xr:uid="{00000000-0005-0000-0000-0000C31A0000}"/>
    <cellStyle name="style5 4 2 2" xfId="7307" xr:uid="{00000000-0005-0000-0000-0000C41A0000}"/>
    <cellStyle name="style5 4 3" xfId="5592" xr:uid="{00000000-0005-0000-0000-0000C51A0000}"/>
    <cellStyle name="style5 5" xfId="2492" xr:uid="{00000000-0005-0000-0000-0000C61A0000}"/>
    <cellStyle name="style5 5 2" xfId="4207" xr:uid="{00000000-0005-0000-0000-0000C71A0000}"/>
    <cellStyle name="style5 5 2 2" xfId="7591" xr:uid="{00000000-0005-0000-0000-0000C81A0000}"/>
    <cellStyle name="style5 5 3" xfId="5876" xr:uid="{00000000-0005-0000-0000-0000C91A0000}"/>
    <cellStyle name="style5 6" xfId="2937" xr:uid="{00000000-0005-0000-0000-0000CA1A0000}"/>
    <cellStyle name="style5 6 2" xfId="6321" xr:uid="{00000000-0005-0000-0000-0000CB1A0000}"/>
    <cellStyle name="style5 7" xfId="7812" xr:uid="{00000000-0005-0000-0000-0000CC1A0000}"/>
    <cellStyle name="style5_Pre-Discovery" xfId="1341" xr:uid="{00000000-0005-0000-0000-0000CD1A0000}"/>
    <cellStyle name="style50" xfId="1002" xr:uid="{00000000-0005-0000-0000-0000CE1A0000}"/>
    <cellStyle name="style50 2" xfId="1238" xr:uid="{00000000-0005-0000-0000-0000CF1A0000}"/>
    <cellStyle name="style50 2 2" xfId="2656" xr:uid="{00000000-0005-0000-0000-0000D01A0000}"/>
    <cellStyle name="style50 2 2 2" xfId="4371" xr:uid="{00000000-0005-0000-0000-0000D11A0000}"/>
    <cellStyle name="style50 2 2 2 2" xfId="7755" xr:uid="{00000000-0005-0000-0000-0000D21A0000}"/>
    <cellStyle name="style50 2 2 3" xfId="6040" xr:uid="{00000000-0005-0000-0000-0000D31A0000}"/>
    <cellStyle name="style50 2 3" xfId="3151" xr:uid="{00000000-0005-0000-0000-0000D41A0000}"/>
    <cellStyle name="style50 2 3 2" xfId="6535" xr:uid="{00000000-0005-0000-0000-0000D51A0000}"/>
    <cellStyle name="style50 2 4" xfId="4820" xr:uid="{00000000-0005-0000-0000-0000D61A0000}"/>
    <cellStyle name="style50 3" xfId="1977" xr:uid="{00000000-0005-0000-0000-0000D71A0000}"/>
    <cellStyle name="style50 3 2" xfId="3692" xr:uid="{00000000-0005-0000-0000-0000D81A0000}"/>
    <cellStyle name="style50 3 2 2" xfId="7076" xr:uid="{00000000-0005-0000-0000-0000D91A0000}"/>
    <cellStyle name="style50 3 3" xfId="5361" xr:uid="{00000000-0005-0000-0000-0000DA1A0000}"/>
    <cellStyle name="style50 4" xfId="1740" xr:uid="{00000000-0005-0000-0000-0000DB1A0000}"/>
    <cellStyle name="style50 4 2" xfId="3455" xr:uid="{00000000-0005-0000-0000-0000DC1A0000}"/>
    <cellStyle name="style50 4 2 2" xfId="6839" xr:uid="{00000000-0005-0000-0000-0000DD1A0000}"/>
    <cellStyle name="style50 4 3" xfId="5124" xr:uid="{00000000-0005-0000-0000-0000DE1A0000}"/>
    <cellStyle name="style50 5" xfId="2394" xr:uid="{00000000-0005-0000-0000-0000DF1A0000}"/>
    <cellStyle name="style50 5 2" xfId="4109" xr:uid="{00000000-0005-0000-0000-0000E01A0000}"/>
    <cellStyle name="style50 5 2 2" xfId="7493" xr:uid="{00000000-0005-0000-0000-0000E11A0000}"/>
    <cellStyle name="style50 5 3" xfId="5778" xr:uid="{00000000-0005-0000-0000-0000E21A0000}"/>
    <cellStyle name="style50 6" xfId="2938" xr:uid="{00000000-0005-0000-0000-0000E31A0000}"/>
    <cellStyle name="style50 6 2" xfId="6322" xr:uid="{00000000-0005-0000-0000-0000E41A0000}"/>
    <cellStyle name="style50 7" xfId="7813" xr:uid="{00000000-0005-0000-0000-0000E51A0000}"/>
    <cellStyle name="style50_Pre-Discovery" xfId="1340" xr:uid="{00000000-0005-0000-0000-0000E61A0000}"/>
    <cellStyle name="style51" xfId="1003" xr:uid="{00000000-0005-0000-0000-0000E71A0000}"/>
    <cellStyle name="style51 2" xfId="1239" xr:uid="{00000000-0005-0000-0000-0000E81A0000}"/>
    <cellStyle name="style51 2 2" xfId="2657" xr:uid="{00000000-0005-0000-0000-0000E91A0000}"/>
    <cellStyle name="style51 2 2 2" xfId="4372" xr:uid="{00000000-0005-0000-0000-0000EA1A0000}"/>
    <cellStyle name="style51 2 2 2 2" xfId="7756" xr:uid="{00000000-0005-0000-0000-0000EB1A0000}"/>
    <cellStyle name="style51 2 2 3" xfId="6041" xr:uid="{00000000-0005-0000-0000-0000EC1A0000}"/>
    <cellStyle name="style51 2 3" xfId="3152" xr:uid="{00000000-0005-0000-0000-0000ED1A0000}"/>
    <cellStyle name="style51 2 3 2" xfId="6536" xr:uid="{00000000-0005-0000-0000-0000EE1A0000}"/>
    <cellStyle name="style51 2 4" xfId="4821" xr:uid="{00000000-0005-0000-0000-0000EF1A0000}"/>
    <cellStyle name="style51 3" xfId="2042" xr:uid="{00000000-0005-0000-0000-0000F01A0000}"/>
    <cellStyle name="style51 3 2" xfId="3757" xr:uid="{00000000-0005-0000-0000-0000F11A0000}"/>
    <cellStyle name="style51 3 2 2" xfId="7141" xr:uid="{00000000-0005-0000-0000-0000F21A0000}"/>
    <cellStyle name="style51 3 3" xfId="5426" xr:uid="{00000000-0005-0000-0000-0000F31A0000}"/>
    <cellStyle name="style51 4" xfId="1722" xr:uid="{00000000-0005-0000-0000-0000F41A0000}"/>
    <cellStyle name="style51 4 2" xfId="3437" xr:uid="{00000000-0005-0000-0000-0000F51A0000}"/>
    <cellStyle name="style51 4 2 2" xfId="6821" xr:uid="{00000000-0005-0000-0000-0000F61A0000}"/>
    <cellStyle name="style51 4 3" xfId="5106" xr:uid="{00000000-0005-0000-0000-0000F71A0000}"/>
    <cellStyle name="style51 5" xfId="2493" xr:uid="{00000000-0005-0000-0000-0000F81A0000}"/>
    <cellStyle name="style51 5 2" xfId="4208" xr:uid="{00000000-0005-0000-0000-0000F91A0000}"/>
    <cellStyle name="style51 5 2 2" xfId="7592" xr:uid="{00000000-0005-0000-0000-0000FA1A0000}"/>
    <cellStyle name="style51 5 3" xfId="5877" xr:uid="{00000000-0005-0000-0000-0000FB1A0000}"/>
    <cellStyle name="style51 6" xfId="2939" xr:uid="{00000000-0005-0000-0000-0000FC1A0000}"/>
    <cellStyle name="style51 6 2" xfId="6323" xr:uid="{00000000-0005-0000-0000-0000FD1A0000}"/>
    <cellStyle name="style51 7" xfId="7814" xr:uid="{00000000-0005-0000-0000-0000FE1A0000}"/>
    <cellStyle name="style51_Pre-Discovery" xfId="1339" xr:uid="{00000000-0005-0000-0000-0000FF1A0000}"/>
    <cellStyle name="style52" xfId="1004" xr:uid="{00000000-0005-0000-0000-0000001B0000}"/>
    <cellStyle name="style52 2" xfId="1240" xr:uid="{00000000-0005-0000-0000-0000011B0000}"/>
    <cellStyle name="style52 2 2" xfId="2658" xr:uid="{00000000-0005-0000-0000-0000021B0000}"/>
    <cellStyle name="style52 2 2 2" xfId="4373" xr:uid="{00000000-0005-0000-0000-0000031B0000}"/>
    <cellStyle name="style52 2 2 2 2" xfId="7757" xr:uid="{00000000-0005-0000-0000-0000041B0000}"/>
    <cellStyle name="style52 2 2 3" xfId="6042" xr:uid="{00000000-0005-0000-0000-0000051B0000}"/>
    <cellStyle name="style52 2 3" xfId="3153" xr:uid="{00000000-0005-0000-0000-0000061B0000}"/>
    <cellStyle name="style52 2 3 2" xfId="6537" xr:uid="{00000000-0005-0000-0000-0000071B0000}"/>
    <cellStyle name="style52 2 4" xfId="4822" xr:uid="{00000000-0005-0000-0000-0000081B0000}"/>
    <cellStyle name="style52 3" xfId="2089" xr:uid="{00000000-0005-0000-0000-0000091B0000}"/>
    <cellStyle name="style52 3 2" xfId="3804" xr:uid="{00000000-0005-0000-0000-00000A1B0000}"/>
    <cellStyle name="style52 3 2 2" xfId="7188" xr:uid="{00000000-0005-0000-0000-00000B1B0000}"/>
    <cellStyle name="style52 3 3" xfId="5473" xr:uid="{00000000-0005-0000-0000-00000C1B0000}"/>
    <cellStyle name="style52 4" xfId="1491" xr:uid="{00000000-0005-0000-0000-00000D1B0000}"/>
    <cellStyle name="style52 4 2" xfId="3206" xr:uid="{00000000-0005-0000-0000-00000E1B0000}"/>
    <cellStyle name="style52 4 2 2" xfId="6590" xr:uid="{00000000-0005-0000-0000-00000F1B0000}"/>
    <cellStyle name="style52 4 3" xfId="4875" xr:uid="{00000000-0005-0000-0000-0000101B0000}"/>
    <cellStyle name="style52 5" xfId="2395" xr:uid="{00000000-0005-0000-0000-0000111B0000}"/>
    <cellStyle name="style52 5 2" xfId="4110" xr:uid="{00000000-0005-0000-0000-0000121B0000}"/>
    <cellStyle name="style52 5 2 2" xfId="7494" xr:uid="{00000000-0005-0000-0000-0000131B0000}"/>
    <cellStyle name="style52 5 3" xfId="5779" xr:uid="{00000000-0005-0000-0000-0000141B0000}"/>
    <cellStyle name="style52 6" xfId="2940" xr:uid="{00000000-0005-0000-0000-0000151B0000}"/>
    <cellStyle name="style52 6 2" xfId="6324" xr:uid="{00000000-0005-0000-0000-0000161B0000}"/>
    <cellStyle name="style52 7" xfId="7815" xr:uid="{00000000-0005-0000-0000-0000171B0000}"/>
    <cellStyle name="style52_Pre-Discovery" xfId="1338" xr:uid="{00000000-0005-0000-0000-0000181B0000}"/>
    <cellStyle name="style53" xfId="1005" xr:uid="{00000000-0005-0000-0000-0000191B0000}"/>
    <cellStyle name="style53 2" xfId="1241" xr:uid="{00000000-0005-0000-0000-00001A1B0000}"/>
    <cellStyle name="style53 2 2" xfId="2659" xr:uid="{00000000-0005-0000-0000-00001B1B0000}"/>
    <cellStyle name="style53 2 2 2" xfId="4374" xr:uid="{00000000-0005-0000-0000-00001C1B0000}"/>
    <cellStyle name="style53 2 2 2 2" xfId="7758" xr:uid="{00000000-0005-0000-0000-00001D1B0000}"/>
    <cellStyle name="style53 2 2 3" xfId="6043" xr:uid="{00000000-0005-0000-0000-00001E1B0000}"/>
    <cellStyle name="style53 2 3" xfId="3154" xr:uid="{00000000-0005-0000-0000-00001F1B0000}"/>
    <cellStyle name="style53 2 3 2" xfId="6538" xr:uid="{00000000-0005-0000-0000-0000201B0000}"/>
    <cellStyle name="style53 2 4" xfId="4823" xr:uid="{00000000-0005-0000-0000-0000211B0000}"/>
    <cellStyle name="style53 3" xfId="2043" xr:uid="{00000000-0005-0000-0000-0000221B0000}"/>
    <cellStyle name="style53 3 2" xfId="3758" xr:uid="{00000000-0005-0000-0000-0000231B0000}"/>
    <cellStyle name="style53 3 2 2" xfId="7142" xr:uid="{00000000-0005-0000-0000-0000241B0000}"/>
    <cellStyle name="style53 3 3" xfId="5427" xr:uid="{00000000-0005-0000-0000-0000251B0000}"/>
    <cellStyle name="style53 4" xfId="1559" xr:uid="{00000000-0005-0000-0000-0000261B0000}"/>
    <cellStyle name="style53 4 2" xfId="3274" xr:uid="{00000000-0005-0000-0000-0000271B0000}"/>
    <cellStyle name="style53 4 2 2" xfId="6658" xr:uid="{00000000-0005-0000-0000-0000281B0000}"/>
    <cellStyle name="style53 4 3" xfId="4943" xr:uid="{00000000-0005-0000-0000-0000291B0000}"/>
    <cellStyle name="style53 5" xfId="2494" xr:uid="{00000000-0005-0000-0000-00002A1B0000}"/>
    <cellStyle name="style53 5 2" xfId="4209" xr:uid="{00000000-0005-0000-0000-00002B1B0000}"/>
    <cellStyle name="style53 5 2 2" xfId="7593" xr:uid="{00000000-0005-0000-0000-00002C1B0000}"/>
    <cellStyle name="style53 5 3" xfId="5878" xr:uid="{00000000-0005-0000-0000-00002D1B0000}"/>
    <cellStyle name="style53 6" xfId="2941" xr:uid="{00000000-0005-0000-0000-00002E1B0000}"/>
    <cellStyle name="style53 6 2" xfId="6325" xr:uid="{00000000-0005-0000-0000-00002F1B0000}"/>
    <cellStyle name="style53 7" xfId="7816" xr:uid="{00000000-0005-0000-0000-0000301B0000}"/>
    <cellStyle name="style53_Pre-Discovery" xfId="1337" xr:uid="{00000000-0005-0000-0000-0000311B0000}"/>
    <cellStyle name="style54" xfId="1006" xr:uid="{00000000-0005-0000-0000-0000321B0000}"/>
    <cellStyle name="style54 2" xfId="1242" xr:uid="{00000000-0005-0000-0000-0000331B0000}"/>
    <cellStyle name="style54 2 2" xfId="2660" xr:uid="{00000000-0005-0000-0000-0000341B0000}"/>
    <cellStyle name="style54 2 2 2" xfId="4375" xr:uid="{00000000-0005-0000-0000-0000351B0000}"/>
    <cellStyle name="style54 2 2 2 2" xfId="7759" xr:uid="{00000000-0005-0000-0000-0000361B0000}"/>
    <cellStyle name="style54 2 2 3" xfId="6044" xr:uid="{00000000-0005-0000-0000-0000371B0000}"/>
    <cellStyle name="style54 2 3" xfId="3155" xr:uid="{00000000-0005-0000-0000-0000381B0000}"/>
    <cellStyle name="style54 2 3 2" xfId="6539" xr:uid="{00000000-0005-0000-0000-0000391B0000}"/>
    <cellStyle name="style54 2 4" xfId="4824" xr:uid="{00000000-0005-0000-0000-00003A1B0000}"/>
    <cellStyle name="style54 3" xfId="1978" xr:uid="{00000000-0005-0000-0000-00003B1B0000}"/>
    <cellStyle name="style54 3 2" xfId="3693" xr:uid="{00000000-0005-0000-0000-00003C1B0000}"/>
    <cellStyle name="style54 3 2 2" xfId="7077" xr:uid="{00000000-0005-0000-0000-00003D1B0000}"/>
    <cellStyle name="style54 3 3" xfId="5362" xr:uid="{00000000-0005-0000-0000-00003E1B0000}"/>
    <cellStyle name="style54 4" xfId="1668" xr:uid="{00000000-0005-0000-0000-00003F1B0000}"/>
    <cellStyle name="style54 4 2" xfId="3383" xr:uid="{00000000-0005-0000-0000-0000401B0000}"/>
    <cellStyle name="style54 4 2 2" xfId="6767" xr:uid="{00000000-0005-0000-0000-0000411B0000}"/>
    <cellStyle name="style54 4 3" xfId="5052" xr:uid="{00000000-0005-0000-0000-0000421B0000}"/>
    <cellStyle name="style54 5" xfId="2396" xr:uid="{00000000-0005-0000-0000-0000431B0000}"/>
    <cellStyle name="style54 5 2" xfId="4111" xr:uid="{00000000-0005-0000-0000-0000441B0000}"/>
    <cellStyle name="style54 5 2 2" xfId="7495" xr:uid="{00000000-0005-0000-0000-0000451B0000}"/>
    <cellStyle name="style54 5 3" xfId="5780" xr:uid="{00000000-0005-0000-0000-0000461B0000}"/>
    <cellStyle name="style54 6" xfId="2942" xr:uid="{00000000-0005-0000-0000-0000471B0000}"/>
    <cellStyle name="style54 6 2" xfId="6326" xr:uid="{00000000-0005-0000-0000-0000481B0000}"/>
    <cellStyle name="style54 7" xfId="7817" xr:uid="{00000000-0005-0000-0000-0000491B0000}"/>
    <cellStyle name="style54_Pre-Discovery" xfId="1336" xr:uid="{00000000-0005-0000-0000-00004A1B0000}"/>
    <cellStyle name="style55" xfId="1007" xr:uid="{00000000-0005-0000-0000-00004B1B0000}"/>
    <cellStyle name="style55 2" xfId="1243" xr:uid="{00000000-0005-0000-0000-00004C1B0000}"/>
    <cellStyle name="style55 2 2" xfId="2661" xr:uid="{00000000-0005-0000-0000-00004D1B0000}"/>
    <cellStyle name="style55 2 2 2" xfId="4376" xr:uid="{00000000-0005-0000-0000-00004E1B0000}"/>
    <cellStyle name="style55 2 2 2 2" xfId="7760" xr:uid="{00000000-0005-0000-0000-00004F1B0000}"/>
    <cellStyle name="style55 2 2 3" xfId="6045" xr:uid="{00000000-0005-0000-0000-0000501B0000}"/>
    <cellStyle name="style55 2 3" xfId="3156" xr:uid="{00000000-0005-0000-0000-0000511B0000}"/>
    <cellStyle name="style55 2 3 2" xfId="6540" xr:uid="{00000000-0005-0000-0000-0000521B0000}"/>
    <cellStyle name="style55 2 4" xfId="4825" xr:uid="{00000000-0005-0000-0000-0000531B0000}"/>
    <cellStyle name="style55 3" xfId="2044" xr:uid="{00000000-0005-0000-0000-0000541B0000}"/>
    <cellStyle name="style55 3 2" xfId="3759" xr:uid="{00000000-0005-0000-0000-0000551B0000}"/>
    <cellStyle name="style55 3 2 2" xfId="7143" xr:uid="{00000000-0005-0000-0000-0000561B0000}"/>
    <cellStyle name="style55 3 3" xfId="5428" xr:uid="{00000000-0005-0000-0000-0000571B0000}"/>
    <cellStyle name="style55 4" xfId="2160" xr:uid="{00000000-0005-0000-0000-0000581B0000}"/>
    <cellStyle name="style55 4 2" xfId="3875" xr:uid="{00000000-0005-0000-0000-0000591B0000}"/>
    <cellStyle name="style55 4 2 2" xfId="7259" xr:uid="{00000000-0005-0000-0000-00005A1B0000}"/>
    <cellStyle name="style55 4 3" xfId="5544" xr:uid="{00000000-0005-0000-0000-00005B1B0000}"/>
    <cellStyle name="style55 5" xfId="2495" xr:uid="{00000000-0005-0000-0000-00005C1B0000}"/>
    <cellStyle name="style55 5 2" xfId="4210" xr:uid="{00000000-0005-0000-0000-00005D1B0000}"/>
    <cellStyle name="style55 5 2 2" xfId="7594" xr:uid="{00000000-0005-0000-0000-00005E1B0000}"/>
    <cellStyle name="style55 5 3" xfId="5879" xr:uid="{00000000-0005-0000-0000-00005F1B0000}"/>
    <cellStyle name="style55 6" xfId="2943" xr:uid="{00000000-0005-0000-0000-0000601B0000}"/>
    <cellStyle name="style55 6 2" xfId="6327" xr:uid="{00000000-0005-0000-0000-0000611B0000}"/>
    <cellStyle name="style55 7" xfId="7818" xr:uid="{00000000-0005-0000-0000-0000621B0000}"/>
    <cellStyle name="style55_Pre-Discovery" xfId="1335" xr:uid="{00000000-0005-0000-0000-0000631B0000}"/>
    <cellStyle name="style56" xfId="1008" xr:uid="{00000000-0005-0000-0000-0000641B0000}"/>
    <cellStyle name="style56 2" xfId="1244" xr:uid="{00000000-0005-0000-0000-0000651B0000}"/>
    <cellStyle name="style56 2 2" xfId="2662" xr:uid="{00000000-0005-0000-0000-0000661B0000}"/>
    <cellStyle name="style56 2 2 2" xfId="4377" xr:uid="{00000000-0005-0000-0000-0000671B0000}"/>
    <cellStyle name="style56 2 2 2 2" xfId="7761" xr:uid="{00000000-0005-0000-0000-0000681B0000}"/>
    <cellStyle name="style56 2 2 3" xfId="6046" xr:uid="{00000000-0005-0000-0000-0000691B0000}"/>
    <cellStyle name="style56 2 3" xfId="3157" xr:uid="{00000000-0005-0000-0000-00006A1B0000}"/>
    <cellStyle name="style56 2 3 2" xfId="6541" xr:uid="{00000000-0005-0000-0000-00006B1B0000}"/>
    <cellStyle name="style56 2 4" xfId="4826" xr:uid="{00000000-0005-0000-0000-00006C1B0000}"/>
    <cellStyle name="style56 3" xfId="2090" xr:uid="{00000000-0005-0000-0000-00006D1B0000}"/>
    <cellStyle name="style56 3 2" xfId="3805" xr:uid="{00000000-0005-0000-0000-00006E1B0000}"/>
    <cellStyle name="style56 3 2 2" xfId="7189" xr:uid="{00000000-0005-0000-0000-00006F1B0000}"/>
    <cellStyle name="style56 3 3" xfId="5474" xr:uid="{00000000-0005-0000-0000-0000701B0000}"/>
    <cellStyle name="style56 4" xfId="2187" xr:uid="{00000000-0005-0000-0000-0000711B0000}"/>
    <cellStyle name="style56 4 2" xfId="3902" xr:uid="{00000000-0005-0000-0000-0000721B0000}"/>
    <cellStyle name="style56 4 2 2" xfId="7286" xr:uid="{00000000-0005-0000-0000-0000731B0000}"/>
    <cellStyle name="style56 4 3" xfId="5571" xr:uid="{00000000-0005-0000-0000-0000741B0000}"/>
    <cellStyle name="style56 5" xfId="2397" xr:uid="{00000000-0005-0000-0000-0000751B0000}"/>
    <cellStyle name="style56 5 2" xfId="4112" xr:uid="{00000000-0005-0000-0000-0000761B0000}"/>
    <cellStyle name="style56 5 2 2" xfId="7496" xr:uid="{00000000-0005-0000-0000-0000771B0000}"/>
    <cellStyle name="style56 5 3" xfId="5781" xr:uid="{00000000-0005-0000-0000-0000781B0000}"/>
    <cellStyle name="style56 6" xfId="2944" xr:uid="{00000000-0005-0000-0000-0000791B0000}"/>
    <cellStyle name="style56 6 2" xfId="6328" xr:uid="{00000000-0005-0000-0000-00007A1B0000}"/>
    <cellStyle name="style56 7" xfId="7819" xr:uid="{00000000-0005-0000-0000-00007B1B0000}"/>
    <cellStyle name="style56_Pre-Discovery" xfId="1334" xr:uid="{00000000-0005-0000-0000-00007C1B0000}"/>
    <cellStyle name="style57" xfId="1009" xr:uid="{00000000-0005-0000-0000-00007D1B0000}"/>
    <cellStyle name="style57 2" xfId="1245" xr:uid="{00000000-0005-0000-0000-00007E1B0000}"/>
    <cellStyle name="style57 2 2" xfId="2663" xr:uid="{00000000-0005-0000-0000-00007F1B0000}"/>
    <cellStyle name="style57 2 2 2" xfId="4378" xr:uid="{00000000-0005-0000-0000-0000801B0000}"/>
    <cellStyle name="style57 2 2 2 2" xfId="7762" xr:uid="{00000000-0005-0000-0000-0000811B0000}"/>
    <cellStyle name="style57 2 2 3" xfId="6047" xr:uid="{00000000-0005-0000-0000-0000821B0000}"/>
    <cellStyle name="style57 2 3" xfId="3158" xr:uid="{00000000-0005-0000-0000-0000831B0000}"/>
    <cellStyle name="style57 2 3 2" xfId="6542" xr:uid="{00000000-0005-0000-0000-0000841B0000}"/>
    <cellStyle name="style57 2 4" xfId="4827" xr:uid="{00000000-0005-0000-0000-0000851B0000}"/>
    <cellStyle name="style57 3" xfId="2045" xr:uid="{00000000-0005-0000-0000-0000861B0000}"/>
    <cellStyle name="style57 3 2" xfId="3760" xr:uid="{00000000-0005-0000-0000-0000871B0000}"/>
    <cellStyle name="style57 3 2 2" xfId="7144" xr:uid="{00000000-0005-0000-0000-0000881B0000}"/>
    <cellStyle name="style57 3 3" xfId="5429" xr:uid="{00000000-0005-0000-0000-0000891B0000}"/>
    <cellStyle name="style57 4" xfId="2209" xr:uid="{00000000-0005-0000-0000-00008A1B0000}"/>
    <cellStyle name="style57 4 2" xfId="3924" xr:uid="{00000000-0005-0000-0000-00008B1B0000}"/>
    <cellStyle name="style57 4 2 2" xfId="7308" xr:uid="{00000000-0005-0000-0000-00008C1B0000}"/>
    <cellStyle name="style57 4 3" xfId="5593" xr:uid="{00000000-0005-0000-0000-00008D1B0000}"/>
    <cellStyle name="style57 5" xfId="2496" xr:uid="{00000000-0005-0000-0000-00008E1B0000}"/>
    <cellStyle name="style57 5 2" xfId="4211" xr:uid="{00000000-0005-0000-0000-00008F1B0000}"/>
    <cellStyle name="style57 5 2 2" xfId="7595" xr:uid="{00000000-0005-0000-0000-0000901B0000}"/>
    <cellStyle name="style57 5 3" xfId="5880" xr:uid="{00000000-0005-0000-0000-0000911B0000}"/>
    <cellStyle name="style57 6" xfId="2945" xr:uid="{00000000-0005-0000-0000-0000921B0000}"/>
    <cellStyle name="style57 6 2" xfId="6329" xr:uid="{00000000-0005-0000-0000-0000931B0000}"/>
    <cellStyle name="style57 7" xfId="7820" xr:uid="{00000000-0005-0000-0000-0000941B0000}"/>
    <cellStyle name="style57_Pre-Discovery" xfId="1333" xr:uid="{00000000-0005-0000-0000-0000951B0000}"/>
    <cellStyle name="style58" xfId="1010" xr:uid="{00000000-0005-0000-0000-0000961B0000}"/>
    <cellStyle name="style58 2" xfId="1246" xr:uid="{00000000-0005-0000-0000-0000971B0000}"/>
    <cellStyle name="style58 2 2" xfId="2664" xr:uid="{00000000-0005-0000-0000-0000981B0000}"/>
    <cellStyle name="style58 2 2 2" xfId="4379" xr:uid="{00000000-0005-0000-0000-0000991B0000}"/>
    <cellStyle name="style58 2 2 2 2" xfId="7763" xr:uid="{00000000-0005-0000-0000-00009A1B0000}"/>
    <cellStyle name="style58 2 2 3" xfId="6048" xr:uid="{00000000-0005-0000-0000-00009B1B0000}"/>
    <cellStyle name="style58 2 3" xfId="3159" xr:uid="{00000000-0005-0000-0000-00009C1B0000}"/>
    <cellStyle name="style58 2 3 2" xfId="6543" xr:uid="{00000000-0005-0000-0000-00009D1B0000}"/>
    <cellStyle name="style58 2 4" xfId="4828" xr:uid="{00000000-0005-0000-0000-00009E1B0000}"/>
    <cellStyle name="style58 3" xfId="1979" xr:uid="{00000000-0005-0000-0000-00009F1B0000}"/>
    <cellStyle name="style58 3 2" xfId="3694" xr:uid="{00000000-0005-0000-0000-0000A01B0000}"/>
    <cellStyle name="style58 3 2 2" xfId="7078" xr:uid="{00000000-0005-0000-0000-0000A11B0000}"/>
    <cellStyle name="style58 3 3" xfId="5363" xr:uid="{00000000-0005-0000-0000-0000A21B0000}"/>
    <cellStyle name="style58 4" xfId="1589" xr:uid="{00000000-0005-0000-0000-0000A31B0000}"/>
    <cellStyle name="style58 4 2" xfId="3304" xr:uid="{00000000-0005-0000-0000-0000A41B0000}"/>
    <cellStyle name="style58 4 2 2" xfId="6688" xr:uid="{00000000-0005-0000-0000-0000A51B0000}"/>
    <cellStyle name="style58 4 3" xfId="4973" xr:uid="{00000000-0005-0000-0000-0000A61B0000}"/>
    <cellStyle name="style58 5" xfId="2398" xr:uid="{00000000-0005-0000-0000-0000A71B0000}"/>
    <cellStyle name="style58 5 2" xfId="4113" xr:uid="{00000000-0005-0000-0000-0000A81B0000}"/>
    <cellStyle name="style58 5 2 2" xfId="7497" xr:uid="{00000000-0005-0000-0000-0000A91B0000}"/>
    <cellStyle name="style58 5 3" xfId="5782" xr:uid="{00000000-0005-0000-0000-0000AA1B0000}"/>
    <cellStyle name="style58 6" xfId="2946" xr:uid="{00000000-0005-0000-0000-0000AB1B0000}"/>
    <cellStyle name="style58 6 2" xfId="6330" xr:uid="{00000000-0005-0000-0000-0000AC1B0000}"/>
    <cellStyle name="style58 7" xfId="7821" xr:uid="{00000000-0005-0000-0000-0000AD1B0000}"/>
    <cellStyle name="style58_Pre-Discovery" xfId="1332" xr:uid="{00000000-0005-0000-0000-0000AE1B0000}"/>
    <cellStyle name="style59" xfId="1011" xr:uid="{00000000-0005-0000-0000-0000AF1B0000}"/>
    <cellStyle name="style59 2" xfId="1247" xr:uid="{00000000-0005-0000-0000-0000B01B0000}"/>
    <cellStyle name="style59 2 2" xfId="2665" xr:uid="{00000000-0005-0000-0000-0000B11B0000}"/>
    <cellStyle name="style59 2 2 2" xfId="4380" xr:uid="{00000000-0005-0000-0000-0000B21B0000}"/>
    <cellStyle name="style59 2 2 2 2" xfId="7764" xr:uid="{00000000-0005-0000-0000-0000B31B0000}"/>
    <cellStyle name="style59 2 2 3" xfId="6049" xr:uid="{00000000-0005-0000-0000-0000B41B0000}"/>
    <cellStyle name="style59 2 3" xfId="3160" xr:uid="{00000000-0005-0000-0000-0000B51B0000}"/>
    <cellStyle name="style59 2 3 2" xfId="6544" xr:uid="{00000000-0005-0000-0000-0000B61B0000}"/>
    <cellStyle name="style59 2 4" xfId="4829" xr:uid="{00000000-0005-0000-0000-0000B71B0000}"/>
    <cellStyle name="style59 3" xfId="2046" xr:uid="{00000000-0005-0000-0000-0000B81B0000}"/>
    <cellStyle name="style59 3 2" xfId="3761" xr:uid="{00000000-0005-0000-0000-0000B91B0000}"/>
    <cellStyle name="style59 3 2 2" xfId="7145" xr:uid="{00000000-0005-0000-0000-0000BA1B0000}"/>
    <cellStyle name="style59 3 3" xfId="5430" xr:uid="{00000000-0005-0000-0000-0000BB1B0000}"/>
    <cellStyle name="style59 4" xfId="1649" xr:uid="{00000000-0005-0000-0000-0000BC1B0000}"/>
    <cellStyle name="style59 4 2" xfId="3364" xr:uid="{00000000-0005-0000-0000-0000BD1B0000}"/>
    <cellStyle name="style59 4 2 2" xfId="6748" xr:uid="{00000000-0005-0000-0000-0000BE1B0000}"/>
    <cellStyle name="style59 4 3" xfId="5033" xr:uid="{00000000-0005-0000-0000-0000BF1B0000}"/>
    <cellStyle name="style59 5" xfId="2497" xr:uid="{00000000-0005-0000-0000-0000C01B0000}"/>
    <cellStyle name="style59 5 2" xfId="4212" xr:uid="{00000000-0005-0000-0000-0000C11B0000}"/>
    <cellStyle name="style59 5 2 2" xfId="7596" xr:uid="{00000000-0005-0000-0000-0000C21B0000}"/>
    <cellStyle name="style59 5 3" xfId="5881" xr:uid="{00000000-0005-0000-0000-0000C31B0000}"/>
    <cellStyle name="style59 6" xfId="2947" xr:uid="{00000000-0005-0000-0000-0000C41B0000}"/>
    <cellStyle name="style59 6 2" xfId="6331" xr:uid="{00000000-0005-0000-0000-0000C51B0000}"/>
    <cellStyle name="style59 7" xfId="7822" xr:uid="{00000000-0005-0000-0000-0000C61B0000}"/>
    <cellStyle name="style59_Pre-Discovery" xfId="1331" xr:uid="{00000000-0005-0000-0000-0000C71B0000}"/>
    <cellStyle name="style6" xfId="1012" xr:uid="{00000000-0005-0000-0000-0000C81B0000}"/>
    <cellStyle name="style6 2" xfId="1248" xr:uid="{00000000-0005-0000-0000-0000C91B0000}"/>
    <cellStyle name="style6 2 2" xfId="2666" xr:uid="{00000000-0005-0000-0000-0000CA1B0000}"/>
    <cellStyle name="style6 2 2 2" xfId="4381" xr:uid="{00000000-0005-0000-0000-0000CB1B0000}"/>
    <cellStyle name="style6 2 2 2 2" xfId="7765" xr:uid="{00000000-0005-0000-0000-0000CC1B0000}"/>
    <cellStyle name="style6 2 2 3" xfId="6050" xr:uid="{00000000-0005-0000-0000-0000CD1B0000}"/>
    <cellStyle name="style6 2 3" xfId="3161" xr:uid="{00000000-0005-0000-0000-0000CE1B0000}"/>
    <cellStyle name="style6 2 3 2" xfId="6545" xr:uid="{00000000-0005-0000-0000-0000CF1B0000}"/>
    <cellStyle name="style6 2 4" xfId="4830" xr:uid="{00000000-0005-0000-0000-0000D01B0000}"/>
    <cellStyle name="style6 3" xfId="2091" xr:uid="{00000000-0005-0000-0000-0000D11B0000}"/>
    <cellStyle name="style6 3 2" xfId="3806" xr:uid="{00000000-0005-0000-0000-0000D21B0000}"/>
    <cellStyle name="style6 3 2 2" xfId="7190" xr:uid="{00000000-0005-0000-0000-0000D31B0000}"/>
    <cellStyle name="style6 3 3" xfId="5475" xr:uid="{00000000-0005-0000-0000-0000D41B0000}"/>
    <cellStyle name="style6 4" xfId="1715" xr:uid="{00000000-0005-0000-0000-0000D51B0000}"/>
    <cellStyle name="style6 4 2" xfId="3430" xr:uid="{00000000-0005-0000-0000-0000D61B0000}"/>
    <cellStyle name="style6 4 2 2" xfId="6814" xr:uid="{00000000-0005-0000-0000-0000D71B0000}"/>
    <cellStyle name="style6 4 3" xfId="5099" xr:uid="{00000000-0005-0000-0000-0000D81B0000}"/>
    <cellStyle name="style6 5" xfId="2399" xr:uid="{00000000-0005-0000-0000-0000D91B0000}"/>
    <cellStyle name="style6 5 2" xfId="4114" xr:uid="{00000000-0005-0000-0000-0000DA1B0000}"/>
    <cellStyle name="style6 5 2 2" xfId="7498" xr:uid="{00000000-0005-0000-0000-0000DB1B0000}"/>
    <cellStyle name="style6 5 3" xfId="5783" xr:uid="{00000000-0005-0000-0000-0000DC1B0000}"/>
    <cellStyle name="style6 6" xfId="2948" xr:uid="{00000000-0005-0000-0000-0000DD1B0000}"/>
    <cellStyle name="style6 6 2" xfId="6332" xr:uid="{00000000-0005-0000-0000-0000DE1B0000}"/>
    <cellStyle name="style6 7" xfId="7823" xr:uid="{00000000-0005-0000-0000-0000DF1B0000}"/>
    <cellStyle name="style6_Pre-Discovery" xfId="1330" xr:uid="{00000000-0005-0000-0000-0000E01B0000}"/>
    <cellStyle name="style60" xfId="1013" xr:uid="{00000000-0005-0000-0000-0000E11B0000}"/>
    <cellStyle name="style60 2" xfId="1249" xr:uid="{00000000-0005-0000-0000-0000E21B0000}"/>
    <cellStyle name="style60 2 2" xfId="2667" xr:uid="{00000000-0005-0000-0000-0000E31B0000}"/>
    <cellStyle name="style60 2 2 2" xfId="4382" xr:uid="{00000000-0005-0000-0000-0000E41B0000}"/>
    <cellStyle name="style60 2 2 2 2" xfId="7766" xr:uid="{00000000-0005-0000-0000-0000E51B0000}"/>
    <cellStyle name="style60 2 2 3" xfId="6051" xr:uid="{00000000-0005-0000-0000-0000E61B0000}"/>
    <cellStyle name="style60 2 3" xfId="3162" xr:uid="{00000000-0005-0000-0000-0000E71B0000}"/>
    <cellStyle name="style60 2 3 2" xfId="6546" xr:uid="{00000000-0005-0000-0000-0000E81B0000}"/>
    <cellStyle name="style60 2 4" xfId="4831" xr:uid="{00000000-0005-0000-0000-0000E91B0000}"/>
    <cellStyle name="style60 3" xfId="2047" xr:uid="{00000000-0005-0000-0000-0000EA1B0000}"/>
    <cellStyle name="style60 3 2" xfId="3762" xr:uid="{00000000-0005-0000-0000-0000EB1B0000}"/>
    <cellStyle name="style60 3 2 2" xfId="7146" xr:uid="{00000000-0005-0000-0000-0000EC1B0000}"/>
    <cellStyle name="style60 3 3" xfId="5431" xr:uid="{00000000-0005-0000-0000-0000ED1B0000}"/>
    <cellStyle name="style60 4" xfId="1609" xr:uid="{00000000-0005-0000-0000-0000EE1B0000}"/>
    <cellStyle name="style60 4 2" xfId="3324" xr:uid="{00000000-0005-0000-0000-0000EF1B0000}"/>
    <cellStyle name="style60 4 2 2" xfId="6708" xr:uid="{00000000-0005-0000-0000-0000F01B0000}"/>
    <cellStyle name="style60 4 3" xfId="4993" xr:uid="{00000000-0005-0000-0000-0000F11B0000}"/>
    <cellStyle name="style60 5" xfId="2498" xr:uid="{00000000-0005-0000-0000-0000F21B0000}"/>
    <cellStyle name="style60 5 2" xfId="4213" xr:uid="{00000000-0005-0000-0000-0000F31B0000}"/>
    <cellStyle name="style60 5 2 2" xfId="7597" xr:uid="{00000000-0005-0000-0000-0000F41B0000}"/>
    <cellStyle name="style60 5 3" xfId="5882" xr:uid="{00000000-0005-0000-0000-0000F51B0000}"/>
    <cellStyle name="style60 6" xfId="2949" xr:uid="{00000000-0005-0000-0000-0000F61B0000}"/>
    <cellStyle name="style60 6 2" xfId="6333" xr:uid="{00000000-0005-0000-0000-0000F71B0000}"/>
    <cellStyle name="style60 7" xfId="7824" xr:uid="{00000000-0005-0000-0000-0000F81B0000}"/>
    <cellStyle name="style60_Pre-Discovery" xfId="1329" xr:uid="{00000000-0005-0000-0000-0000F91B0000}"/>
    <cellStyle name="style61" xfId="1014" xr:uid="{00000000-0005-0000-0000-0000FA1B0000}"/>
    <cellStyle name="style61 2" xfId="1250" xr:uid="{00000000-0005-0000-0000-0000FB1B0000}"/>
    <cellStyle name="style61 2 2" xfId="2668" xr:uid="{00000000-0005-0000-0000-0000FC1B0000}"/>
    <cellStyle name="style61 2 2 2" xfId="4383" xr:uid="{00000000-0005-0000-0000-0000FD1B0000}"/>
    <cellStyle name="style61 2 2 2 2" xfId="7767" xr:uid="{00000000-0005-0000-0000-0000FE1B0000}"/>
    <cellStyle name="style61 2 2 3" xfId="6052" xr:uid="{00000000-0005-0000-0000-0000FF1B0000}"/>
    <cellStyle name="style61 2 3" xfId="3163" xr:uid="{00000000-0005-0000-0000-0000001C0000}"/>
    <cellStyle name="style61 2 3 2" xfId="6547" xr:uid="{00000000-0005-0000-0000-0000011C0000}"/>
    <cellStyle name="style61 2 4" xfId="4832" xr:uid="{00000000-0005-0000-0000-0000021C0000}"/>
    <cellStyle name="style61 3" xfId="1980" xr:uid="{00000000-0005-0000-0000-0000031C0000}"/>
    <cellStyle name="style61 3 2" xfId="3695" xr:uid="{00000000-0005-0000-0000-0000041C0000}"/>
    <cellStyle name="style61 3 2 2" xfId="7079" xr:uid="{00000000-0005-0000-0000-0000051C0000}"/>
    <cellStyle name="style61 3 3" xfId="5364" xr:uid="{00000000-0005-0000-0000-0000061C0000}"/>
    <cellStyle name="style61 4" xfId="1516" xr:uid="{00000000-0005-0000-0000-0000071C0000}"/>
    <cellStyle name="style61 4 2" xfId="3231" xr:uid="{00000000-0005-0000-0000-0000081C0000}"/>
    <cellStyle name="style61 4 2 2" xfId="6615" xr:uid="{00000000-0005-0000-0000-0000091C0000}"/>
    <cellStyle name="style61 4 3" xfId="4900" xr:uid="{00000000-0005-0000-0000-00000A1C0000}"/>
    <cellStyle name="style61 5" xfId="2400" xr:uid="{00000000-0005-0000-0000-00000B1C0000}"/>
    <cellStyle name="style61 5 2" xfId="4115" xr:uid="{00000000-0005-0000-0000-00000C1C0000}"/>
    <cellStyle name="style61 5 2 2" xfId="7499" xr:uid="{00000000-0005-0000-0000-00000D1C0000}"/>
    <cellStyle name="style61 5 3" xfId="5784" xr:uid="{00000000-0005-0000-0000-00000E1C0000}"/>
    <cellStyle name="style61 6" xfId="2950" xr:uid="{00000000-0005-0000-0000-00000F1C0000}"/>
    <cellStyle name="style61 6 2" xfId="6334" xr:uid="{00000000-0005-0000-0000-0000101C0000}"/>
    <cellStyle name="style61 7" xfId="7825" xr:uid="{00000000-0005-0000-0000-0000111C0000}"/>
    <cellStyle name="style61_Pre-Discovery" xfId="1328" xr:uid="{00000000-0005-0000-0000-0000121C0000}"/>
    <cellStyle name="style62" xfId="1015" xr:uid="{00000000-0005-0000-0000-0000131C0000}"/>
    <cellStyle name="style62 2" xfId="1251" xr:uid="{00000000-0005-0000-0000-0000141C0000}"/>
    <cellStyle name="style62 2 2" xfId="2669" xr:uid="{00000000-0005-0000-0000-0000151C0000}"/>
    <cellStyle name="style62 2 2 2" xfId="4384" xr:uid="{00000000-0005-0000-0000-0000161C0000}"/>
    <cellStyle name="style62 2 2 2 2" xfId="7768" xr:uid="{00000000-0005-0000-0000-0000171C0000}"/>
    <cellStyle name="style62 2 2 3" xfId="6053" xr:uid="{00000000-0005-0000-0000-0000181C0000}"/>
    <cellStyle name="style62 2 3" xfId="3164" xr:uid="{00000000-0005-0000-0000-0000191C0000}"/>
    <cellStyle name="style62 2 3 2" xfId="6548" xr:uid="{00000000-0005-0000-0000-00001A1C0000}"/>
    <cellStyle name="style62 2 4" xfId="4833" xr:uid="{00000000-0005-0000-0000-00001B1C0000}"/>
    <cellStyle name="style62 3" xfId="2048" xr:uid="{00000000-0005-0000-0000-00001C1C0000}"/>
    <cellStyle name="style62 3 2" xfId="3763" xr:uid="{00000000-0005-0000-0000-00001D1C0000}"/>
    <cellStyle name="style62 3 2 2" xfId="7147" xr:uid="{00000000-0005-0000-0000-00001E1C0000}"/>
    <cellStyle name="style62 3 3" xfId="5432" xr:uid="{00000000-0005-0000-0000-00001F1C0000}"/>
    <cellStyle name="style62 4" xfId="2161" xr:uid="{00000000-0005-0000-0000-0000201C0000}"/>
    <cellStyle name="style62 4 2" xfId="3876" xr:uid="{00000000-0005-0000-0000-0000211C0000}"/>
    <cellStyle name="style62 4 2 2" xfId="7260" xr:uid="{00000000-0005-0000-0000-0000221C0000}"/>
    <cellStyle name="style62 4 3" xfId="5545" xr:uid="{00000000-0005-0000-0000-0000231C0000}"/>
    <cellStyle name="style62 5" xfId="2499" xr:uid="{00000000-0005-0000-0000-0000241C0000}"/>
    <cellStyle name="style62 5 2" xfId="4214" xr:uid="{00000000-0005-0000-0000-0000251C0000}"/>
    <cellStyle name="style62 5 2 2" xfId="7598" xr:uid="{00000000-0005-0000-0000-0000261C0000}"/>
    <cellStyle name="style62 5 3" xfId="5883" xr:uid="{00000000-0005-0000-0000-0000271C0000}"/>
    <cellStyle name="style62 6" xfId="2951" xr:uid="{00000000-0005-0000-0000-0000281C0000}"/>
    <cellStyle name="style62 6 2" xfId="6335" xr:uid="{00000000-0005-0000-0000-0000291C0000}"/>
    <cellStyle name="style62 7" xfId="7826" xr:uid="{00000000-0005-0000-0000-00002A1C0000}"/>
    <cellStyle name="style62_Pre-Discovery" xfId="1327" xr:uid="{00000000-0005-0000-0000-00002B1C0000}"/>
    <cellStyle name="style63" xfId="1016" xr:uid="{00000000-0005-0000-0000-00002C1C0000}"/>
    <cellStyle name="style63 2" xfId="1252" xr:uid="{00000000-0005-0000-0000-00002D1C0000}"/>
    <cellStyle name="style63 2 2" xfId="2670" xr:uid="{00000000-0005-0000-0000-00002E1C0000}"/>
    <cellStyle name="style63 2 2 2" xfId="4385" xr:uid="{00000000-0005-0000-0000-00002F1C0000}"/>
    <cellStyle name="style63 2 2 2 2" xfId="7769" xr:uid="{00000000-0005-0000-0000-0000301C0000}"/>
    <cellStyle name="style63 2 2 3" xfId="6054" xr:uid="{00000000-0005-0000-0000-0000311C0000}"/>
    <cellStyle name="style63 2 3" xfId="3165" xr:uid="{00000000-0005-0000-0000-0000321C0000}"/>
    <cellStyle name="style63 2 3 2" xfId="6549" xr:uid="{00000000-0005-0000-0000-0000331C0000}"/>
    <cellStyle name="style63 2 4" xfId="4834" xr:uid="{00000000-0005-0000-0000-0000341C0000}"/>
    <cellStyle name="style63 3" xfId="2092" xr:uid="{00000000-0005-0000-0000-0000351C0000}"/>
    <cellStyle name="style63 3 2" xfId="3807" xr:uid="{00000000-0005-0000-0000-0000361C0000}"/>
    <cellStyle name="style63 3 2 2" xfId="7191" xr:uid="{00000000-0005-0000-0000-0000371C0000}"/>
    <cellStyle name="style63 3 3" xfId="5476" xr:uid="{00000000-0005-0000-0000-0000381C0000}"/>
    <cellStyle name="style63 4" xfId="2188" xr:uid="{00000000-0005-0000-0000-0000391C0000}"/>
    <cellStyle name="style63 4 2" xfId="3903" xr:uid="{00000000-0005-0000-0000-00003A1C0000}"/>
    <cellStyle name="style63 4 2 2" xfId="7287" xr:uid="{00000000-0005-0000-0000-00003B1C0000}"/>
    <cellStyle name="style63 4 3" xfId="5572" xr:uid="{00000000-0005-0000-0000-00003C1C0000}"/>
    <cellStyle name="style63 5" xfId="2401" xr:uid="{00000000-0005-0000-0000-00003D1C0000}"/>
    <cellStyle name="style63 5 2" xfId="4116" xr:uid="{00000000-0005-0000-0000-00003E1C0000}"/>
    <cellStyle name="style63 5 2 2" xfId="7500" xr:uid="{00000000-0005-0000-0000-00003F1C0000}"/>
    <cellStyle name="style63 5 3" xfId="5785" xr:uid="{00000000-0005-0000-0000-0000401C0000}"/>
    <cellStyle name="style63 6" xfId="2952" xr:uid="{00000000-0005-0000-0000-0000411C0000}"/>
    <cellStyle name="style63 6 2" xfId="6336" xr:uid="{00000000-0005-0000-0000-0000421C0000}"/>
    <cellStyle name="style63 7" xfId="7827" xr:uid="{00000000-0005-0000-0000-0000431C0000}"/>
    <cellStyle name="style63_Pre-Discovery" xfId="1326" xr:uid="{00000000-0005-0000-0000-0000441C0000}"/>
    <cellStyle name="style64" xfId="1017" xr:uid="{00000000-0005-0000-0000-0000451C0000}"/>
    <cellStyle name="style64 2" xfId="1253" xr:uid="{00000000-0005-0000-0000-0000461C0000}"/>
    <cellStyle name="style64 2 2" xfId="2671" xr:uid="{00000000-0005-0000-0000-0000471C0000}"/>
    <cellStyle name="style64 2 2 2" xfId="4386" xr:uid="{00000000-0005-0000-0000-0000481C0000}"/>
    <cellStyle name="style64 2 2 2 2" xfId="7770" xr:uid="{00000000-0005-0000-0000-0000491C0000}"/>
    <cellStyle name="style64 2 2 3" xfId="6055" xr:uid="{00000000-0005-0000-0000-00004A1C0000}"/>
    <cellStyle name="style64 2 3" xfId="3166" xr:uid="{00000000-0005-0000-0000-00004B1C0000}"/>
    <cellStyle name="style64 2 3 2" xfId="6550" xr:uid="{00000000-0005-0000-0000-00004C1C0000}"/>
    <cellStyle name="style64 2 4" xfId="4835" xr:uid="{00000000-0005-0000-0000-00004D1C0000}"/>
    <cellStyle name="style64 3" xfId="2049" xr:uid="{00000000-0005-0000-0000-00004E1C0000}"/>
    <cellStyle name="style64 3 2" xfId="3764" xr:uid="{00000000-0005-0000-0000-00004F1C0000}"/>
    <cellStyle name="style64 3 2 2" xfId="7148" xr:uid="{00000000-0005-0000-0000-0000501C0000}"/>
    <cellStyle name="style64 3 3" xfId="5433" xr:uid="{00000000-0005-0000-0000-0000511C0000}"/>
    <cellStyle name="style64 4" xfId="2210" xr:uid="{00000000-0005-0000-0000-0000521C0000}"/>
    <cellStyle name="style64 4 2" xfId="3925" xr:uid="{00000000-0005-0000-0000-0000531C0000}"/>
    <cellStyle name="style64 4 2 2" xfId="7309" xr:uid="{00000000-0005-0000-0000-0000541C0000}"/>
    <cellStyle name="style64 4 3" xfId="5594" xr:uid="{00000000-0005-0000-0000-0000551C0000}"/>
    <cellStyle name="style64 5" xfId="2500" xr:uid="{00000000-0005-0000-0000-0000561C0000}"/>
    <cellStyle name="style64 5 2" xfId="4215" xr:uid="{00000000-0005-0000-0000-0000571C0000}"/>
    <cellStyle name="style64 5 2 2" xfId="7599" xr:uid="{00000000-0005-0000-0000-0000581C0000}"/>
    <cellStyle name="style64 5 3" xfId="5884" xr:uid="{00000000-0005-0000-0000-0000591C0000}"/>
    <cellStyle name="style64 6" xfId="2953" xr:uid="{00000000-0005-0000-0000-00005A1C0000}"/>
    <cellStyle name="style64 6 2" xfId="6337" xr:uid="{00000000-0005-0000-0000-00005B1C0000}"/>
    <cellStyle name="style64 7" xfId="7828" xr:uid="{00000000-0005-0000-0000-00005C1C0000}"/>
    <cellStyle name="style64_Pre-Discovery" xfId="1325" xr:uid="{00000000-0005-0000-0000-00005D1C0000}"/>
    <cellStyle name="style65" xfId="1018" xr:uid="{00000000-0005-0000-0000-00005E1C0000}"/>
    <cellStyle name="style65 2" xfId="1254" xr:uid="{00000000-0005-0000-0000-00005F1C0000}"/>
    <cellStyle name="style65 2 2" xfId="2672" xr:uid="{00000000-0005-0000-0000-0000601C0000}"/>
    <cellStyle name="style65 2 2 2" xfId="4387" xr:uid="{00000000-0005-0000-0000-0000611C0000}"/>
    <cellStyle name="style65 2 2 2 2" xfId="7771" xr:uid="{00000000-0005-0000-0000-0000621C0000}"/>
    <cellStyle name="style65 2 2 3" xfId="6056" xr:uid="{00000000-0005-0000-0000-0000631C0000}"/>
    <cellStyle name="style65 2 3" xfId="3167" xr:uid="{00000000-0005-0000-0000-0000641C0000}"/>
    <cellStyle name="style65 2 3 2" xfId="6551" xr:uid="{00000000-0005-0000-0000-0000651C0000}"/>
    <cellStyle name="style65 2 4" xfId="4836" xr:uid="{00000000-0005-0000-0000-0000661C0000}"/>
    <cellStyle name="style65 3" xfId="1981" xr:uid="{00000000-0005-0000-0000-0000671C0000}"/>
    <cellStyle name="style65 3 2" xfId="3696" xr:uid="{00000000-0005-0000-0000-0000681C0000}"/>
    <cellStyle name="style65 3 2 2" xfId="7080" xr:uid="{00000000-0005-0000-0000-0000691C0000}"/>
    <cellStyle name="style65 3 3" xfId="5365" xr:uid="{00000000-0005-0000-0000-00006A1C0000}"/>
    <cellStyle name="style65 4" xfId="1739" xr:uid="{00000000-0005-0000-0000-00006B1C0000}"/>
    <cellStyle name="style65 4 2" xfId="3454" xr:uid="{00000000-0005-0000-0000-00006C1C0000}"/>
    <cellStyle name="style65 4 2 2" xfId="6838" xr:uid="{00000000-0005-0000-0000-00006D1C0000}"/>
    <cellStyle name="style65 4 3" xfId="5123" xr:uid="{00000000-0005-0000-0000-00006E1C0000}"/>
    <cellStyle name="style65 5" xfId="2402" xr:uid="{00000000-0005-0000-0000-00006F1C0000}"/>
    <cellStyle name="style65 5 2" xfId="4117" xr:uid="{00000000-0005-0000-0000-0000701C0000}"/>
    <cellStyle name="style65 5 2 2" xfId="7501" xr:uid="{00000000-0005-0000-0000-0000711C0000}"/>
    <cellStyle name="style65 5 3" xfId="5786" xr:uid="{00000000-0005-0000-0000-0000721C0000}"/>
    <cellStyle name="style65 6" xfId="2954" xr:uid="{00000000-0005-0000-0000-0000731C0000}"/>
    <cellStyle name="style65 6 2" xfId="6338" xr:uid="{00000000-0005-0000-0000-0000741C0000}"/>
    <cellStyle name="style65 7" xfId="7829" xr:uid="{00000000-0005-0000-0000-0000751C0000}"/>
    <cellStyle name="style65_Pre-Discovery" xfId="1324" xr:uid="{00000000-0005-0000-0000-0000761C0000}"/>
    <cellStyle name="style66" xfId="1019" xr:uid="{00000000-0005-0000-0000-0000771C0000}"/>
    <cellStyle name="style66 2" xfId="1255" xr:uid="{00000000-0005-0000-0000-0000781C0000}"/>
    <cellStyle name="style66 2 2" xfId="2673" xr:uid="{00000000-0005-0000-0000-0000791C0000}"/>
    <cellStyle name="style66 2 2 2" xfId="4388" xr:uid="{00000000-0005-0000-0000-00007A1C0000}"/>
    <cellStyle name="style66 2 2 2 2" xfId="7772" xr:uid="{00000000-0005-0000-0000-00007B1C0000}"/>
    <cellStyle name="style66 2 2 3" xfId="6057" xr:uid="{00000000-0005-0000-0000-00007C1C0000}"/>
    <cellStyle name="style66 2 3" xfId="3168" xr:uid="{00000000-0005-0000-0000-00007D1C0000}"/>
    <cellStyle name="style66 2 3 2" xfId="6552" xr:uid="{00000000-0005-0000-0000-00007E1C0000}"/>
    <cellStyle name="style66 2 4" xfId="4837" xr:uid="{00000000-0005-0000-0000-00007F1C0000}"/>
    <cellStyle name="style66 3" xfId="2118" xr:uid="{00000000-0005-0000-0000-0000801C0000}"/>
    <cellStyle name="style66 3 2" xfId="3833" xr:uid="{00000000-0005-0000-0000-0000811C0000}"/>
    <cellStyle name="style66 3 2 2" xfId="7217" xr:uid="{00000000-0005-0000-0000-0000821C0000}"/>
    <cellStyle name="style66 3 3" xfId="5502" xr:uid="{00000000-0005-0000-0000-0000831C0000}"/>
    <cellStyle name="style66 4" xfId="1570" xr:uid="{00000000-0005-0000-0000-0000841C0000}"/>
    <cellStyle name="style66 4 2" xfId="3285" xr:uid="{00000000-0005-0000-0000-0000851C0000}"/>
    <cellStyle name="style66 4 2 2" xfId="6669" xr:uid="{00000000-0005-0000-0000-0000861C0000}"/>
    <cellStyle name="style66 4 3" xfId="4954" xr:uid="{00000000-0005-0000-0000-0000871C0000}"/>
    <cellStyle name="style66 5" xfId="2501" xr:uid="{00000000-0005-0000-0000-0000881C0000}"/>
    <cellStyle name="style66 5 2" xfId="4216" xr:uid="{00000000-0005-0000-0000-0000891C0000}"/>
    <cellStyle name="style66 5 2 2" xfId="7600" xr:uid="{00000000-0005-0000-0000-00008A1C0000}"/>
    <cellStyle name="style66 5 3" xfId="5885" xr:uid="{00000000-0005-0000-0000-00008B1C0000}"/>
    <cellStyle name="style66 6" xfId="2955" xr:uid="{00000000-0005-0000-0000-00008C1C0000}"/>
    <cellStyle name="style66 6 2" xfId="6339" xr:uid="{00000000-0005-0000-0000-00008D1C0000}"/>
    <cellStyle name="style66 7" xfId="7830" xr:uid="{00000000-0005-0000-0000-00008E1C0000}"/>
    <cellStyle name="style66_Pre-Discovery" xfId="1323" xr:uid="{00000000-0005-0000-0000-00008F1C0000}"/>
    <cellStyle name="style67" xfId="1020" xr:uid="{00000000-0005-0000-0000-0000901C0000}"/>
    <cellStyle name="style67 2" xfId="1256" xr:uid="{00000000-0005-0000-0000-0000911C0000}"/>
    <cellStyle name="style67 2 2" xfId="2674" xr:uid="{00000000-0005-0000-0000-0000921C0000}"/>
    <cellStyle name="style67 2 2 2" xfId="4389" xr:uid="{00000000-0005-0000-0000-0000931C0000}"/>
    <cellStyle name="style67 2 2 2 2" xfId="7773" xr:uid="{00000000-0005-0000-0000-0000941C0000}"/>
    <cellStyle name="style67 2 2 3" xfId="6058" xr:uid="{00000000-0005-0000-0000-0000951C0000}"/>
    <cellStyle name="style67 2 3" xfId="3169" xr:uid="{00000000-0005-0000-0000-0000961C0000}"/>
    <cellStyle name="style67 2 3 2" xfId="6553" xr:uid="{00000000-0005-0000-0000-0000971C0000}"/>
    <cellStyle name="style67 2 4" xfId="4838" xr:uid="{00000000-0005-0000-0000-0000981C0000}"/>
    <cellStyle name="style67 3" xfId="2093" xr:uid="{00000000-0005-0000-0000-0000991C0000}"/>
    <cellStyle name="style67 3 2" xfId="3808" xr:uid="{00000000-0005-0000-0000-00009A1C0000}"/>
    <cellStyle name="style67 3 2 2" xfId="7192" xr:uid="{00000000-0005-0000-0000-00009B1C0000}"/>
    <cellStyle name="style67 3 3" xfId="5477" xr:uid="{00000000-0005-0000-0000-00009C1C0000}"/>
    <cellStyle name="style67 4" xfId="1643" xr:uid="{00000000-0005-0000-0000-00009D1C0000}"/>
    <cellStyle name="style67 4 2" xfId="3358" xr:uid="{00000000-0005-0000-0000-00009E1C0000}"/>
    <cellStyle name="style67 4 2 2" xfId="6742" xr:uid="{00000000-0005-0000-0000-00009F1C0000}"/>
    <cellStyle name="style67 4 3" xfId="5027" xr:uid="{00000000-0005-0000-0000-0000A01C0000}"/>
    <cellStyle name="style67 5" xfId="2403" xr:uid="{00000000-0005-0000-0000-0000A11C0000}"/>
    <cellStyle name="style67 5 2" xfId="4118" xr:uid="{00000000-0005-0000-0000-0000A21C0000}"/>
    <cellStyle name="style67 5 2 2" xfId="7502" xr:uid="{00000000-0005-0000-0000-0000A31C0000}"/>
    <cellStyle name="style67 5 3" xfId="5787" xr:uid="{00000000-0005-0000-0000-0000A41C0000}"/>
    <cellStyle name="style67 6" xfId="2956" xr:uid="{00000000-0005-0000-0000-0000A51C0000}"/>
    <cellStyle name="style67 6 2" xfId="6340" xr:uid="{00000000-0005-0000-0000-0000A61C0000}"/>
    <cellStyle name="style67 7" xfId="7831" xr:uid="{00000000-0005-0000-0000-0000A71C0000}"/>
    <cellStyle name="style67_Pre-Discovery" xfId="1322" xr:uid="{00000000-0005-0000-0000-0000A81C0000}"/>
    <cellStyle name="style68" xfId="1021" xr:uid="{00000000-0005-0000-0000-0000A91C0000}"/>
    <cellStyle name="style68 2" xfId="1257" xr:uid="{00000000-0005-0000-0000-0000AA1C0000}"/>
    <cellStyle name="style68 2 2" xfId="2675" xr:uid="{00000000-0005-0000-0000-0000AB1C0000}"/>
    <cellStyle name="style68 2 2 2" xfId="4390" xr:uid="{00000000-0005-0000-0000-0000AC1C0000}"/>
    <cellStyle name="style68 2 2 2 2" xfId="7774" xr:uid="{00000000-0005-0000-0000-0000AD1C0000}"/>
    <cellStyle name="style68 2 2 3" xfId="6059" xr:uid="{00000000-0005-0000-0000-0000AE1C0000}"/>
    <cellStyle name="style68 2 3" xfId="3170" xr:uid="{00000000-0005-0000-0000-0000AF1C0000}"/>
    <cellStyle name="style68 2 3 2" xfId="6554" xr:uid="{00000000-0005-0000-0000-0000B01C0000}"/>
    <cellStyle name="style68 2 4" xfId="4839" xr:uid="{00000000-0005-0000-0000-0000B11C0000}"/>
    <cellStyle name="style68 3" xfId="2119" xr:uid="{00000000-0005-0000-0000-0000B21C0000}"/>
    <cellStyle name="style68 3 2" xfId="3834" xr:uid="{00000000-0005-0000-0000-0000B31C0000}"/>
    <cellStyle name="style68 3 2 2" xfId="7218" xr:uid="{00000000-0005-0000-0000-0000B41C0000}"/>
    <cellStyle name="style68 3 3" xfId="5503" xr:uid="{00000000-0005-0000-0000-0000B51C0000}"/>
    <cellStyle name="style68 4" xfId="1709" xr:uid="{00000000-0005-0000-0000-0000B61C0000}"/>
    <cellStyle name="style68 4 2" xfId="3424" xr:uid="{00000000-0005-0000-0000-0000B71C0000}"/>
    <cellStyle name="style68 4 2 2" xfId="6808" xr:uid="{00000000-0005-0000-0000-0000B81C0000}"/>
    <cellStyle name="style68 4 3" xfId="5093" xr:uid="{00000000-0005-0000-0000-0000B91C0000}"/>
    <cellStyle name="style68 5" xfId="2502" xr:uid="{00000000-0005-0000-0000-0000BA1C0000}"/>
    <cellStyle name="style68 5 2" xfId="4217" xr:uid="{00000000-0005-0000-0000-0000BB1C0000}"/>
    <cellStyle name="style68 5 2 2" xfId="7601" xr:uid="{00000000-0005-0000-0000-0000BC1C0000}"/>
    <cellStyle name="style68 5 3" xfId="5886" xr:uid="{00000000-0005-0000-0000-0000BD1C0000}"/>
    <cellStyle name="style68 6" xfId="2957" xr:uid="{00000000-0005-0000-0000-0000BE1C0000}"/>
    <cellStyle name="style68 6 2" xfId="6341" xr:uid="{00000000-0005-0000-0000-0000BF1C0000}"/>
    <cellStyle name="style68 7" xfId="7832" xr:uid="{00000000-0005-0000-0000-0000C01C0000}"/>
    <cellStyle name="style68_Pre-Discovery" xfId="1321" xr:uid="{00000000-0005-0000-0000-0000C11C0000}"/>
    <cellStyle name="style69" xfId="1022" xr:uid="{00000000-0005-0000-0000-0000C21C0000}"/>
    <cellStyle name="style69 2" xfId="1258" xr:uid="{00000000-0005-0000-0000-0000C31C0000}"/>
    <cellStyle name="style69 2 2" xfId="2676" xr:uid="{00000000-0005-0000-0000-0000C41C0000}"/>
    <cellStyle name="style69 2 2 2" xfId="4391" xr:uid="{00000000-0005-0000-0000-0000C51C0000}"/>
    <cellStyle name="style69 2 2 2 2" xfId="7775" xr:uid="{00000000-0005-0000-0000-0000C61C0000}"/>
    <cellStyle name="style69 2 2 3" xfId="6060" xr:uid="{00000000-0005-0000-0000-0000C71C0000}"/>
    <cellStyle name="style69 2 3" xfId="3171" xr:uid="{00000000-0005-0000-0000-0000C81C0000}"/>
    <cellStyle name="style69 2 3 2" xfId="6555" xr:uid="{00000000-0005-0000-0000-0000C91C0000}"/>
    <cellStyle name="style69 2 4" xfId="4840" xr:uid="{00000000-0005-0000-0000-0000CA1C0000}"/>
    <cellStyle name="style69 3" xfId="1982" xr:uid="{00000000-0005-0000-0000-0000CB1C0000}"/>
    <cellStyle name="style69 3 2" xfId="3697" xr:uid="{00000000-0005-0000-0000-0000CC1C0000}"/>
    <cellStyle name="style69 3 2 2" xfId="7081" xr:uid="{00000000-0005-0000-0000-0000CD1C0000}"/>
    <cellStyle name="style69 3 3" xfId="5366" xr:uid="{00000000-0005-0000-0000-0000CE1C0000}"/>
    <cellStyle name="style69 4" xfId="1667" xr:uid="{00000000-0005-0000-0000-0000CF1C0000}"/>
    <cellStyle name="style69 4 2" xfId="3382" xr:uid="{00000000-0005-0000-0000-0000D01C0000}"/>
    <cellStyle name="style69 4 2 2" xfId="6766" xr:uid="{00000000-0005-0000-0000-0000D11C0000}"/>
    <cellStyle name="style69 4 3" xfId="5051" xr:uid="{00000000-0005-0000-0000-0000D21C0000}"/>
    <cellStyle name="style69 5" xfId="2404" xr:uid="{00000000-0005-0000-0000-0000D31C0000}"/>
    <cellStyle name="style69 5 2" xfId="4119" xr:uid="{00000000-0005-0000-0000-0000D41C0000}"/>
    <cellStyle name="style69 5 2 2" xfId="7503" xr:uid="{00000000-0005-0000-0000-0000D51C0000}"/>
    <cellStyle name="style69 5 3" xfId="5788" xr:uid="{00000000-0005-0000-0000-0000D61C0000}"/>
    <cellStyle name="style69 6" xfId="2958" xr:uid="{00000000-0005-0000-0000-0000D71C0000}"/>
    <cellStyle name="style69 6 2" xfId="6342" xr:uid="{00000000-0005-0000-0000-0000D81C0000}"/>
    <cellStyle name="style69 7" xfId="7833" xr:uid="{00000000-0005-0000-0000-0000D91C0000}"/>
    <cellStyle name="style69_Pre-Discovery" xfId="1320" xr:uid="{00000000-0005-0000-0000-0000DA1C0000}"/>
    <cellStyle name="style7" xfId="1023" xr:uid="{00000000-0005-0000-0000-0000DB1C0000}"/>
    <cellStyle name="style7 2" xfId="1259" xr:uid="{00000000-0005-0000-0000-0000DC1C0000}"/>
    <cellStyle name="style7 2 2" xfId="2677" xr:uid="{00000000-0005-0000-0000-0000DD1C0000}"/>
    <cellStyle name="style7 2 2 2" xfId="4392" xr:uid="{00000000-0005-0000-0000-0000DE1C0000}"/>
    <cellStyle name="style7 2 2 2 2" xfId="7776" xr:uid="{00000000-0005-0000-0000-0000DF1C0000}"/>
    <cellStyle name="style7 2 2 3" xfId="6061" xr:uid="{00000000-0005-0000-0000-0000E01C0000}"/>
    <cellStyle name="style7 2 3" xfId="3172" xr:uid="{00000000-0005-0000-0000-0000E11C0000}"/>
    <cellStyle name="style7 2 3 2" xfId="6556" xr:uid="{00000000-0005-0000-0000-0000E21C0000}"/>
    <cellStyle name="style7 2 4" xfId="4841" xr:uid="{00000000-0005-0000-0000-0000E31C0000}"/>
    <cellStyle name="style7 3" xfId="2120" xr:uid="{00000000-0005-0000-0000-0000E41C0000}"/>
    <cellStyle name="style7 3 2" xfId="3835" xr:uid="{00000000-0005-0000-0000-0000E51C0000}"/>
    <cellStyle name="style7 3 2 2" xfId="7219" xr:uid="{00000000-0005-0000-0000-0000E61C0000}"/>
    <cellStyle name="style7 3 3" xfId="5504" xr:uid="{00000000-0005-0000-0000-0000E71C0000}"/>
    <cellStyle name="style7 4" xfId="2162" xr:uid="{00000000-0005-0000-0000-0000E81C0000}"/>
    <cellStyle name="style7 4 2" xfId="3877" xr:uid="{00000000-0005-0000-0000-0000E91C0000}"/>
    <cellStyle name="style7 4 2 2" xfId="7261" xr:uid="{00000000-0005-0000-0000-0000EA1C0000}"/>
    <cellStyle name="style7 4 3" xfId="5546" xr:uid="{00000000-0005-0000-0000-0000EB1C0000}"/>
    <cellStyle name="style7 5" xfId="2503" xr:uid="{00000000-0005-0000-0000-0000EC1C0000}"/>
    <cellStyle name="style7 5 2" xfId="4218" xr:uid="{00000000-0005-0000-0000-0000ED1C0000}"/>
    <cellStyle name="style7 5 2 2" xfId="7602" xr:uid="{00000000-0005-0000-0000-0000EE1C0000}"/>
    <cellStyle name="style7 5 3" xfId="5887" xr:uid="{00000000-0005-0000-0000-0000EF1C0000}"/>
    <cellStyle name="style7 6" xfId="2959" xr:uid="{00000000-0005-0000-0000-0000F01C0000}"/>
    <cellStyle name="style7 6 2" xfId="6343" xr:uid="{00000000-0005-0000-0000-0000F11C0000}"/>
    <cellStyle name="style7 7" xfId="7834" xr:uid="{00000000-0005-0000-0000-0000F21C0000}"/>
    <cellStyle name="style7_Pre-Discovery" xfId="1319" xr:uid="{00000000-0005-0000-0000-0000F31C0000}"/>
    <cellStyle name="style70" xfId="1024" xr:uid="{00000000-0005-0000-0000-0000F41C0000}"/>
    <cellStyle name="style70 2" xfId="1260" xr:uid="{00000000-0005-0000-0000-0000F51C0000}"/>
    <cellStyle name="style70 2 2" xfId="2678" xr:uid="{00000000-0005-0000-0000-0000F61C0000}"/>
    <cellStyle name="style70 2 2 2" xfId="4393" xr:uid="{00000000-0005-0000-0000-0000F71C0000}"/>
    <cellStyle name="style70 2 2 2 2" xfId="7777" xr:uid="{00000000-0005-0000-0000-0000F81C0000}"/>
    <cellStyle name="style70 2 2 3" xfId="6062" xr:uid="{00000000-0005-0000-0000-0000F91C0000}"/>
    <cellStyle name="style70 2 3" xfId="3173" xr:uid="{00000000-0005-0000-0000-0000FA1C0000}"/>
    <cellStyle name="style70 2 3 2" xfId="6557" xr:uid="{00000000-0005-0000-0000-0000FB1C0000}"/>
    <cellStyle name="style70 2 4" xfId="4842" xr:uid="{00000000-0005-0000-0000-0000FC1C0000}"/>
    <cellStyle name="style70 3" xfId="2094" xr:uid="{00000000-0005-0000-0000-0000FD1C0000}"/>
    <cellStyle name="style70 3 2" xfId="3809" xr:uid="{00000000-0005-0000-0000-0000FE1C0000}"/>
    <cellStyle name="style70 3 2 2" xfId="7193" xr:uid="{00000000-0005-0000-0000-0000FF1C0000}"/>
    <cellStyle name="style70 3 3" xfId="5478" xr:uid="{00000000-0005-0000-0000-0000001D0000}"/>
    <cellStyle name="style70 4" xfId="2189" xr:uid="{00000000-0005-0000-0000-0000011D0000}"/>
    <cellStyle name="style70 4 2" xfId="3904" xr:uid="{00000000-0005-0000-0000-0000021D0000}"/>
    <cellStyle name="style70 4 2 2" xfId="7288" xr:uid="{00000000-0005-0000-0000-0000031D0000}"/>
    <cellStyle name="style70 4 3" xfId="5573" xr:uid="{00000000-0005-0000-0000-0000041D0000}"/>
    <cellStyle name="style70 5" xfId="2405" xr:uid="{00000000-0005-0000-0000-0000051D0000}"/>
    <cellStyle name="style70 5 2" xfId="4120" xr:uid="{00000000-0005-0000-0000-0000061D0000}"/>
    <cellStyle name="style70 5 2 2" xfId="7504" xr:uid="{00000000-0005-0000-0000-0000071D0000}"/>
    <cellStyle name="style70 5 3" xfId="5789" xr:uid="{00000000-0005-0000-0000-0000081D0000}"/>
    <cellStyle name="style70 6" xfId="2960" xr:uid="{00000000-0005-0000-0000-0000091D0000}"/>
    <cellStyle name="style70 6 2" xfId="6344" xr:uid="{00000000-0005-0000-0000-00000A1D0000}"/>
    <cellStyle name="style70 7" xfId="7835" xr:uid="{00000000-0005-0000-0000-00000B1D0000}"/>
    <cellStyle name="style70_Pre-Discovery" xfId="1318" xr:uid="{00000000-0005-0000-0000-00000C1D0000}"/>
    <cellStyle name="style71" xfId="1025" xr:uid="{00000000-0005-0000-0000-00000D1D0000}"/>
    <cellStyle name="style71 2" xfId="1261" xr:uid="{00000000-0005-0000-0000-00000E1D0000}"/>
    <cellStyle name="style71 2 2" xfId="2679" xr:uid="{00000000-0005-0000-0000-00000F1D0000}"/>
    <cellStyle name="style71 2 2 2" xfId="4394" xr:uid="{00000000-0005-0000-0000-0000101D0000}"/>
    <cellStyle name="style71 2 2 2 2" xfId="7778" xr:uid="{00000000-0005-0000-0000-0000111D0000}"/>
    <cellStyle name="style71 2 2 3" xfId="6063" xr:uid="{00000000-0005-0000-0000-0000121D0000}"/>
    <cellStyle name="style71 2 3" xfId="3174" xr:uid="{00000000-0005-0000-0000-0000131D0000}"/>
    <cellStyle name="style71 2 3 2" xfId="6558" xr:uid="{00000000-0005-0000-0000-0000141D0000}"/>
    <cellStyle name="style71 2 4" xfId="4843" xr:uid="{00000000-0005-0000-0000-0000151D0000}"/>
    <cellStyle name="style71 3" xfId="2121" xr:uid="{00000000-0005-0000-0000-0000161D0000}"/>
    <cellStyle name="style71 3 2" xfId="3836" xr:uid="{00000000-0005-0000-0000-0000171D0000}"/>
    <cellStyle name="style71 3 2 2" xfId="7220" xr:uid="{00000000-0005-0000-0000-0000181D0000}"/>
    <cellStyle name="style71 3 3" xfId="5505" xr:uid="{00000000-0005-0000-0000-0000191D0000}"/>
    <cellStyle name="style71 4" xfId="2211" xr:uid="{00000000-0005-0000-0000-00001A1D0000}"/>
    <cellStyle name="style71 4 2" xfId="3926" xr:uid="{00000000-0005-0000-0000-00001B1D0000}"/>
    <cellStyle name="style71 4 2 2" xfId="7310" xr:uid="{00000000-0005-0000-0000-00001C1D0000}"/>
    <cellStyle name="style71 4 3" xfId="5595" xr:uid="{00000000-0005-0000-0000-00001D1D0000}"/>
    <cellStyle name="style71 5" xfId="2504" xr:uid="{00000000-0005-0000-0000-00001E1D0000}"/>
    <cellStyle name="style71 5 2" xfId="4219" xr:uid="{00000000-0005-0000-0000-00001F1D0000}"/>
    <cellStyle name="style71 5 2 2" xfId="7603" xr:uid="{00000000-0005-0000-0000-0000201D0000}"/>
    <cellStyle name="style71 5 3" xfId="5888" xr:uid="{00000000-0005-0000-0000-0000211D0000}"/>
    <cellStyle name="style71 6" xfId="2961" xr:uid="{00000000-0005-0000-0000-0000221D0000}"/>
    <cellStyle name="style71 6 2" xfId="6345" xr:uid="{00000000-0005-0000-0000-0000231D0000}"/>
    <cellStyle name="style71 7" xfId="7836" xr:uid="{00000000-0005-0000-0000-0000241D0000}"/>
    <cellStyle name="style71_Pre-Discovery" xfId="1317" xr:uid="{00000000-0005-0000-0000-0000251D0000}"/>
    <cellStyle name="style72" xfId="1026" xr:uid="{00000000-0005-0000-0000-0000261D0000}"/>
    <cellStyle name="style72 2" xfId="1262" xr:uid="{00000000-0005-0000-0000-0000271D0000}"/>
    <cellStyle name="style72 2 2" xfId="2680" xr:uid="{00000000-0005-0000-0000-0000281D0000}"/>
    <cellStyle name="style72 2 2 2" xfId="4395" xr:uid="{00000000-0005-0000-0000-0000291D0000}"/>
    <cellStyle name="style72 2 2 2 2" xfId="7779" xr:uid="{00000000-0005-0000-0000-00002A1D0000}"/>
    <cellStyle name="style72 2 2 3" xfId="6064" xr:uid="{00000000-0005-0000-0000-00002B1D0000}"/>
    <cellStyle name="style72 2 3" xfId="3175" xr:uid="{00000000-0005-0000-0000-00002C1D0000}"/>
    <cellStyle name="style72 2 3 2" xfId="6559" xr:uid="{00000000-0005-0000-0000-00002D1D0000}"/>
    <cellStyle name="style72 2 4" xfId="4844" xr:uid="{00000000-0005-0000-0000-00002E1D0000}"/>
    <cellStyle name="style72 3" xfId="1983" xr:uid="{00000000-0005-0000-0000-00002F1D0000}"/>
    <cellStyle name="style72 3 2" xfId="3698" xr:uid="{00000000-0005-0000-0000-0000301D0000}"/>
    <cellStyle name="style72 3 2 2" xfId="7082" xr:uid="{00000000-0005-0000-0000-0000311D0000}"/>
    <cellStyle name="style72 3 3" xfId="5367" xr:uid="{00000000-0005-0000-0000-0000321D0000}"/>
    <cellStyle name="style72 4" xfId="1588" xr:uid="{00000000-0005-0000-0000-0000331D0000}"/>
    <cellStyle name="style72 4 2" xfId="3303" xr:uid="{00000000-0005-0000-0000-0000341D0000}"/>
    <cellStyle name="style72 4 2 2" xfId="6687" xr:uid="{00000000-0005-0000-0000-0000351D0000}"/>
    <cellStyle name="style72 4 3" xfId="4972" xr:uid="{00000000-0005-0000-0000-0000361D0000}"/>
    <cellStyle name="style72 5" xfId="2406" xr:uid="{00000000-0005-0000-0000-0000371D0000}"/>
    <cellStyle name="style72 5 2" xfId="4121" xr:uid="{00000000-0005-0000-0000-0000381D0000}"/>
    <cellStyle name="style72 5 2 2" xfId="7505" xr:uid="{00000000-0005-0000-0000-0000391D0000}"/>
    <cellStyle name="style72 5 3" xfId="5790" xr:uid="{00000000-0005-0000-0000-00003A1D0000}"/>
    <cellStyle name="style72 6" xfId="2962" xr:uid="{00000000-0005-0000-0000-00003B1D0000}"/>
    <cellStyle name="style72 6 2" xfId="6346" xr:uid="{00000000-0005-0000-0000-00003C1D0000}"/>
    <cellStyle name="style72 7" xfId="7837" xr:uid="{00000000-0005-0000-0000-00003D1D0000}"/>
    <cellStyle name="style72_Pre-Discovery" xfId="1316" xr:uid="{00000000-0005-0000-0000-00003E1D0000}"/>
    <cellStyle name="style73" xfId="1027" xr:uid="{00000000-0005-0000-0000-00003F1D0000}"/>
    <cellStyle name="style73 2" xfId="1263" xr:uid="{00000000-0005-0000-0000-0000401D0000}"/>
    <cellStyle name="style73 2 2" xfId="2681" xr:uid="{00000000-0005-0000-0000-0000411D0000}"/>
    <cellStyle name="style73 2 2 2" xfId="4396" xr:uid="{00000000-0005-0000-0000-0000421D0000}"/>
    <cellStyle name="style73 2 2 2 2" xfId="7780" xr:uid="{00000000-0005-0000-0000-0000431D0000}"/>
    <cellStyle name="style73 2 2 3" xfId="6065" xr:uid="{00000000-0005-0000-0000-0000441D0000}"/>
    <cellStyle name="style73 2 3" xfId="3176" xr:uid="{00000000-0005-0000-0000-0000451D0000}"/>
    <cellStyle name="style73 2 3 2" xfId="6560" xr:uid="{00000000-0005-0000-0000-0000461D0000}"/>
    <cellStyle name="style73 2 4" xfId="4845" xr:uid="{00000000-0005-0000-0000-0000471D0000}"/>
    <cellStyle name="style73 3" xfId="2122" xr:uid="{00000000-0005-0000-0000-0000481D0000}"/>
    <cellStyle name="style73 3 2" xfId="3837" xr:uid="{00000000-0005-0000-0000-0000491D0000}"/>
    <cellStyle name="style73 3 2 2" xfId="7221" xr:uid="{00000000-0005-0000-0000-00004A1D0000}"/>
    <cellStyle name="style73 3 3" xfId="5506" xr:uid="{00000000-0005-0000-0000-00004B1D0000}"/>
    <cellStyle name="style73 4" xfId="1497" xr:uid="{00000000-0005-0000-0000-00004C1D0000}"/>
    <cellStyle name="style73 4 2" xfId="3212" xr:uid="{00000000-0005-0000-0000-00004D1D0000}"/>
    <cellStyle name="style73 4 2 2" xfId="6596" xr:uid="{00000000-0005-0000-0000-00004E1D0000}"/>
    <cellStyle name="style73 4 3" xfId="4881" xr:uid="{00000000-0005-0000-0000-00004F1D0000}"/>
    <cellStyle name="style73 5" xfId="2505" xr:uid="{00000000-0005-0000-0000-0000501D0000}"/>
    <cellStyle name="style73 5 2" xfId="4220" xr:uid="{00000000-0005-0000-0000-0000511D0000}"/>
    <cellStyle name="style73 5 2 2" xfId="7604" xr:uid="{00000000-0005-0000-0000-0000521D0000}"/>
    <cellStyle name="style73 5 3" xfId="5889" xr:uid="{00000000-0005-0000-0000-0000531D0000}"/>
    <cellStyle name="style73 6" xfId="2963" xr:uid="{00000000-0005-0000-0000-0000541D0000}"/>
    <cellStyle name="style73 6 2" xfId="6347" xr:uid="{00000000-0005-0000-0000-0000551D0000}"/>
    <cellStyle name="style73 7" xfId="7838" xr:uid="{00000000-0005-0000-0000-0000561D0000}"/>
    <cellStyle name="style73_Pre-Discovery" xfId="1315" xr:uid="{00000000-0005-0000-0000-0000571D0000}"/>
    <cellStyle name="style74" xfId="1028" xr:uid="{00000000-0005-0000-0000-0000581D0000}"/>
    <cellStyle name="style74 2" xfId="1264" xr:uid="{00000000-0005-0000-0000-0000591D0000}"/>
    <cellStyle name="style74 2 2" xfId="2682" xr:uid="{00000000-0005-0000-0000-00005A1D0000}"/>
    <cellStyle name="style74 2 2 2" xfId="4397" xr:uid="{00000000-0005-0000-0000-00005B1D0000}"/>
    <cellStyle name="style74 2 2 2 2" xfId="7781" xr:uid="{00000000-0005-0000-0000-00005C1D0000}"/>
    <cellStyle name="style74 2 2 3" xfId="6066" xr:uid="{00000000-0005-0000-0000-00005D1D0000}"/>
    <cellStyle name="style74 2 3" xfId="3177" xr:uid="{00000000-0005-0000-0000-00005E1D0000}"/>
    <cellStyle name="style74 2 3 2" xfId="6561" xr:uid="{00000000-0005-0000-0000-00005F1D0000}"/>
    <cellStyle name="style74 2 4" xfId="4846" xr:uid="{00000000-0005-0000-0000-0000601D0000}"/>
    <cellStyle name="style74 3" xfId="2095" xr:uid="{00000000-0005-0000-0000-0000611D0000}"/>
    <cellStyle name="style74 3 2" xfId="3810" xr:uid="{00000000-0005-0000-0000-0000621D0000}"/>
    <cellStyle name="style74 3 2 2" xfId="7194" xr:uid="{00000000-0005-0000-0000-0000631D0000}"/>
    <cellStyle name="style74 3 3" xfId="5479" xr:uid="{00000000-0005-0000-0000-0000641D0000}"/>
    <cellStyle name="style74 4" xfId="1563" xr:uid="{00000000-0005-0000-0000-0000651D0000}"/>
    <cellStyle name="style74 4 2" xfId="3278" xr:uid="{00000000-0005-0000-0000-0000661D0000}"/>
    <cellStyle name="style74 4 2 2" xfId="6662" xr:uid="{00000000-0005-0000-0000-0000671D0000}"/>
    <cellStyle name="style74 4 3" xfId="4947" xr:uid="{00000000-0005-0000-0000-0000681D0000}"/>
    <cellStyle name="style74 5" xfId="2407" xr:uid="{00000000-0005-0000-0000-0000691D0000}"/>
    <cellStyle name="style74 5 2" xfId="4122" xr:uid="{00000000-0005-0000-0000-00006A1D0000}"/>
    <cellStyle name="style74 5 2 2" xfId="7506" xr:uid="{00000000-0005-0000-0000-00006B1D0000}"/>
    <cellStyle name="style74 5 3" xfId="5791" xr:uid="{00000000-0005-0000-0000-00006C1D0000}"/>
    <cellStyle name="style74 6" xfId="2964" xr:uid="{00000000-0005-0000-0000-00006D1D0000}"/>
    <cellStyle name="style74 6 2" xfId="6348" xr:uid="{00000000-0005-0000-0000-00006E1D0000}"/>
    <cellStyle name="style74 7" xfId="7839" xr:uid="{00000000-0005-0000-0000-00006F1D0000}"/>
    <cellStyle name="style74_Pre-Discovery" xfId="1314" xr:uid="{00000000-0005-0000-0000-0000701D0000}"/>
    <cellStyle name="style75" xfId="1029" xr:uid="{00000000-0005-0000-0000-0000711D0000}"/>
    <cellStyle name="style75 2" xfId="1265" xr:uid="{00000000-0005-0000-0000-0000721D0000}"/>
    <cellStyle name="style75 2 2" xfId="2683" xr:uid="{00000000-0005-0000-0000-0000731D0000}"/>
    <cellStyle name="style75 2 2 2" xfId="4398" xr:uid="{00000000-0005-0000-0000-0000741D0000}"/>
    <cellStyle name="style75 2 2 2 2" xfId="7782" xr:uid="{00000000-0005-0000-0000-0000751D0000}"/>
    <cellStyle name="style75 2 2 3" xfId="6067" xr:uid="{00000000-0005-0000-0000-0000761D0000}"/>
    <cellStyle name="style75 2 3" xfId="3178" xr:uid="{00000000-0005-0000-0000-0000771D0000}"/>
    <cellStyle name="style75 2 3 2" xfId="6562" xr:uid="{00000000-0005-0000-0000-0000781D0000}"/>
    <cellStyle name="style75 2 4" xfId="4847" xr:uid="{00000000-0005-0000-0000-0000791D0000}"/>
    <cellStyle name="style75 3" xfId="2123" xr:uid="{00000000-0005-0000-0000-00007A1D0000}"/>
    <cellStyle name="style75 3 2" xfId="3838" xr:uid="{00000000-0005-0000-0000-00007B1D0000}"/>
    <cellStyle name="style75 3 2 2" xfId="7222" xr:uid="{00000000-0005-0000-0000-00007C1D0000}"/>
    <cellStyle name="style75 3 3" xfId="5507" xr:uid="{00000000-0005-0000-0000-00007D1D0000}"/>
    <cellStyle name="style75 4" xfId="1608" xr:uid="{00000000-0005-0000-0000-00007E1D0000}"/>
    <cellStyle name="style75 4 2" xfId="3323" xr:uid="{00000000-0005-0000-0000-00007F1D0000}"/>
    <cellStyle name="style75 4 2 2" xfId="6707" xr:uid="{00000000-0005-0000-0000-0000801D0000}"/>
    <cellStyle name="style75 4 3" xfId="4992" xr:uid="{00000000-0005-0000-0000-0000811D0000}"/>
    <cellStyle name="style75 5" xfId="2506" xr:uid="{00000000-0005-0000-0000-0000821D0000}"/>
    <cellStyle name="style75 5 2" xfId="4221" xr:uid="{00000000-0005-0000-0000-0000831D0000}"/>
    <cellStyle name="style75 5 2 2" xfId="7605" xr:uid="{00000000-0005-0000-0000-0000841D0000}"/>
    <cellStyle name="style75 5 3" xfId="5890" xr:uid="{00000000-0005-0000-0000-0000851D0000}"/>
    <cellStyle name="style75 6" xfId="2965" xr:uid="{00000000-0005-0000-0000-0000861D0000}"/>
    <cellStyle name="style75 6 2" xfId="6349" xr:uid="{00000000-0005-0000-0000-0000871D0000}"/>
    <cellStyle name="style75 7" xfId="7840" xr:uid="{00000000-0005-0000-0000-0000881D0000}"/>
    <cellStyle name="style75_Pre-Discovery" xfId="1313" xr:uid="{00000000-0005-0000-0000-0000891D0000}"/>
    <cellStyle name="style76" xfId="1030" xr:uid="{00000000-0005-0000-0000-00008A1D0000}"/>
    <cellStyle name="style76 2" xfId="1266" xr:uid="{00000000-0005-0000-0000-00008B1D0000}"/>
    <cellStyle name="style76 2 2" xfId="2684" xr:uid="{00000000-0005-0000-0000-00008C1D0000}"/>
    <cellStyle name="style76 2 2 2" xfId="4399" xr:uid="{00000000-0005-0000-0000-00008D1D0000}"/>
    <cellStyle name="style76 2 2 2 2" xfId="7783" xr:uid="{00000000-0005-0000-0000-00008E1D0000}"/>
    <cellStyle name="style76 2 2 3" xfId="6068" xr:uid="{00000000-0005-0000-0000-00008F1D0000}"/>
    <cellStyle name="style76 2 3" xfId="3179" xr:uid="{00000000-0005-0000-0000-0000901D0000}"/>
    <cellStyle name="style76 2 3 2" xfId="6563" xr:uid="{00000000-0005-0000-0000-0000911D0000}"/>
    <cellStyle name="style76 2 4" xfId="4848" xr:uid="{00000000-0005-0000-0000-0000921D0000}"/>
    <cellStyle name="style76 3" xfId="1984" xr:uid="{00000000-0005-0000-0000-0000931D0000}"/>
    <cellStyle name="style76 3 2" xfId="3699" xr:uid="{00000000-0005-0000-0000-0000941D0000}"/>
    <cellStyle name="style76 3 2 2" xfId="7083" xr:uid="{00000000-0005-0000-0000-0000951D0000}"/>
    <cellStyle name="style76 3 3" xfId="5368" xr:uid="{00000000-0005-0000-0000-0000961D0000}"/>
    <cellStyle name="style76 4" xfId="1515" xr:uid="{00000000-0005-0000-0000-0000971D0000}"/>
    <cellStyle name="style76 4 2" xfId="3230" xr:uid="{00000000-0005-0000-0000-0000981D0000}"/>
    <cellStyle name="style76 4 2 2" xfId="6614" xr:uid="{00000000-0005-0000-0000-0000991D0000}"/>
    <cellStyle name="style76 4 3" xfId="4899" xr:uid="{00000000-0005-0000-0000-00009A1D0000}"/>
    <cellStyle name="style76 5" xfId="2408" xr:uid="{00000000-0005-0000-0000-00009B1D0000}"/>
    <cellStyle name="style76 5 2" xfId="4123" xr:uid="{00000000-0005-0000-0000-00009C1D0000}"/>
    <cellStyle name="style76 5 2 2" xfId="7507" xr:uid="{00000000-0005-0000-0000-00009D1D0000}"/>
    <cellStyle name="style76 5 3" xfId="5792" xr:uid="{00000000-0005-0000-0000-00009E1D0000}"/>
    <cellStyle name="style76 6" xfId="2966" xr:uid="{00000000-0005-0000-0000-00009F1D0000}"/>
    <cellStyle name="style76 6 2" xfId="6350" xr:uid="{00000000-0005-0000-0000-0000A01D0000}"/>
    <cellStyle name="style76 7" xfId="7841" xr:uid="{00000000-0005-0000-0000-0000A11D0000}"/>
    <cellStyle name="style76_Pre-Discovery" xfId="1312" xr:uid="{00000000-0005-0000-0000-0000A21D0000}"/>
    <cellStyle name="style77" xfId="1031" xr:uid="{00000000-0005-0000-0000-0000A31D0000}"/>
    <cellStyle name="style77 2" xfId="1267" xr:uid="{00000000-0005-0000-0000-0000A41D0000}"/>
    <cellStyle name="style77 2 2" xfId="2685" xr:uid="{00000000-0005-0000-0000-0000A51D0000}"/>
    <cellStyle name="style77 2 2 2" xfId="4400" xr:uid="{00000000-0005-0000-0000-0000A61D0000}"/>
    <cellStyle name="style77 2 2 2 2" xfId="7784" xr:uid="{00000000-0005-0000-0000-0000A71D0000}"/>
    <cellStyle name="style77 2 2 3" xfId="6069" xr:uid="{00000000-0005-0000-0000-0000A81D0000}"/>
    <cellStyle name="style77 2 3" xfId="3180" xr:uid="{00000000-0005-0000-0000-0000A91D0000}"/>
    <cellStyle name="style77 2 3 2" xfId="6564" xr:uid="{00000000-0005-0000-0000-0000AA1D0000}"/>
    <cellStyle name="style77 2 4" xfId="4849" xr:uid="{00000000-0005-0000-0000-0000AB1D0000}"/>
    <cellStyle name="style77 3" xfId="2124" xr:uid="{00000000-0005-0000-0000-0000AC1D0000}"/>
    <cellStyle name="style77 3 2" xfId="3839" xr:uid="{00000000-0005-0000-0000-0000AD1D0000}"/>
    <cellStyle name="style77 3 2 2" xfId="7223" xr:uid="{00000000-0005-0000-0000-0000AE1D0000}"/>
    <cellStyle name="style77 3 3" xfId="5508" xr:uid="{00000000-0005-0000-0000-0000AF1D0000}"/>
    <cellStyle name="style77 4" xfId="2163" xr:uid="{00000000-0005-0000-0000-0000B01D0000}"/>
    <cellStyle name="style77 4 2" xfId="3878" xr:uid="{00000000-0005-0000-0000-0000B11D0000}"/>
    <cellStyle name="style77 4 2 2" xfId="7262" xr:uid="{00000000-0005-0000-0000-0000B21D0000}"/>
    <cellStyle name="style77 4 3" xfId="5547" xr:uid="{00000000-0005-0000-0000-0000B31D0000}"/>
    <cellStyle name="style77 5" xfId="2507" xr:uid="{00000000-0005-0000-0000-0000B41D0000}"/>
    <cellStyle name="style77 5 2" xfId="4222" xr:uid="{00000000-0005-0000-0000-0000B51D0000}"/>
    <cellStyle name="style77 5 2 2" xfId="7606" xr:uid="{00000000-0005-0000-0000-0000B61D0000}"/>
    <cellStyle name="style77 5 3" xfId="5891" xr:uid="{00000000-0005-0000-0000-0000B71D0000}"/>
    <cellStyle name="style77 6" xfId="2967" xr:uid="{00000000-0005-0000-0000-0000B81D0000}"/>
    <cellStyle name="style77 6 2" xfId="6351" xr:uid="{00000000-0005-0000-0000-0000B91D0000}"/>
    <cellStyle name="style77 7" xfId="7842" xr:uid="{00000000-0005-0000-0000-0000BA1D0000}"/>
    <cellStyle name="style77_Pre-Discovery" xfId="1311" xr:uid="{00000000-0005-0000-0000-0000BB1D0000}"/>
    <cellStyle name="style78" xfId="1032" xr:uid="{00000000-0005-0000-0000-0000BC1D0000}"/>
    <cellStyle name="style78 2" xfId="1268" xr:uid="{00000000-0005-0000-0000-0000BD1D0000}"/>
    <cellStyle name="style78 2 2" xfId="2686" xr:uid="{00000000-0005-0000-0000-0000BE1D0000}"/>
    <cellStyle name="style78 2 2 2" xfId="4401" xr:uid="{00000000-0005-0000-0000-0000BF1D0000}"/>
    <cellStyle name="style78 2 2 2 2" xfId="7785" xr:uid="{00000000-0005-0000-0000-0000C01D0000}"/>
    <cellStyle name="style78 2 2 3" xfId="6070" xr:uid="{00000000-0005-0000-0000-0000C11D0000}"/>
    <cellStyle name="style78 2 3" xfId="3181" xr:uid="{00000000-0005-0000-0000-0000C21D0000}"/>
    <cellStyle name="style78 2 3 2" xfId="6565" xr:uid="{00000000-0005-0000-0000-0000C31D0000}"/>
    <cellStyle name="style78 2 4" xfId="4850" xr:uid="{00000000-0005-0000-0000-0000C41D0000}"/>
    <cellStyle name="style78 3" xfId="2096" xr:uid="{00000000-0005-0000-0000-0000C51D0000}"/>
    <cellStyle name="style78 3 2" xfId="3811" xr:uid="{00000000-0005-0000-0000-0000C61D0000}"/>
    <cellStyle name="style78 3 2 2" xfId="7195" xr:uid="{00000000-0005-0000-0000-0000C71D0000}"/>
    <cellStyle name="style78 3 3" xfId="5480" xr:uid="{00000000-0005-0000-0000-0000C81D0000}"/>
    <cellStyle name="style78 4" xfId="2190" xr:uid="{00000000-0005-0000-0000-0000C91D0000}"/>
    <cellStyle name="style78 4 2" xfId="3905" xr:uid="{00000000-0005-0000-0000-0000CA1D0000}"/>
    <cellStyle name="style78 4 2 2" xfId="7289" xr:uid="{00000000-0005-0000-0000-0000CB1D0000}"/>
    <cellStyle name="style78 4 3" xfId="5574" xr:uid="{00000000-0005-0000-0000-0000CC1D0000}"/>
    <cellStyle name="style78 5" xfId="2409" xr:uid="{00000000-0005-0000-0000-0000CD1D0000}"/>
    <cellStyle name="style78 5 2" xfId="4124" xr:uid="{00000000-0005-0000-0000-0000CE1D0000}"/>
    <cellStyle name="style78 5 2 2" xfId="7508" xr:uid="{00000000-0005-0000-0000-0000CF1D0000}"/>
    <cellStyle name="style78 5 3" xfId="5793" xr:uid="{00000000-0005-0000-0000-0000D01D0000}"/>
    <cellStyle name="style78 6" xfId="2968" xr:uid="{00000000-0005-0000-0000-0000D11D0000}"/>
    <cellStyle name="style78 6 2" xfId="6352" xr:uid="{00000000-0005-0000-0000-0000D21D0000}"/>
    <cellStyle name="style78 7" xfId="7843" xr:uid="{00000000-0005-0000-0000-0000D31D0000}"/>
    <cellStyle name="style78_Pre-Discovery" xfId="1310" xr:uid="{00000000-0005-0000-0000-0000D41D0000}"/>
    <cellStyle name="style79" xfId="1033" xr:uid="{00000000-0005-0000-0000-0000D51D0000}"/>
    <cellStyle name="style79 2" xfId="1269" xr:uid="{00000000-0005-0000-0000-0000D61D0000}"/>
    <cellStyle name="style79 2 2" xfId="2687" xr:uid="{00000000-0005-0000-0000-0000D71D0000}"/>
    <cellStyle name="style79 2 2 2" xfId="4402" xr:uid="{00000000-0005-0000-0000-0000D81D0000}"/>
    <cellStyle name="style79 2 2 2 2" xfId="7786" xr:uid="{00000000-0005-0000-0000-0000D91D0000}"/>
    <cellStyle name="style79 2 2 3" xfId="6071" xr:uid="{00000000-0005-0000-0000-0000DA1D0000}"/>
    <cellStyle name="style79 2 3" xfId="3182" xr:uid="{00000000-0005-0000-0000-0000DB1D0000}"/>
    <cellStyle name="style79 2 3 2" xfId="6566" xr:uid="{00000000-0005-0000-0000-0000DC1D0000}"/>
    <cellStyle name="style79 2 4" xfId="4851" xr:uid="{00000000-0005-0000-0000-0000DD1D0000}"/>
    <cellStyle name="style79 3" xfId="2125" xr:uid="{00000000-0005-0000-0000-0000DE1D0000}"/>
    <cellStyle name="style79 3 2" xfId="3840" xr:uid="{00000000-0005-0000-0000-0000DF1D0000}"/>
    <cellStyle name="style79 3 2 2" xfId="7224" xr:uid="{00000000-0005-0000-0000-0000E01D0000}"/>
    <cellStyle name="style79 3 3" xfId="5509" xr:uid="{00000000-0005-0000-0000-0000E11D0000}"/>
    <cellStyle name="style79 4" xfId="2212" xr:uid="{00000000-0005-0000-0000-0000E21D0000}"/>
    <cellStyle name="style79 4 2" xfId="3927" xr:uid="{00000000-0005-0000-0000-0000E31D0000}"/>
    <cellStyle name="style79 4 2 2" xfId="7311" xr:uid="{00000000-0005-0000-0000-0000E41D0000}"/>
    <cellStyle name="style79 4 3" xfId="5596" xr:uid="{00000000-0005-0000-0000-0000E51D0000}"/>
    <cellStyle name="style79 5" xfId="2508" xr:uid="{00000000-0005-0000-0000-0000E61D0000}"/>
    <cellStyle name="style79 5 2" xfId="4223" xr:uid="{00000000-0005-0000-0000-0000E71D0000}"/>
    <cellStyle name="style79 5 2 2" xfId="7607" xr:uid="{00000000-0005-0000-0000-0000E81D0000}"/>
    <cellStyle name="style79 5 3" xfId="5892" xr:uid="{00000000-0005-0000-0000-0000E91D0000}"/>
    <cellStyle name="style79 6" xfId="2969" xr:uid="{00000000-0005-0000-0000-0000EA1D0000}"/>
    <cellStyle name="style79 6 2" xfId="6353" xr:uid="{00000000-0005-0000-0000-0000EB1D0000}"/>
    <cellStyle name="style79 7" xfId="7844" xr:uid="{00000000-0005-0000-0000-0000EC1D0000}"/>
    <cellStyle name="style79_Pre-Discovery" xfId="1309" xr:uid="{00000000-0005-0000-0000-0000ED1D0000}"/>
    <cellStyle name="style8" xfId="1034" xr:uid="{00000000-0005-0000-0000-0000EE1D0000}"/>
    <cellStyle name="style8 2" xfId="1270" xr:uid="{00000000-0005-0000-0000-0000EF1D0000}"/>
    <cellStyle name="style8 2 2" xfId="2688" xr:uid="{00000000-0005-0000-0000-0000F01D0000}"/>
    <cellStyle name="style8 2 2 2" xfId="4403" xr:uid="{00000000-0005-0000-0000-0000F11D0000}"/>
    <cellStyle name="style8 2 2 2 2" xfId="7787" xr:uid="{00000000-0005-0000-0000-0000F21D0000}"/>
    <cellStyle name="style8 2 2 3" xfId="6072" xr:uid="{00000000-0005-0000-0000-0000F31D0000}"/>
    <cellStyle name="style8 2 3" xfId="3183" xr:uid="{00000000-0005-0000-0000-0000F41D0000}"/>
    <cellStyle name="style8 2 3 2" xfId="6567" xr:uid="{00000000-0005-0000-0000-0000F51D0000}"/>
    <cellStyle name="style8 2 4" xfId="4852" xr:uid="{00000000-0005-0000-0000-0000F61D0000}"/>
    <cellStyle name="style8 3" xfId="1985" xr:uid="{00000000-0005-0000-0000-0000F71D0000}"/>
    <cellStyle name="style8 3 2" xfId="3700" xr:uid="{00000000-0005-0000-0000-0000F81D0000}"/>
    <cellStyle name="style8 3 2 2" xfId="7084" xr:uid="{00000000-0005-0000-0000-0000F91D0000}"/>
    <cellStyle name="style8 3 3" xfId="5369" xr:uid="{00000000-0005-0000-0000-0000FA1D0000}"/>
    <cellStyle name="style8 4" xfId="1738" xr:uid="{00000000-0005-0000-0000-0000FB1D0000}"/>
    <cellStyle name="style8 4 2" xfId="3453" xr:uid="{00000000-0005-0000-0000-0000FC1D0000}"/>
    <cellStyle name="style8 4 2 2" xfId="6837" xr:uid="{00000000-0005-0000-0000-0000FD1D0000}"/>
    <cellStyle name="style8 4 3" xfId="5122" xr:uid="{00000000-0005-0000-0000-0000FE1D0000}"/>
    <cellStyle name="style8 5" xfId="2410" xr:uid="{00000000-0005-0000-0000-0000FF1D0000}"/>
    <cellStyle name="style8 5 2" xfId="4125" xr:uid="{00000000-0005-0000-0000-0000001E0000}"/>
    <cellStyle name="style8 5 2 2" xfId="7509" xr:uid="{00000000-0005-0000-0000-0000011E0000}"/>
    <cellStyle name="style8 5 3" xfId="5794" xr:uid="{00000000-0005-0000-0000-0000021E0000}"/>
    <cellStyle name="style8 6" xfId="2970" xr:uid="{00000000-0005-0000-0000-0000031E0000}"/>
    <cellStyle name="style8 6 2" xfId="6354" xr:uid="{00000000-0005-0000-0000-0000041E0000}"/>
    <cellStyle name="style8 7" xfId="7845" xr:uid="{00000000-0005-0000-0000-0000051E0000}"/>
    <cellStyle name="style8_Pre-Discovery" xfId="1308" xr:uid="{00000000-0005-0000-0000-0000061E0000}"/>
    <cellStyle name="style80" xfId="1035" xr:uid="{00000000-0005-0000-0000-0000071E0000}"/>
    <cellStyle name="style80 2" xfId="1271" xr:uid="{00000000-0005-0000-0000-0000081E0000}"/>
    <cellStyle name="style80 2 2" xfId="2689" xr:uid="{00000000-0005-0000-0000-0000091E0000}"/>
    <cellStyle name="style80 2 2 2" xfId="4404" xr:uid="{00000000-0005-0000-0000-00000A1E0000}"/>
    <cellStyle name="style80 2 2 2 2" xfId="7788" xr:uid="{00000000-0005-0000-0000-00000B1E0000}"/>
    <cellStyle name="style80 2 2 3" xfId="6073" xr:uid="{00000000-0005-0000-0000-00000C1E0000}"/>
    <cellStyle name="style80 2 3" xfId="3184" xr:uid="{00000000-0005-0000-0000-00000D1E0000}"/>
    <cellStyle name="style80 2 3 2" xfId="6568" xr:uid="{00000000-0005-0000-0000-00000E1E0000}"/>
    <cellStyle name="style80 2 4" xfId="4853" xr:uid="{00000000-0005-0000-0000-00000F1E0000}"/>
    <cellStyle name="style80 3" xfId="2126" xr:uid="{00000000-0005-0000-0000-0000101E0000}"/>
    <cellStyle name="style80 3 2" xfId="3841" xr:uid="{00000000-0005-0000-0000-0000111E0000}"/>
    <cellStyle name="style80 3 2 2" xfId="7225" xr:uid="{00000000-0005-0000-0000-0000121E0000}"/>
    <cellStyle name="style80 3 3" xfId="5510" xr:uid="{00000000-0005-0000-0000-0000131E0000}"/>
    <cellStyle name="style80 4" xfId="1721" xr:uid="{00000000-0005-0000-0000-0000141E0000}"/>
    <cellStyle name="style80 4 2" xfId="3436" xr:uid="{00000000-0005-0000-0000-0000151E0000}"/>
    <cellStyle name="style80 4 2 2" xfId="6820" xr:uid="{00000000-0005-0000-0000-0000161E0000}"/>
    <cellStyle name="style80 4 3" xfId="5105" xr:uid="{00000000-0005-0000-0000-0000171E0000}"/>
    <cellStyle name="style80 5" xfId="2509" xr:uid="{00000000-0005-0000-0000-0000181E0000}"/>
    <cellStyle name="style80 5 2" xfId="4224" xr:uid="{00000000-0005-0000-0000-0000191E0000}"/>
    <cellStyle name="style80 5 2 2" xfId="7608" xr:uid="{00000000-0005-0000-0000-00001A1E0000}"/>
    <cellStyle name="style80 5 3" xfId="5893" xr:uid="{00000000-0005-0000-0000-00001B1E0000}"/>
    <cellStyle name="style80 6" xfId="2971" xr:uid="{00000000-0005-0000-0000-00001C1E0000}"/>
    <cellStyle name="style80 6 2" xfId="6355" xr:uid="{00000000-0005-0000-0000-00001D1E0000}"/>
    <cellStyle name="style80 7" xfId="7846" xr:uid="{00000000-0005-0000-0000-00001E1E0000}"/>
    <cellStyle name="style80_Pre-Discovery" xfId="1307" xr:uid="{00000000-0005-0000-0000-00001F1E0000}"/>
    <cellStyle name="style81" xfId="1036" xr:uid="{00000000-0005-0000-0000-0000201E0000}"/>
    <cellStyle name="style81 2" xfId="1272" xr:uid="{00000000-0005-0000-0000-0000211E0000}"/>
    <cellStyle name="style81 2 2" xfId="2690" xr:uid="{00000000-0005-0000-0000-0000221E0000}"/>
    <cellStyle name="style81 2 2 2" xfId="4405" xr:uid="{00000000-0005-0000-0000-0000231E0000}"/>
    <cellStyle name="style81 2 2 2 2" xfId="7789" xr:uid="{00000000-0005-0000-0000-0000241E0000}"/>
    <cellStyle name="style81 2 2 3" xfId="6074" xr:uid="{00000000-0005-0000-0000-0000251E0000}"/>
    <cellStyle name="style81 2 3" xfId="3185" xr:uid="{00000000-0005-0000-0000-0000261E0000}"/>
    <cellStyle name="style81 2 3 2" xfId="6569" xr:uid="{00000000-0005-0000-0000-0000271E0000}"/>
    <cellStyle name="style81 2 4" xfId="4854" xr:uid="{00000000-0005-0000-0000-0000281E0000}"/>
    <cellStyle name="style81 3" xfId="2097" xr:uid="{00000000-0005-0000-0000-0000291E0000}"/>
    <cellStyle name="style81 3 2" xfId="3812" xr:uid="{00000000-0005-0000-0000-00002A1E0000}"/>
    <cellStyle name="style81 3 2 2" xfId="7196" xr:uid="{00000000-0005-0000-0000-00002B1E0000}"/>
    <cellStyle name="style81 3 3" xfId="5481" xr:uid="{00000000-0005-0000-0000-00002C1E0000}"/>
    <cellStyle name="style81 4" xfId="1490" xr:uid="{00000000-0005-0000-0000-00002D1E0000}"/>
    <cellStyle name="style81 4 2" xfId="3205" xr:uid="{00000000-0005-0000-0000-00002E1E0000}"/>
    <cellStyle name="style81 4 2 2" xfId="6589" xr:uid="{00000000-0005-0000-0000-00002F1E0000}"/>
    <cellStyle name="style81 4 3" xfId="4874" xr:uid="{00000000-0005-0000-0000-0000301E0000}"/>
    <cellStyle name="style81 5" xfId="2411" xr:uid="{00000000-0005-0000-0000-0000311E0000}"/>
    <cellStyle name="style81 5 2" xfId="4126" xr:uid="{00000000-0005-0000-0000-0000321E0000}"/>
    <cellStyle name="style81 5 2 2" xfId="7510" xr:uid="{00000000-0005-0000-0000-0000331E0000}"/>
    <cellStyle name="style81 5 3" xfId="5795" xr:uid="{00000000-0005-0000-0000-0000341E0000}"/>
    <cellStyle name="style81 6" xfId="2972" xr:uid="{00000000-0005-0000-0000-0000351E0000}"/>
    <cellStyle name="style81 6 2" xfId="6356" xr:uid="{00000000-0005-0000-0000-0000361E0000}"/>
    <cellStyle name="style81 7" xfId="7847" xr:uid="{00000000-0005-0000-0000-0000371E0000}"/>
    <cellStyle name="style81_Pre-Discovery" xfId="1306" xr:uid="{00000000-0005-0000-0000-0000381E0000}"/>
    <cellStyle name="style82" xfId="1037" xr:uid="{00000000-0005-0000-0000-0000391E0000}"/>
    <cellStyle name="style82 2" xfId="1273" xr:uid="{00000000-0005-0000-0000-00003A1E0000}"/>
    <cellStyle name="style82 2 2" xfId="2691" xr:uid="{00000000-0005-0000-0000-00003B1E0000}"/>
    <cellStyle name="style82 2 2 2" xfId="4406" xr:uid="{00000000-0005-0000-0000-00003C1E0000}"/>
    <cellStyle name="style82 2 2 2 2" xfId="7790" xr:uid="{00000000-0005-0000-0000-00003D1E0000}"/>
    <cellStyle name="style82 2 2 3" xfId="6075" xr:uid="{00000000-0005-0000-0000-00003E1E0000}"/>
    <cellStyle name="style82 2 3" xfId="3186" xr:uid="{00000000-0005-0000-0000-00003F1E0000}"/>
    <cellStyle name="style82 2 3 2" xfId="6570" xr:uid="{00000000-0005-0000-0000-0000401E0000}"/>
    <cellStyle name="style82 2 4" xfId="4855" xr:uid="{00000000-0005-0000-0000-0000411E0000}"/>
    <cellStyle name="style82 3" xfId="2127" xr:uid="{00000000-0005-0000-0000-0000421E0000}"/>
    <cellStyle name="style82 3 2" xfId="3842" xr:uid="{00000000-0005-0000-0000-0000431E0000}"/>
    <cellStyle name="style82 3 2 2" xfId="7226" xr:uid="{00000000-0005-0000-0000-0000441E0000}"/>
    <cellStyle name="style82 3 3" xfId="5511" xr:uid="{00000000-0005-0000-0000-0000451E0000}"/>
    <cellStyle name="style82 4" xfId="1558" xr:uid="{00000000-0005-0000-0000-0000461E0000}"/>
    <cellStyle name="style82 4 2" xfId="3273" xr:uid="{00000000-0005-0000-0000-0000471E0000}"/>
    <cellStyle name="style82 4 2 2" xfId="6657" xr:uid="{00000000-0005-0000-0000-0000481E0000}"/>
    <cellStyle name="style82 4 3" xfId="4942" xr:uid="{00000000-0005-0000-0000-0000491E0000}"/>
    <cellStyle name="style82 5" xfId="2510" xr:uid="{00000000-0005-0000-0000-00004A1E0000}"/>
    <cellStyle name="style82 5 2" xfId="4225" xr:uid="{00000000-0005-0000-0000-00004B1E0000}"/>
    <cellStyle name="style82 5 2 2" xfId="7609" xr:uid="{00000000-0005-0000-0000-00004C1E0000}"/>
    <cellStyle name="style82 5 3" xfId="5894" xr:uid="{00000000-0005-0000-0000-00004D1E0000}"/>
    <cellStyle name="style82 6" xfId="2973" xr:uid="{00000000-0005-0000-0000-00004E1E0000}"/>
    <cellStyle name="style82 6 2" xfId="6357" xr:uid="{00000000-0005-0000-0000-00004F1E0000}"/>
    <cellStyle name="style82 7" xfId="7848" xr:uid="{00000000-0005-0000-0000-0000501E0000}"/>
    <cellStyle name="style82_Pre-Discovery" xfId="1305" xr:uid="{00000000-0005-0000-0000-0000511E0000}"/>
    <cellStyle name="style83" xfId="1038" xr:uid="{00000000-0005-0000-0000-0000521E0000}"/>
    <cellStyle name="style83 2" xfId="1274" xr:uid="{00000000-0005-0000-0000-0000531E0000}"/>
    <cellStyle name="style83 2 2" xfId="2692" xr:uid="{00000000-0005-0000-0000-0000541E0000}"/>
    <cellStyle name="style83 2 2 2" xfId="4407" xr:uid="{00000000-0005-0000-0000-0000551E0000}"/>
    <cellStyle name="style83 2 2 2 2" xfId="7791" xr:uid="{00000000-0005-0000-0000-0000561E0000}"/>
    <cellStyle name="style83 2 2 3" xfId="6076" xr:uid="{00000000-0005-0000-0000-0000571E0000}"/>
    <cellStyle name="style83 2 3" xfId="3187" xr:uid="{00000000-0005-0000-0000-0000581E0000}"/>
    <cellStyle name="style83 2 3 2" xfId="6571" xr:uid="{00000000-0005-0000-0000-0000591E0000}"/>
    <cellStyle name="style83 2 4" xfId="4856" xr:uid="{00000000-0005-0000-0000-00005A1E0000}"/>
    <cellStyle name="style83 3" xfId="1986" xr:uid="{00000000-0005-0000-0000-00005B1E0000}"/>
    <cellStyle name="style83 3 2" xfId="3701" xr:uid="{00000000-0005-0000-0000-00005C1E0000}"/>
    <cellStyle name="style83 3 2 2" xfId="7085" xr:uid="{00000000-0005-0000-0000-00005D1E0000}"/>
    <cellStyle name="style83 3 3" xfId="5370" xr:uid="{00000000-0005-0000-0000-00005E1E0000}"/>
    <cellStyle name="style83 4" xfId="1666" xr:uid="{00000000-0005-0000-0000-00005F1E0000}"/>
    <cellStyle name="style83 4 2" xfId="3381" xr:uid="{00000000-0005-0000-0000-0000601E0000}"/>
    <cellStyle name="style83 4 2 2" xfId="6765" xr:uid="{00000000-0005-0000-0000-0000611E0000}"/>
    <cellStyle name="style83 4 3" xfId="5050" xr:uid="{00000000-0005-0000-0000-0000621E0000}"/>
    <cellStyle name="style83 5" xfId="2412" xr:uid="{00000000-0005-0000-0000-0000631E0000}"/>
    <cellStyle name="style83 5 2" xfId="4127" xr:uid="{00000000-0005-0000-0000-0000641E0000}"/>
    <cellStyle name="style83 5 2 2" xfId="7511" xr:uid="{00000000-0005-0000-0000-0000651E0000}"/>
    <cellStyle name="style83 5 3" xfId="5796" xr:uid="{00000000-0005-0000-0000-0000661E0000}"/>
    <cellStyle name="style83 6" xfId="2974" xr:uid="{00000000-0005-0000-0000-0000671E0000}"/>
    <cellStyle name="style83 6 2" xfId="6358" xr:uid="{00000000-0005-0000-0000-0000681E0000}"/>
    <cellStyle name="style83 7" xfId="7849" xr:uid="{00000000-0005-0000-0000-0000691E0000}"/>
    <cellStyle name="style83_Pre-Discovery" xfId="1304" xr:uid="{00000000-0005-0000-0000-00006A1E0000}"/>
    <cellStyle name="style84" xfId="1039" xr:uid="{00000000-0005-0000-0000-00006B1E0000}"/>
    <cellStyle name="style84 2" xfId="1275" xr:uid="{00000000-0005-0000-0000-00006C1E0000}"/>
    <cellStyle name="style84 2 2" xfId="2693" xr:uid="{00000000-0005-0000-0000-00006D1E0000}"/>
    <cellStyle name="style84 2 2 2" xfId="4408" xr:uid="{00000000-0005-0000-0000-00006E1E0000}"/>
    <cellStyle name="style84 2 2 2 2" xfId="7792" xr:uid="{00000000-0005-0000-0000-00006F1E0000}"/>
    <cellStyle name="style84 2 2 3" xfId="6077" xr:uid="{00000000-0005-0000-0000-0000701E0000}"/>
    <cellStyle name="style84 2 3" xfId="3188" xr:uid="{00000000-0005-0000-0000-0000711E0000}"/>
    <cellStyle name="style84 2 3 2" xfId="6572" xr:uid="{00000000-0005-0000-0000-0000721E0000}"/>
    <cellStyle name="style84 2 4" xfId="4857" xr:uid="{00000000-0005-0000-0000-0000731E0000}"/>
    <cellStyle name="style84 3" xfId="2128" xr:uid="{00000000-0005-0000-0000-0000741E0000}"/>
    <cellStyle name="style84 3 2" xfId="3843" xr:uid="{00000000-0005-0000-0000-0000751E0000}"/>
    <cellStyle name="style84 3 2 2" xfId="7227" xr:uid="{00000000-0005-0000-0000-0000761E0000}"/>
    <cellStyle name="style84 3 3" xfId="5512" xr:uid="{00000000-0005-0000-0000-0000771E0000}"/>
    <cellStyle name="style84 4" xfId="2164" xr:uid="{00000000-0005-0000-0000-0000781E0000}"/>
    <cellStyle name="style84 4 2" xfId="3879" xr:uid="{00000000-0005-0000-0000-0000791E0000}"/>
    <cellStyle name="style84 4 2 2" xfId="7263" xr:uid="{00000000-0005-0000-0000-00007A1E0000}"/>
    <cellStyle name="style84 4 3" xfId="5548" xr:uid="{00000000-0005-0000-0000-00007B1E0000}"/>
    <cellStyle name="style84 5" xfId="2511" xr:uid="{00000000-0005-0000-0000-00007C1E0000}"/>
    <cellStyle name="style84 5 2" xfId="4226" xr:uid="{00000000-0005-0000-0000-00007D1E0000}"/>
    <cellStyle name="style84 5 2 2" xfId="7610" xr:uid="{00000000-0005-0000-0000-00007E1E0000}"/>
    <cellStyle name="style84 5 3" xfId="5895" xr:uid="{00000000-0005-0000-0000-00007F1E0000}"/>
    <cellStyle name="style84 6" xfId="2975" xr:uid="{00000000-0005-0000-0000-0000801E0000}"/>
    <cellStyle name="style84 6 2" xfId="6359" xr:uid="{00000000-0005-0000-0000-0000811E0000}"/>
    <cellStyle name="style84 7" xfId="7850" xr:uid="{00000000-0005-0000-0000-0000821E0000}"/>
    <cellStyle name="style84_Pre-Discovery" xfId="1303" xr:uid="{00000000-0005-0000-0000-0000831E0000}"/>
    <cellStyle name="style85" xfId="1040" xr:uid="{00000000-0005-0000-0000-0000841E0000}"/>
    <cellStyle name="style85 2" xfId="1276" xr:uid="{00000000-0005-0000-0000-0000851E0000}"/>
    <cellStyle name="style85 2 2" xfId="2694" xr:uid="{00000000-0005-0000-0000-0000861E0000}"/>
    <cellStyle name="style85 2 2 2" xfId="4409" xr:uid="{00000000-0005-0000-0000-0000871E0000}"/>
    <cellStyle name="style85 2 2 2 2" xfId="7793" xr:uid="{00000000-0005-0000-0000-0000881E0000}"/>
    <cellStyle name="style85 2 2 3" xfId="6078" xr:uid="{00000000-0005-0000-0000-0000891E0000}"/>
    <cellStyle name="style85 2 3" xfId="3189" xr:uid="{00000000-0005-0000-0000-00008A1E0000}"/>
    <cellStyle name="style85 2 3 2" xfId="6573" xr:uid="{00000000-0005-0000-0000-00008B1E0000}"/>
    <cellStyle name="style85 2 4" xfId="4858" xr:uid="{00000000-0005-0000-0000-00008C1E0000}"/>
    <cellStyle name="style85 3" xfId="2098" xr:uid="{00000000-0005-0000-0000-00008D1E0000}"/>
    <cellStyle name="style85 3 2" xfId="3813" xr:uid="{00000000-0005-0000-0000-00008E1E0000}"/>
    <cellStyle name="style85 3 2 2" xfId="7197" xr:uid="{00000000-0005-0000-0000-00008F1E0000}"/>
    <cellStyle name="style85 3 3" xfId="5482" xr:uid="{00000000-0005-0000-0000-0000901E0000}"/>
    <cellStyle name="style85 4" xfId="2191" xr:uid="{00000000-0005-0000-0000-0000911E0000}"/>
    <cellStyle name="style85 4 2" xfId="3906" xr:uid="{00000000-0005-0000-0000-0000921E0000}"/>
    <cellStyle name="style85 4 2 2" xfId="7290" xr:uid="{00000000-0005-0000-0000-0000931E0000}"/>
    <cellStyle name="style85 4 3" xfId="5575" xr:uid="{00000000-0005-0000-0000-0000941E0000}"/>
    <cellStyle name="style85 5" xfId="2413" xr:uid="{00000000-0005-0000-0000-0000951E0000}"/>
    <cellStyle name="style85 5 2" xfId="4128" xr:uid="{00000000-0005-0000-0000-0000961E0000}"/>
    <cellStyle name="style85 5 2 2" xfId="7512" xr:uid="{00000000-0005-0000-0000-0000971E0000}"/>
    <cellStyle name="style85 5 3" xfId="5797" xr:uid="{00000000-0005-0000-0000-0000981E0000}"/>
    <cellStyle name="style85 6" xfId="2976" xr:uid="{00000000-0005-0000-0000-0000991E0000}"/>
    <cellStyle name="style85 6 2" xfId="6360" xr:uid="{00000000-0005-0000-0000-00009A1E0000}"/>
    <cellStyle name="style85 7" xfId="7851" xr:uid="{00000000-0005-0000-0000-00009B1E0000}"/>
    <cellStyle name="style85_Pre-Discovery" xfId="1302" xr:uid="{00000000-0005-0000-0000-00009C1E0000}"/>
    <cellStyle name="style86" xfId="1041" xr:uid="{00000000-0005-0000-0000-00009D1E0000}"/>
    <cellStyle name="style86 2" xfId="1277" xr:uid="{00000000-0005-0000-0000-00009E1E0000}"/>
    <cellStyle name="style86 2 2" xfId="2695" xr:uid="{00000000-0005-0000-0000-00009F1E0000}"/>
    <cellStyle name="style86 2 2 2" xfId="4410" xr:uid="{00000000-0005-0000-0000-0000A01E0000}"/>
    <cellStyle name="style86 2 2 2 2" xfId="7794" xr:uid="{00000000-0005-0000-0000-0000A11E0000}"/>
    <cellStyle name="style86 2 2 3" xfId="6079" xr:uid="{00000000-0005-0000-0000-0000A21E0000}"/>
    <cellStyle name="style86 2 3" xfId="3190" xr:uid="{00000000-0005-0000-0000-0000A31E0000}"/>
    <cellStyle name="style86 2 3 2" xfId="6574" xr:uid="{00000000-0005-0000-0000-0000A41E0000}"/>
    <cellStyle name="style86 2 4" xfId="4859" xr:uid="{00000000-0005-0000-0000-0000A51E0000}"/>
    <cellStyle name="style86 3" xfId="2129" xr:uid="{00000000-0005-0000-0000-0000A61E0000}"/>
    <cellStyle name="style86 3 2" xfId="3844" xr:uid="{00000000-0005-0000-0000-0000A71E0000}"/>
    <cellStyle name="style86 3 2 2" xfId="7228" xr:uid="{00000000-0005-0000-0000-0000A81E0000}"/>
    <cellStyle name="style86 3 3" xfId="5513" xr:uid="{00000000-0005-0000-0000-0000A91E0000}"/>
    <cellStyle name="style86 4" xfId="2213" xr:uid="{00000000-0005-0000-0000-0000AA1E0000}"/>
    <cellStyle name="style86 4 2" xfId="3928" xr:uid="{00000000-0005-0000-0000-0000AB1E0000}"/>
    <cellStyle name="style86 4 2 2" xfId="7312" xr:uid="{00000000-0005-0000-0000-0000AC1E0000}"/>
    <cellStyle name="style86 4 3" xfId="5597" xr:uid="{00000000-0005-0000-0000-0000AD1E0000}"/>
    <cellStyle name="style86 5" xfId="2512" xr:uid="{00000000-0005-0000-0000-0000AE1E0000}"/>
    <cellStyle name="style86 5 2" xfId="4227" xr:uid="{00000000-0005-0000-0000-0000AF1E0000}"/>
    <cellStyle name="style86 5 2 2" xfId="7611" xr:uid="{00000000-0005-0000-0000-0000B01E0000}"/>
    <cellStyle name="style86 5 3" xfId="5896" xr:uid="{00000000-0005-0000-0000-0000B11E0000}"/>
    <cellStyle name="style86 6" xfId="2977" xr:uid="{00000000-0005-0000-0000-0000B21E0000}"/>
    <cellStyle name="style86 6 2" xfId="6361" xr:uid="{00000000-0005-0000-0000-0000B31E0000}"/>
    <cellStyle name="style86 7" xfId="7852" xr:uid="{00000000-0005-0000-0000-0000B41E0000}"/>
    <cellStyle name="style86_Pre-Discovery" xfId="1301" xr:uid="{00000000-0005-0000-0000-0000B51E0000}"/>
    <cellStyle name="style87" xfId="1042" xr:uid="{00000000-0005-0000-0000-0000B61E0000}"/>
    <cellStyle name="style87 2" xfId="1278" xr:uid="{00000000-0005-0000-0000-0000B71E0000}"/>
    <cellStyle name="style87 2 2" xfId="2696" xr:uid="{00000000-0005-0000-0000-0000B81E0000}"/>
    <cellStyle name="style87 2 2 2" xfId="4411" xr:uid="{00000000-0005-0000-0000-0000B91E0000}"/>
    <cellStyle name="style87 2 2 2 2" xfId="7795" xr:uid="{00000000-0005-0000-0000-0000BA1E0000}"/>
    <cellStyle name="style87 2 2 3" xfId="6080" xr:uid="{00000000-0005-0000-0000-0000BB1E0000}"/>
    <cellStyle name="style87 2 3" xfId="3191" xr:uid="{00000000-0005-0000-0000-0000BC1E0000}"/>
    <cellStyle name="style87 2 3 2" xfId="6575" xr:uid="{00000000-0005-0000-0000-0000BD1E0000}"/>
    <cellStyle name="style87 2 4" xfId="4860" xr:uid="{00000000-0005-0000-0000-0000BE1E0000}"/>
    <cellStyle name="style87 3" xfId="1987" xr:uid="{00000000-0005-0000-0000-0000BF1E0000}"/>
    <cellStyle name="style87 3 2" xfId="3702" xr:uid="{00000000-0005-0000-0000-0000C01E0000}"/>
    <cellStyle name="style87 3 2 2" xfId="7086" xr:uid="{00000000-0005-0000-0000-0000C11E0000}"/>
    <cellStyle name="style87 3 3" xfId="5371" xr:uid="{00000000-0005-0000-0000-0000C21E0000}"/>
    <cellStyle name="style87 4" xfId="1587" xr:uid="{00000000-0005-0000-0000-0000C31E0000}"/>
    <cellStyle name="style87 4 2" xfId="3302" xr:uid="{00000000-0005-0000-0000-0000C41E0000}"/>
    <cellStyle name="style87 4 2 2" xfId="6686" xr:uid="{00000000-0005-0000-0000-0000C51E0000}"/>
    <cellStyle name="style87 4 3" xfId="4971" xr:uid="{00000000-0005-0000-0000-0000C61E0000}"/>
    <cellStyle name="style87 5" xfId="2414" xr:uid="{00000000-0005-0000-0000-0000C71E0000}"/>
    <cellStyle name="style87 5 2" xfId="4129" xr:uid="{00000000-0005-0000-0000-0000C81E0000}"/>
    <cellStyle name="style87 5 2 2" xfId="7513" xr:uid="{00000000-0005-0000-0000-0000C91E0000}"/>
    <cellStyle name="style87 5 3" xfId="5798" xr:uid="{00000000-0005-0000-0000-0000CA1E0000}"/>
    <cellStyle name="style87 6" xfId="2978" xr:uid="{00000000-0005-0000-0000-0000CB1E0000}"/>
    <cellStyle name="style87 6 2" xfId="6362" xr:uid="{00000000-0005-0000-0000-0000CC1E0000}"/>
    <cellStyle name="style87 7" xfId="7853" xr:uid="{00000000-0005-0000-0000-0000CD1E0000}"/>
    <cellStyle name="style87_Pre-Discovery" xfId="1300" xr:uid="{00000000-0005-0000-0000-0000CE1E0000}"/>
    <cellStyle name="style88" xfId="1043" xr:uid="{00000000-0005-0000-0000-0000CF1E0000}"/>
    <cellStyle name="style88 2" xfId="1279" xr:uid="{00000000-0005-0000-0000-0000D01E0000}"/>
    <cellStyle name="style88 2 2" xfId="2697" xr:uid="{00000000-0005-0000-0000-0000D11E0000}"/>
    <cellStyle name="style88 2 2 2" xfId="4412" xr:uid="{00000000-0005-0000-0000-0000D21E0000}"/>
    <cellStyle name="style88 2 2 2 2" xfId="7796" xr:uid="{00000000-0005-0000-0000-0000D31E0000}"/>
    <cellStyle name="style88 2 2 3" xfId="6081" xr:uid="{00000000-0005-0000-0000-0000D41E0000}"/>
    <cellStyle name="style88 2 3" xfId="3192" xr:uid="{00000000-0005-0000-0000-0000D51E0000}"/>
    <cellStyle name="style88 2 3 2" xfId="6576" xr:uid="{00000000-0005-0000-0000-0000D61E0000}"/>
    <cellStyle name="style88 2 4" xfId="4861" xr:uid="{00000000-0005-0000-0000-0000D71E0000}"/>
    <cellStyle name="style88 3" xfId="2130" xr:uid="{00000000-0005-0000-0000-0000D81E0000}"/>
    <cellStyle name="style88 3 2" xfId="3845" xr:uid="{00000000-0005-0000-0000-0000D91E0000}"/>
    <cellStyle name="style88 3 2 2" xfId="7229" xr:uid="{00000000-0005-0000-0000-0000DA1E0000}"/>
    <cellStyle name="style88 3 3" xfId="5514" xr:uid="{00000000-0005-0000-0000-0000DB1E0000}"/>
    <cellStyle name="style88 4" xfId="1648" xr:uid="{00000000-0005-0000-0000-0000DC1E0000}"/>
    <cellStyle name="style88 4 2" xfId="3363" xr:uid="{00000000-0005-0000-0000-0000DD1E0000}"/>
    <cellStyle name="style88 4 2 2" xfId="6747" xr:uid="{00000000-0005-0000-0000-0000DE1E0000}"/>
    <cellStyle name="style88 4 3" xfId="5032" xr:uid="{00000000-0005-0000-0000-0000DF1E0000}"/>
    <cellStyle name="style88 5" xfId="2513" xr:uid="{00000000-0005-0000-0000-0000E01E0000}"/>
    <cellStyle name="style88 5 2" xfId="4228" xr:uid="{00000000-0005-0000-0000-0000E11E0000}"/>
    <cellStyle name="style88 5 2 2" xfId="7612" xr:uid="{00000000-0005-0000-0000-0000E21E0000}"/>
    <cellStyle name="style88 5 3" xfId="5897" xr:uid="{00000000-0005-0000-0000-0000E31E0000}"/>
    <cellStyle name="style88 6" xfId="2979" xr:uid="{00000000-0005-0000-0000-0000E41E0000}"/>
    <cellStyle name="style88 6 2" xfId="6363" xr:uid="{00000000-0005-0000-0000-0000E51E0000}"/>
    <cellStyle name="style88 7" xfId="7854" xr:uid="{00000000-0005-0000-0000-0000E61E0000}"/>
    <cellStyle name="style88_Pre-Discovery" xfId="1299" xr:uid="{00000000-0005-0000-0000-0000E71E0000}"/>
    <cellStyle name="style89" xfId="1044" xr:uid="{00000000-0005-0000-0000-0000E81E0000}"/>
    <cellStyle name="style89 2" xfId="1280" xr:uid="{00000000-0005-0000-0000-0000E91E0000}"/>
    <cellStyle name="style89 2 2" xfId="2698" xr:uid="{00000000-0005-0000-0000-0000EA1E0000}"/>
    <cellStyle name="style89 2 2 2" xfId="4413" xr:uid="{00000000-0005-0000-0000-0000EB1E0000}"/>
    <cellStyle name="style89 2 2 2 2" xfId="7797" xr:uid="{00000000-0005-0000-0000-0000EC1E0000}"/>
    <cellStyle name="style89 2 2 3" xfId="6082" xr:uid="{00000000-0005-0000-0000-0000ED1E0000}"/>
    <cellStyle name="style89 2 3" xfId="3193" xr:uid="{00000000-0005-0000-0000-0000EE1E0000}"/>
    <cellStyle name="style89 2 3 2" xfId="6577" xr:uid="{00000000-0005-0000-0000-0000EF1E0000}"/>
    <cellStyle name="style89 2 4" xfId="4862" xr:uid="{00000000-0005-0000-0000-0000F01E0000}"/>
    <cellStyle name="style89 3" xfId="2099" xr:uid="{00000000-0005-0000-0000-0000F11E0000}"/>
    <cellStyle name="style89 3 2" xfId="3814" xr:uid="{00000000-0005-0000-0000-0000F21E0000}"/>
    <cellStyle name="style89 3 2 2" xfId="7198" xr:uid="{00000000-0005-0000-0000-0000F31E0000}"/>
    <cellStyle name="style89 3 3" xfId="5483" xr:uid="{00000000-0005-0000-0000-0000F41E0000}"/>
    <cellStyle name="style89 4" xfId="1714" xr:uid="{00000000-0005-0000-0000-0000F51E0000}"/>
    <cellStyle name="style89 4 2" xfId="3429" xr:uid="{00000000-0005-0000-0000-0000F61E0000}"/>
    <cellStyle name="style89 4 2 2" xfId="6813" xr:uid="{00000000-0005-0000-0000-0000F71E0000}"/>
    <cellStyle name="style89 4 3" xfId="5098" xr:uid="{00000000-0005-0000-0000-0000F81E0000}"/>
    <cellStyle name="style89 5" xfId="2415" xr:uid="{00000000-0005-0000-0000-0000F91E0000}"/>
    <cellStyle name="style89 5 2" xfId="4130" xr:uid="{00000000-0005-0000-0000-0000FA1E0000}"/>
    <cellStyle name="style89 5 2 2" xfId="7514" xr:uid="{00000000-0005-0000-0000-0000FB1E0000}"/>
    <cellStyle name="style89 5 3" xfId="5799" xr:uid="{00000000-0005-0000-0000-0000FC1E0000}"/>
    <cellStyle name="style89 6" xfId="2980" xr:uid="{00000000-0005-0000-0000-0000FD1E0000}"/>
    <cellStyle name="style89 6 2" xfId="6364" xr:uid="{00000000-0005-0000-0000-0000FE1E0000}"/>
    <cellStyle name="style89 7" xfId="7855" xr:uid="{00000000-0005-0000-0000-0000FF1E0000}"/>
    <cellStyle name="style89_Pre-Discovery" xfId="1298" xr:uid="{00000000-0005-0000-0000-0000001F0000}"/>
    <cellStyle name="style9" xfId="1045" xr:uid="{00000000-0005-0000-0000-0000011F0000}"/>
    <cellStyle name="style9 2" xfId="1281" xr:uid="{00000000-0005-0000-0000-0000021F0000}"/>
    <cellStyle name="style9 2 2" xfId="2699" xr:uid="{00000000-0005-0000-0000-0000031F0000}"/>
    <cellStyle name="style9 2 2 2" xfId="4414" xr:uid="{00000000-0005-0000-0000-0000041F0000}"/>
    <cellStyle name="style9 2 2 2 2" xfId="7798" xr:uid="{00000000-0005-0000-0000-0000051F0000}"/>
    <cellStyle name="style9 2 2 3" xfId="6083" xr:uid="{00000000-0005-0000-0000-0000061F0000}"/>
    <cellStyle name="style9 2 3" xfId="3194" xr:uid="{00000000-0005-0000-0000-0000071F0000}"/>
    <cellStyle name="style9 2 3 2" xfId="6578" xr:uid="{00000000-0005-0000-0000-0000081F0000}"/>
    <cellStyle name="style9 2 4" xfId="4863" xr:uid="{00000000-0005-0000-0000-0000091F0000}"/>
    <cellStyle name="style9 3" xfId="2131" xr:uid="{00000000-0005-0000-0000-00000A1F0000}"/>
    <cellStyle name="style9 3 2" xfId="3846" xr:uid="{00000000-0005-0000-0000-00000B1F0000}"/>
    <cellStyle name="style9 3 2 2" xfId="7230" xr:uid="{00000000-0005-0000-0000-00000C1F0000}"/>
    <cellStyle name="style9 3 3" xfId="5515" xr:uid="{00000000-0005-0000-0000-00000D1F0000}"/>
    <cellStyle name="style9 4" xfId="1607" xr:uid="{00000000-0005-0000-0000-00000E1F0000}"/>
    <cellStyle name="style9 4 2" xfId="3322" xr:uid="{00000000-0005-0000-0000-00000F1F0000}"/>
    <cellStyle name="style9 4 2 2" xfId="6706" xr:uid="{00000000-0005-0000-0000-0000101F0000}"/>
    <cellStyle name="style9 4 3" xfId="4991" xr:uid="{00000000-0005-0000-0000-0000111F0000}"/>
    <cellStyle name="style9 5" xfId="2514" xr:uid="{00000000-0005-0000-0000-0000121F0000}"/>
    <cellStyle name="style9 5 2" xfId="4229" xr:uid="{00000000-0005-0000-0000-0000131F0000}"/>
    <cellStyle name="style9 5 2 2" xfId="7613" xr:uid="{00000000-0005-0000-0000-0000141F0000}"/>
    <cellStyle name="style9 5 3" xfId="5898" xr:uid="{00000000-0005-0000-0000-0000151F0000}"/>
    <cellStyle name="style9 6" xfId="2981" xr:uid="{00000000-0005-0000-0000-0000161F0000}"/>
    <cellStyle name="style9 6 2" xfId="6365" xr:uid="{00000000-0005-0000-0000-0000171F0000}"/>
    <cellStyle name="style9 7" xfId="7856" xr:uid="{00000000-0005-0000-0000-0000181F0000}"/>
    <cellStyle name="style9_Pre-Discovery" xfId="1292" xr:uid="{00000000-0005-0000-0000-0000191F0000}"/>
    <cellStyle name="style90" xfId="1046" xr:uid="{00000000-0005-0000-0000-00001A1F0000}"/>
    <cellStyle name="style90 2" xfId="1282" xr:uid="{00000000-0005-0000-0000-00001B1F0000}"/>
    <cellStyle name="style90 2 2" xfId="2700" xr:uid="{00000000-0005-0000-0000-00001C1F0000}"/>
    <cellStyle name="style90 2 2 2" xfId="4415" xr:uid="{00000000-0005-0000-0000-00001D1F0000}"/>
    <cellStyle name="style90 2 2 2 2" xfId="7799" xr:uid="{00000000-0005-0000-0000-00001E1F0000}"/>
    <cellStyle name="style90 2 2 3" xfId="6084" xr:uid="{00000000-0005-0000-0000-00001F1F0000}"/>
    <cellStyle name="style90 2 3" xfId="3195" xr:uid="{00000000-0005-0000-0000-0000201F0000}"/>
    <cellStyle name="style90 2 3 2" xfId="6579" xr:uid="{00000000-0005-0000-0000-0000211F0000}"/>
    <cellStyle name="style90 2 4" xfId="4864" xr:uid="{00000000-0005-0000-0000-0000221F0000}"/>
    <cellStyle name="style90 3" xfId="1988" xr:uid="{00000000-0005-0000-0000-0000231F0000}"/>
    <cellStyle name="style90 3 2" xfId="3703" xr:uid="{00000000-0005-0000-0000-0000241F0000}"/>
    <cellStyle name="style90 3 2 2" xfId="7087" xr:uid="{00000000-0005-0000-0000-0000251F0000}"/>
    <cellStyle name="style90 3 3" xfId="5372" xr:uid="{00000000-0005-0000-0000-0000261F0000}"/>
    <cellStyle name="style90 4" xfId="1514" xr:uid="{00000000-0005-0000-0000-0000271F0000}"/>
    <cellStyle name="style90 4 2" xfId="3229" xr:uid="{00000000-0005-0000-0000-0000281F0000}"/>
    <cellStyle name="style90 4 2 2" xfId="6613" xr:uid="{00000000-0005-0000-0000-0000291F0000}"/>
    <cellStyle name="style90 4 3" xfId="4898" xr:uid="{00000000-0005-0000-0000-00002A1F0000}"/>
    <cellStyle name="style90 5" xfId="2416" xr:uid="{00000000-0005-0000-0000-00002B1F0000}"/>
    <cellStyle name="style90 5 2" xfId="4131" xr:uid="{00000000-0005-0000-0000-00002C1F0000}"/>
    <cellStyle name="style90 5 2 2" xfId="7515" xr:uid="{00000000-0005-0000-0000-00002D1F0000}"/>
    <cellStyle name="style90 5 3" xfId="5800" xr:uid="{00000000-0005-0000-0000-00002E1F0000}"/>
    <cellStyle name="style90 6" xfId="2982" xr:uid="{00000000-0005-0000-0000-00002F1F0000}"/>
    <cellStyle name="style90 6 2" xfId="6366" xr:uid="{00000000-0005-0000-0000-0000301F0000}"/>
    <cellStyle name="style90 7" xfId="7857" xr:uid="{00000000-0005-0000-0000-0000311F0000}"/>
    <cellStyle name="style90_Pre-Discovery" xfId="1297" xr:uid="{00000000-0005-0000-0000-0000321F0000}"/>
    <cellStyle name="style91" xfId="1047" xr:uid="{00000000-0005-0000-0000-0000331F0000}"/>
    <cellStyle name="style91 2" xfId="1283" xr:uid="{00000000-0005-0000-0000-0000341F0000}"/>
    <cellStyle name="style91 2 2" xfId="2701" xr:uid="{00000000-0005-0000-0000-0000351F0000}"/>
    <cellStyle name="style91 2 2 2" xfId="4416" xr:uid="{00000000-0005-0000-0000-0000361F0000}"/>
    <cellStyle name="style91 2 2 2 2" xfId="7800" xr:uid="{00000000-0005-0000-0000-0000371F0000}"/>
    <cellStyle name="style91 2 2 3" xfId="6085" xr:uid="{00000000-0005-0000-0000-0000381F0000}"/>
    <cellStyle name="style91 2 3" xfId="3196" xr:uid="{00000000-0005-0000-0000-0000391F0000}"/>
    <cellStyle name="style91 2 3 2" xfId="6580" xr:uid="{00000000-0005-0000-0000-00003A1F0000}"/>
    <cellStyle name="style91 2 4" xfId="4865" xr:uid="{00000000-0005-0000-0000-00003B1F0000}"/>
    <cellStyle name="style91 3" xfId="2132" xr:uid="{00000000-0005-0000-0000-00003C1F0000}"/>
    <cellStyle name="style91 3 2" xfId="3847" xr:uid="{00000000-0005-0000-0000-00003D1F0000}"/>
    <cellStyle name="style91 3 2 2" xfId="7231" xr:uid="{00000000-0005-0000-0000-00003E1F0000}"/>
    <cellStyle name="style91 3 3" xfId="5516" xr:uid="{00000000-0005-0000-0000-00003F1F0000}"/>
    <cellStyle name="style91 4" xfId="2165" xr:uid="{00000000-0005-0000-0000-0000401F0000}"/>
    <cellStyle name="style91 4 2" xfId="3880" xr:uid="{00000000-0005-0000-0000-0000411F0000}"/>
    <cellStyle name="style91 4 2 2" xfId="7264" xr:uid="{00000000-0005-0000-0000-0000421F0000}"/>
    <cellStyle name="style91 4 3" xfId="5549" xr:uid="{00000000-0005-0000-0000-0000431F0000}"/>
    <cellStyle name="style91 5" xfId="2515" xr:uid="{00000000-0005-0000-0000-0000441F0000}"/>
    <cellStyle name="style91 5 2" xfId="4230" xr:uid="{00000000-0005-0000-0000-0000451F0000}"/>
    <cellStyle name="style91 5 2 2" xfId="7614" xr:uid="{00000000-0005-0000-0000-0000461F0000}"/>
    <cellStyle name="style91 5 3" xfId="5899" xr:uid="{00000000-0005-0000-0000-0000471F0000}"/>
    <cellStyle name="style91 6" xfId="2983" xr:uid="{00000000-0005-0000-0000-0000481F0000}"/>
    <cellStyle name="style91 6 2" xfId="6367" xr:uid="{00000000-0005-0000-0000-0000491F0000}"/>
    <cellStyle name="style91 7" xfId="7858" xr:uid="{00000000-0005-0000-0000-00004A1F0000}"/>
    <cellStyle name="style91_Pre-Discovery" xfId="1296" xr:uid="{00000000-0005-0000-0000-00004B1F0000}"/>
    <cellStyle name="style92" xfId="1048" xr:uid="{00000000-0005-0000-0000-00004C1F0000}"/>
    <cellStyle name="style92 2" xfId="1284" xr:uid="{00000000-0005-0000-0000-00004D1F0000}"/>
    <cellStyle name="style92 2 2" xfId="2702" xr:uid="{00000000-0005-0000-0000-00004E1F0000}"/>
    <cellStyle name="style92 2 2 2" xfId="4417" xr:uid="{00000000-0005-0000-0000-00004F1F0000}"/>
    <cellStyle name="style92 2 2 2 2" xfId="7801" xr:uid="{00000000-0005-0000-0000-0000501F0000}"/>
    <cellStyle name="style92 2 2 3" xfId="6086" xr:uid="{00000000-0005-0000-0000-0000511F0000}"/>
    <cellStyle name="style92 2 3" xfId="3197" xr:uid="{00000000-0005-0000-0000-0000521F0000}"/>
    <cellStyle name="style92 2 3 2" xfId="6581" xr:uid="{00000000-0005-0000-0000-0000531F0000}"/>
    <cellStyle name="style92 2 4" xfId="4866" xr:uid="{00000000-0005-0000-0000-0000541F0000}"/>
    <cellStyle name="style92 3" xfId="2100" xr:uid="{00000000-0005-0000-0000-0000551F0000}"/>
    <cellStyle name="style92 3 2" xfId="3815" xr:uid="{00000000-0005-0000-0000-0000561F0000}"/>
    <cellStyle name="style92 3 2 2" xfId="7199" xr:uid="{00000000-0005-0000-0000-0000571F0000}"/>
    <cellStyle name="style92 3 3" xfId="5484" xr:uid="{00000000-0005-0000-0000-0000581F0000}"/>
    <cellStyle name="style92 4" xfId="2192" xr:uid="{00000000-0005-0000-0000-0000591F0000}"/>
    <cellStyle name="style92 4 2" xfId="3907" xr:uid="{00000000-0005-0000-0000-00005A1F0000}"/>
    <cellStyle name="style92 4 2 2" xfId="7291" xr:uid="{00000000-0005-0000-0000-00005B1F0000}"/>
    <cellStyle name="style92 4 3" xfId="5576" xr:uid="{00000000-0005-0000-0000-00005C1F0000}"/>
    <cellStyle name="style92 5" xfId="2417" xr:uid="{00000000-0005-0000-0000-00005D1F0000}"/>
    <cellStyle name="style92 5 2" xfId="4132" xr:uid="{00000000-0005-0000-0000-00005E1F0000}"/>
    <cellStyle name="style92 5 2 2" xfId="7516" xr:uid="{00000000-0005-0000-0000-00005F1F0000}"/>
    <cellStyle name="style92 5 3" xfId="5801" xr:uid="{00000000-0005-0000-0000-0000601F0000}"/>
    <cellStyle name="style92 6" xfId="2984" xr:uid="{00000000-0005-0000-0000-0000611F0000}"/>
    <cellStyle name="style92 6 2" xfId="6368" xr:uid="{00000000-0005-0000-0000-0000621F0000}"/>
    <cellStyle name="style92 7" xfId="7859" xr:uid="{00000000-0005-0000-0000-0000631F0000}"/>
    <cellStyle name="style92_Pre-Discovery" xfId="1295" xr:uid="{00000000-0005-0000-0000-0000641F0000}"/>
    <cellStyle name="style93" xfId="1049" xr:uid="{00000000-0005-0000-0000-0000651F0000}"/>
    <cellStyle name="style93 2" xfId="1285" xr:uid="{00000000-0005-0000-0000-0000661F0000}"/>
    <cellStyle name="style93 2 2" xfId="2703" xr:uid="{00000000-0005-0000-0000-0000671F0000}"/>
    <cellStyle name="style93 2 2 2" xfId="4418" xr:uid="{00000000-0005-0000-0000-0000681F0000}"/>
    <cellStyle name="style93 2 2 2 2" xfId="7802" xr:uid="{00000000-0005-0000-0000-0000691F0000}"/>
    <cellStyle name="style93 2 2 3" xfId="6087" xr:uid="{00000000-0005-0000-0000-00006A1F0000}"/>
    <cellStyle name="style93 2 3" xfId="3198" xr:uid="{00000000-0005-0000-0000-00006B1F0000}"/>
    <cellStyle name="style93 2 3 2" xfId="6582" xr:uid="{00000000-0005-0000-0000-00006C1F0000}"/>
    <cellStyle name="style93 2 4" xfId="4867" xr:uid="{00000000-0005-0000-0000-00006D1F0000}"/>
    <cellStyle name="style93 3" xfId="2133" xr:uid="{00000000-0005-0000-0000-00006E1F0000}"/>
    <cellStyle name="style93 3 2" xfId="3848" xr:uid="{00000000-0005-0000-0000-00006F1F0000}"/>
    <cellStyle name="style93 3 2 2" xfId="7232" xr:uid="{00000000-0005-0000-0000-0000701F0000}"/>
    <cellStyle name="style93 3 3" xfId="5517" xr:uid="{00000000-0005-0000-0000-0000711F0000}"/>
    <cellStyle name="style93 4" xfId="2214" xr:uid="{00000000-0005-0000-0000-0000721F0000}"/>
    <cellStyle name="style93 4 2" xfId="3929" xr:uid="{00000000-0005-0000-0000-0000731F0000}"/>
    <cellStyle name="style93 4 2 2" xfId="7313" xr:uid="{00000000-0005-0000-0000-0000741F0000}"/>
    <cellStyle name="style93 4 3" xfId="5598" xr:uid="{00000000-0005-0000-0000-0000751F0000}"/>
    <cellStyle name="style93 5" xfId="2516" xr:uid="{00000000-0005-0000-0000-0000761F0000}"/>
    <cellStyle name="style93 5 2" xfId="4231" xr:uid="{00000000-0005-0000-0000-0000771F0000}"/>
    <cellStyle name="style93 5 2 2" xfId="7615" xr:uid="{00000000-0005-0000-0000-0000781F0000}"/>
    <cellStyle name="style93 5 3" xfId="5900" xr:uid="{00000000-0005-0000-0000-0000791F0000}"/>
    <cellStyle name="style93 6" xfId="2985" xr:uid="{00000000-0005-0000-0000-00007A1F0000}"/>
    <cellStyle name="style93 6 2" xfId="6369" xr:uid="{00000000-0005-0000-0000-00007B1F0000}"/>
    <cellStyle name="style93 7" xfId="7860" xr:uid="{00000000-0005-0000-0000-00007C1F0000}"/>
    <cellStyle name="style93_Pre-Discovery" xfId="1294" xr:uid="{00000000-0005-0000-0000-00007D1F0000}"/>
    <cellStyle name="style94" xfId="1050" xr:uid="{00000000-0005-0000-0000-00007E1F0000}"/>
    <cellStyle name="style94 2" xfId="1286" xr:uid="{00000000-0005-0000-0000-00007F1F0000}"/>
    <cellStyle name="style94 2 2" xfId="2704" xr:uid="{00000000-0005-0000-0000-0000801F0000}"/>
    <cellStyle name="style94 2 2 2" xfId="4419" xr:uid="{00000000-0005-0000-0000-0000811F0000}"/>
    <cellStyle name="style94 2 2 2 2" xfId="7803" xr:uid="{00000000-0005-0000-0000-0000821F0000}"/>
    <cellStyle name="style94 2 2 3" xfId="6088" xr:uid="{00000000-0005-0000-0000-0000831F0000}"/>
    <cellStyle name="style94 2 3" xfId="3199" xr:uid="{00000000-0005-0000-0000-0000841F0000}"/>
    <cellStyle name="style94 2 3 2" xfId="6583" xr:uid="{00000000-0005-0000-0000-0000851F0000}"/>
    <cellStyle name="style94 2 4" xfId="4868" xr:uid="{00000000-0005-0000-0000-0000861F0000}"/>
    <cellStyle name="style94 3" xfId="1989" xr:uid="{00000000-0005-0000-0000-0000871F0000}"/>
    <cellStyle name="style94 3 2" xfId="3704" xr:uid="{00000000-0005-0000-0000-0000881F0000}"/>
    <cellStyle name="style94 3 2 2" xfId="7088" xr:uid="{00000000-0005-0000-0000-0000891F0000}"/>
    <cellStyle name="style94 3 3" xfId="5373" xr:uid="{00000000-0005-0000-0000-00008A1F0000}"/>
    <cellStyle name="style94 4" xfId="1737" xr:uid="{00000000-0005-0000-0000-00008B1F0000}"/>
    <cellStyle name="style94 4 2" xfId="3452" xr:uid="{00000000-0005-0000-0000-00008C1F0000}"/>
    <cellStyle name="style94 4 2 2" xfId="6836" xr:uid="{00000000-0005-0000-0000-00008D1F0000}"/>
    <cellStyle name="style94 4 3" xfId="5121" xr:uid="{00000000-0005-0000-0000-00008E1F0000}"/>
    <cellStyle name="style94 5" xfId="2418" xr:uid="{00000000-0005-0000-0000-00008F1F0000}"/>
    <cellStyle name="style94 5 2" xfId="4133" xr:uid="{00000000-0005-0000-0000-0000901F0000}"/>
    <cellStyle name="style94 5 2 2" xfId="7517" xr:uid="{00000000-0005-0000-0000-0000911F0000}"/>
    <cellStyle name="style94 5 3" xfId="5802" xr:uid="{00000000-0005-0000-0000-0000921F0000}"/>
    <cellStyle name="style94 6" xfId="2986" xr:uid="{00000000-0005-0000-0000-0000931F0000}"/>
    <cellStyle name="style94 6 2" xfId="6370" xr:uid="{00000000-0005-0000-0000-0000941F0000}"/>
    <cellStyle name="style94 7" xfId="7861" xr:uid="{00000000-0005-0000-0000-0000951F0000}"/>
    <cellStyle name="style94_Pre-Discovery" xfId="1293" xr:uid="{00000000-0005-0000-0000-0000961F0000}"/>
    <cellStyle name="style95" xfId="1051" xr:uid="{00000000-0005-0000-0000-0000971F0000}"/>
    <cellStyle name="style95 2" xfId="1287" xr:uid="{00000000-0005-0000-0000-0000981F0000}"/>
    <cellStyle name="style95 2 2" xfId="2705" xr:uid="{00000000-0005-0000-0000-0000991F0000}"/>
    <cellStyle name="style95 2 2 2" xfId="4420" xr:uid="{00000000-0005-0000-0000-00009A1F0000}"/>
    <cellStyle name="style95 2 2 2 2" xfId="7804" xr:uid="{00000000-0005-0000-0000-00009B1F0000}"/>
    <cellStyle name="style95 2 2 3" xfId="6089" xr:uid="{00000000-0005-0000-0000-00009C1F0000}"/>
    <cellStyle name="style95 2 3" xfId="3200" xr:uid="{00000000-0005-0000-0000-00009D1F0000}"/>
    <cellStyle name="style95 2 3 2" xfId="6584" xr:uid="{00000000-0005-0000-0000-00009E1F0000}"/>
    <cellStyle name="style95 2 4" xfId="4869" xr:uid="{00000000-0005-0000-0000-00009F1F0000}"/>
    <cellStyle name="style95 3" xfId="2134" xr:uid="{00000000-0005-0000-0000-0000A01F0000}"/>
    <cellStyle name="style95 3 2" xfId="3849" xr:uid="{00000000-0005-0000-0000-0000A11F0000}"/>
    <cellStyle name="style95 3 2 2" xfId="7233" xr:uid="{00000000-0005-0000-0000-0000A21F0000}"/>
    <cellStyle name="style95 3 3" xfId="5518" xr:uid="{00000000-0005-0000-0000-0000A31F0000}"/>
    <cellStyle name="style95 4" xfId="1569" xr:uid="{00000000-0005-0000-0000-0000A41F0000}"/>
    <cellStyle name="style95 4 2" xfId="3284" xr:uid="{00000000-0005-0000-0000-0000A51F0000}"/>
    <cellStyle name="style95 4 2 2" xfId="6668" xr:uid="{00000000-0005-0000-0000-0000A61F0000}"/>
    <cellStyle name="style95 4 3" xfId="4953" xr:uid="{00000000-0005-0000-0000-0000A71F0000}"/>
    <cellStyle name="style95 5" xfId="2517" xr:uid="{00000000-0005-0000-0000-0000A81F0000}"/>
    <cellStyle name="style95 5 2" xfId="4232" xr:uid="{00000000-0005-0000-0000-0000A91F0000}"/>
    <cellStyle name="style95 5 2 2" xfId="7616" xr:uid="{00000000-0005-0000-0000-0000AA1F0000}"/>
    <cellStyle name="style95 5 3" xfId="5901" xr:uid="{00000000-0005-0000-0000-0000AB1F0000}"/>
    <cellStyle name="style95 6" xfId="2987" xr:uid="{00000000-0005-0000-0000-0000AC1F0000}"/>
    <cellStyle name="style95 6 2" xfId="6371" xr:uid="{00000000-0005-0000-0000-0000AD1F0000}"/>
    <cellStyle name="style95 7" xfId="7862" xr:uid="{00000000-0005-0000-0000-0000AE1F0000}"/>
    <cellStyle name="style95_Pre-Discovery" xfId="1485" xr:uid="{00000000-0005-0000-0000-0000AF1F0000}"/>
    <cellStyle name="style96" xfId="1052" xr:uid="{00000000-0005-0000-0000-0000B01F0000}"/>
    <cellStyle name="style96 2" xfId="1288" xr:uid="{00000000-0005-0000-0000-0000B11F0000}"/>
    <cellStyle name="style96 2 2" xfId="2706" xr:uid="{00000000-0005-0000-0000-0000B21F0000}"/>
    <cellStyle name="style96 2 2 2" xfId="4421" xr:uid="{00000000-0005-0000-0000-0000B31F0000}"/>
    <cellStyle name="style96 2 2 2 2" xfId="7805" xr:uid="{00000000-0005-0000-0000-0000B41F0000}"/>
    <cellStyle name="style96 2 2 3" xfId="6090" xr:uid="{00000000-0005-0000-0000-0000B51F0000}"/>
    <cellStyle name="style96 2 3" xfId="3201" xr:uid="{00000000-0005-0000-0000-0000B61F0000}"/>
    <cellStyle name="style96 2 3 2" xfId="6585" xr:uid="{00000000-0005-0000-0000-0000B71F0000}"/>
    <cellStyle name="style96 2 4" xfId="4870" xr:uid="{00000000-0005-0000-0000-0000B81F0000}"/>
    <cellStyle name="style96 3" xfId="2101" xr:uid="{00000000-0005-0000-0000-0000B91F0000}"/>
    <cellStyle name="style96 3 2" xfId="3816" xr:uid="{00000000-0005-0000-0000-0000BA1F0000}"/>
    <cellStyle name="style96 3 2 2" xfId="7200" xr:uid="{00000000-0005-0000-0000-0000BB1F0000}"/>
    <cellStyle name="style96 3 3" xfId="5485" xr:uid="{00000000-0005-0000-0000-0000BC1F0000}"/>
    <cellStyle name="style96 4" xfId="1642" xr:uid="{00000000-0005-0000-0000-0000BD1F0000}"/>
    <cellStyle name="style96 4 2" xfId="3357" xr:uid="{00000000-0005-0000-0000-0000BE1F0000}"/>
    <cellStyle name="style96 4 2 2" xfId="6741" xr:uid="{00000000-0005-0000-0000-0000BF1F0000}"/>
    <cellStyle name="style96 4 3" xfId="5026" xr:uid="{00000000-0005-0000-0000-0000C01F0000}"/>
    <cellStyle name="style96 5" xfId="2419" xr:uid="{00000000-0005-0000-0000-0000C11F0000}"/>
    <cellStyle name="style96 5 2" xfId="4134" xr:uid="{00000000-0005-0000-0000-0000C21F0000}"/>
    <cellStyle name="style96 5 2 2" xfId="7518" xr:uid="{00000000-0005-0000-0000-0000C31F0000}"/>
    <cellStyle name="style96 5 3" xfId="5803" xr:uid="{00000000-0005-0000-0000-0000C41F0000}"/>
    <cellStyle name="style96 6" xfId="2988" xr:uid="{00000000-0005-0000-0000-0000C51F0000}"/>
    <cellStyle name="style96 6 2" xfId="6372" xr:uid="{00000000-0005-0000-0000-0000C61F0000}"/>
    <cellStyle name="style96 7" xfId="7863" xr:uid="{00000000-0005-0000-0000-0000C71F0000}"/>
    <cellStyle name="style96_Pre-Discovery" xfId="1486" xr:uid="{00000000-0005-0000-0000-0000C81F0000}"/>
    <cellStyle name="style97" xfId="1053" xr:uid="{00000000-0005-0000-0000-0000C91F0000}"/>
    <cellStyle name="style97 2" xfId="1289" xr:uid="{00000000-0005-0000-0000-0000CA1F0000}"/>
    <cellStyle name="style97 2 2" xfId="2707" xr:uid="{00000000-0005-0000-0000-0000CB1F0000}"/>
    <cellStyle name="style97 2 2 2" xfId="4422" xr:uid="{00000000-0005-0000-0000-0000CC1F0000}"/>
    <cellStyle name="style97 2 2 2 2" xfId="7806" xr:uid="{00000000-0005-0000-0000-0000CD1F0000}"/>
    <cellStyle name="style97 2 2 3" xfId="6091" xr:uid="{00000000-0005-0000-0000-0000CE1F0000}"/>
    <cellStyle name="style97 2 3" xfId="3202" xr:uid="{00000000-0005-0000-0000-0000CF1F0000}"/>
    <cellStyle name="style97 2 3 2" xfId="6586" xr:uid="{00000000-0005-0000-0000-0000D01F0000}"/>
    <cellStyle name="style97 2 4" xfId="4871" xr:uid="{00000000-0005-0000-0000-0000D11F0000}"/>
    <cellStyle name="style97 3" xfId="2135" xr:uid="{00000000-0005-0000-0000-0000D21F0000}"/>
    <cellStyle name="style97 3 2" xfId="3850" xr:uid="{00000000-0005-0000-0000-0000D31F0000}"/>
    <cellStyle name="style97 3 2 2" xfId="7234" xr:uid="{00000000-0005-0000-0000-0000D41F0000}"/>
    <cellStyle name="style97 3 3" xfId="5519" xr:uid="{00000000-0005-0000-0000-0000D51F0000}"/>
    <cellStyle name="style97 4" xfId="1708" xr:uid="{00000000-0005-0000-0000-0000D61F0000}"/>
    <cellStyle name="style97 4 2" xfId="3423" xr:uid="{00000000-0005-0000-0000-0000D71F0000}"/>
    <cellStyle name="style97 4 2 2" xfId="6807" xr:uid="{00000000-0005-0000-0000-0000D81F0000}"/>
    <cellStyle name="style97 4 3" xfId="5092" xr:uid="{00000000-0005-0000-0000-0000D91F0000}"/>
    <cellStyle name="style97 5" xfId="2518" xr:uid="{00000000-0005-0000-0000-0000DA1F0000}"/>
    <cellStyle name="style97 5 2" xfId="4233" xr:uid="{00000000-0005-0000-0000-0000DB1F0000}"/>
    <cellStyle name="style97 5 2 2" xfId="7617" xr:uid="{00000000-0005-0000-0000-0000DC1F0000}"/>
    <cellStyle name="style97 5 3" xfId="5902" xr:uid="{00000000-0005-0000-0000-0000DD1F0000}"/>
    <cellStyle name="style97 6" xfId="2989" xr:uid="{00000000-0005-0000-0000-0000DE1F0000}"/>
    <cellStyle name="style97 6 2" xfId="6373" xr:uid="{00000000-0005-0000-0000-0000DF1F0000}"/>
    <cellStyle name="style97 7" xfId="7864" xr:uid="{00000000-0005-0000-0000-0000E01F0000}"/>
    <cellStyle name="style97_Pre-Discovery" xfId="1487" xr:uid="{00000000-0005-0000-0000-0000E11F0000}"/>
    <cellStyle name="style98" xfId="1054" xr:uid="{00000000-0005-0000-0000-0000E21F0000}"/>
    <cellStyle name="style98 2" xfId="1290" xr:uid="{00000000-0005-0000-0000-0000E31F0000}"/>
    <cellStyle name="style98 2 2" xfId="2708" xr:uid="{00000000-0005-0000-0000-0000E41F0000}"/>
    <cellStyle name="style98 2 2 2" xfId="4423" xr:uid="{00000000-0005-0000-0000-0000E51F0000}"/>
    <cellStyle name="style98 2 2 2 2" xfId="7807" xr:uid="{00000000-0005-0000-0000-0000E61F0000}"/>
    <cellStyle name="style98 2 2 3" xfId="6092" xr:uid="{00000000-0005-0000-0000-0000E71F0000}"/>
    <cellStyle name="style98 2 3" xfId="3203" xr:uid="{00000000-0005-0000-0000-0000E81F0000}"/>
    <cellStyle name="style98 2 3 2" xfId="6587" xr:uid="{00000000-0005-0000-0000-0000E91F0000}"/>
    <cellStyle name="style98 2 4" xfId="4872" xr:uid="{00000000-0005-0000-0000-0000EA1F0000}"/>
    <cellStyle name="style98 3" xfId="1990" xr:uid="{00000000-0005-0000-0000-0000EB1F0000}"/>
    <cellStyle name="style98 3 2" xfId="3705" xr:uid="{00000000-0005-0000-0000-0000EC1F0000}"/>
    <cellStyle name="style98 3 2 2" xfId="7089" xr:uid="{00000000-0005-0000-0000-0000ED1F0000}"/>
    <cellStyle name="style98 3 3" xfId="5374" xr:uid="{00000000-0005-0000-0000-0000EE1F0000}"/>
    <cellStyle name="style98 4" xfId="1502" xr:uid="{00000000-0005-0000-0000-0000EF1F0000}"/>
    <cellStyle name="style98 4 2" xfId="3217" xr:uid="{00000000-0005-0000-0000-0000F01F0000}"/>
    <cellStyle name="style98 4 2 2" xfId="6601" xr:uid="{00000000-0005-0000-0000-0000F11F0000}"/>
    <cellStyle name="style98 4 3" xfId="4886" xr:uid="{00000000-0005-0000-0000-0000F21F0000}"/>
    <cellStyle name="style98 5" xfId="2420" xr:uid="{00000000-0005-0000-0000-0000F31F0000}"/>
    <cellStyle name="style98 5 2" xfId="4135" xr:uid="{00000000-0005-0000-0000-0000F41F0000}"/>
    <cellStyle name="style98 5 2 2" xfId="7519" xr:uid="{00000000-0005-0000-0000-0000F51F0000}"/>
    <cellStyle name="style98 5 3" xfId="5804" xr:uid="{00000000-0005-0000-0000-0000F61F0000}"/>
    <cellStyle name="style98 6" xfId="2990" xr:uid="{00000000-0005-0000-0000-0000F71F0000}"/>
    <cellStyle name="style98 6 2" xfId="6374" xr:uid="{00000000-0005-0000-0000-0000F81F0000}"/>
    <cellStyle name="style98 7" xfId="7865" xr:uid="{00000000-0005-0000-0000-0000F91F0000}"/>
    <cellStyle name="style98_Pre-Discovery" xfId="1488" xr:uid="{00000000-0005-0000-0000-0000FA1F0000}"/>
    <cellStyle name="style99" xfId="1055" xr:uid="{00000000-0005-0000-0000-0000FB1F0000}"/>
    <cellStyle name="style99 2" xfId="1291" xr:uid="{00000000-0005-0000-0000-0000FC1F0000}"/>
    <cellStyle name="style99 2 2" xfId="2709" xr:uid="{00000000-0005-0000-0000-0000FD1F0000}"/>
    <cellStyle name="style99 2 2 2" xfId="4424" xr:uid="{00000000-0005-0000-0000-0000FE1F0000}"/>
    <cellStyle name="style99 2 2 2 2" xfId="7808" xr:uid="{00000000-0005-0000-0000-0000FF1F0000}"/>
    <cellStyle name="style99 2 2 3" xfId="6093" xr:uid="{00000000-0005-0000-0000-000000200000}"/>
    <cellStyle name="style99 2 3" xfId="3204" xr:uid="{00000000-0005-0000-0000-000001200000}"/>
    <cellStyle name="style99 2 3 2" xfId="6588" xr:uid="{00000000-0005-0000-0000-000002200000}"/>
    <cellStyle name="style99 2 4" xfId="4873" xr:uid="{00000000-0005-0000-0000-000003200000}"/>
    <cellStyle name="style99 3" xfId="2136" xr:uid="{00000000-0005-0000-0000-000004200000}"/>
    <cellStyle name="style99 3 2" xfId="3851" xr:uid="{00000000-0005-0000-0000-000005200000}"/>
    <cellStyle name="style99 3 2 2" xfId="7235" xr:uid="{00000000-0005-0000-0000-000006200000}"/>
    <cellStyle name="style99 3 3" xfId="5520" xr:uid="{00000000-0005-0000-0000-000007200000}"/>
    <cellStyle name="style99 4" xfId="2166" xr:uid="{00000000-0005-0000-0000-000008200000}"/>
    <cellStyle name="style99 4 2" xfId="3881" xr:uid="{00000000-0005-0000-0000-000009200000}"/>
    <cellStyle name="style99 4 2 2" xfId="7265" xr:uid="{00000000-0005-0000-0000-00000A200000}"/>
    <cellStyle name="style99 4 3" xfId="5550" xr:uid="{00000000-0005-0000-0000-00000B200000}"/>
    <cellStyle name="style99 5" xfId="2519" xr:uid="{00000000-0005-0000-0000-00000C200000}"/>
    <cellStyle name="style99 5 2" xfId="4234" xr:uid="{00000000-0005-0000-0000-00000D200000}"/>
    <cellStyle name="style99 5 2 2" xfId="7618" xr:uid="{00000000-0005-0000-0000-00000E200000}"/>
    <cellStyle name="style99 5 3" xfId="5903" xr:uid="{00000000-0005-0000-0000-00000F200000}"/>
    <cellStyle name="style99 6" xfId="2991" xr:uid="{00000000-0005-0000-0000-000010200000}"/>
    <cellStyle name="style99 6 2" xfId="6375" xr:uid="{00000000-0005-0000-0000-000011200000}"/>
    <cellStyle name="style99 7" xfId="7866" xr:uid="{00000000-0005-0000-0000-000012200000}"/>
    <cellStyle name="style99_Pre-Discovery" xfId="1489" xr:uid="{00000000-0005-0000-0000-000013200000}"/>
    <cellStyle name="Total 10" xfId="1056" xr:uid="{00000000-0005-0000-0000-000014200000}"/>
    <cellStyle name="Total 10 2" xfId="1641" xr:uid="{00000000-0005-0000-0000-000015200000}"/>
    <cellStyle name="Total 10 2 2" xfId="3356" xr:uid="{00000000-0005-0000-0000-000016200000}"/>
    <cellStyle name="Total 10 2 2 2" xfId="6740" xr:uid="{00000000-0005-0000-0000-000017200000}"/>
    <cellStyle name="Total 10 2 2 3" xfId="8533" xr:uid="{00000000-0005-0000-0000-000018200000}"/>
    <cellStyle name="Total 10 2 3" xfId="5025" xr:uid="{00000000-0005-0000-0000-000019200000}"/>
    <cellStyle name="Total 10 2 4" xfId="7958" xr:uid="{00000000-0005-0000-0000-00001A200000}"/>
    <cellStyle name="Total 10 3" xfId="1606" xr:uid="{00000000-0005-0000-0000-00001B200000}"/>
    <cellStyle name="Total 10 3 2" xfId="3321" xr:uid="{00000000-0005-0000-0000-00001C200000}"/>
    <cellStyle name="Total 10 3 2 2" xfId="6705" xr:uid="{00000000-0005-0000-0000-00001D200000}"/>
    <cellStyle name="Total 10 3 2 3" xfId="8510" xr:uid="{00000000-0005-0000-0000-00001E200000}"/>
    <cellStyle name="Total 10 3 3" xfId="4990" xr:uid="{00000000-0005-0000-0000-00001F200000}"/>
    <cellStyle name="Total 10 3 4" xfId="7935" xr:uid="{00000000-0005-0000-0000-000020200000}"/>
    <cellStyle name="Total 10 4" xfId="2167" xr:uid="{00000000-0005-0000-0000-000021200000}"/>
    <cellStyle name="Total 10 4 2" xfId="3882" xr:uid="{00000000-0005-0000-0000-000022200000}"/>
    <cellStyle name="Total 10 4 2 2" xfId="7266" xr:uid="{00000000-0005-0000-0000-000023200000}"/>
    <cellStyle name="Total 10 4 2 3" xfId="8775" xr:uid="{00000000-0005-0000-0000-000024200000}"/>
    <cellStyle name="Total 10 4 3" xfId="5551" xr:uid="{00000000-0005-0000-0000-000025200000}"/>
    <cellStyle name="Total 10 4 4" xfId="8200" xr:uid="{00000000-0005-0000-0000-000026200000}"/>
    <cellStyle name="Total 10 5" xfId="2421" xr:uid="{00000000-0005-0000-0000-000027200000}"/>
    <cellStyle name="Total 10 5 2" xfId="4136" xr:uid="{00000000-0005-0000-0000-000028200000}"/>
    <cellStyle name="Total 10 5 2 2" xfId="7520" xr:uid="{00000000-0005-0000-0000-000029200000}"/>
    <cellStyle name="Total 10 5 2 3" xfId="8879" xr:uid="{00000000-0005-0000-0000-00002A200000}"/>
    <cellStyle name="Total 10 5 3" xfId="5805" xr:uid="{00000000-0005-0000-0000-00002B200000}"/>
    <cellStyle name="Total 10 5 4" xfId="8304" xr:uid="{00000000-0005-0000-0000-00002C200000}"/>
    <cellStyle name="Total 10 6" xfId="2992" xr:uid="{00000000-0005-0000-0000-00002D200000}"/>
    <cellStyle name="Total 10 6 2" xfId="6376" xr:uid="{00000000-0005-0000-0000-00002E200000}"/>
    <cellStyle name="Total 10 6 3" xfId="8419" xr:uid="{00000000-0005-0000-0000-00002F200000}"/>
    <cellStyle name="Total 10 7" xfId="4661" xr:uid="{00000000-0005-0000-0000-000030200000}"/>
    <cellStyle name="Total 11" xfId="1057" xr:uid="{00000000-0005-0000-0000-000031200000}"/>
    <cellStyle name="Total 11 2" xfId="1640" xr:uid="{00000000-0005-0000-0000-000032200000}"/>
    <cellStyle name="Total 11 2 2" xfId="3355" xr:uid="{00000000-0005-0000-0000-000033200000}"/>
    <cellStyle name="Total 11 2 2 2" xfId="6739" xr:uid="{00000000-0005-0000-0000-000034200000}"/>
    <cellStyle name="Total 11 2 2 3" xfId="8532" xr:uid="{00000000-0005-0000-0000-000035200000}"/>
    <cellStyle name="Total 11 2 3" xfId="5024" xr:uid="{00000000-0005-0000-0000-000036200000}"/>
    <cellStyle name="Total 11 2 4" xfId="7957" xr:uid="{00000000-0005-0000-0000-000037200000}"/>
    <cellStyle name="Total 11 3" xfId="1557" xr:uid="{00000000-0005-0000-0000-000038200000}"/>
    <cellStyle name="Total 11 3 2" xfId="3272" xr:uid="{00000000-0005-0000-0000-000039200000}"/>
    <cellStyle name="Total 11 3 2 2" xfId="6656" xr:uid="{00000000-0005-0000-0000-00003A200000}"/>
    <cellStyle name="Total 11 3 2 3" xfId="8483" xr:uid="{00000000-0005-0000-0000-00003B200000}"/>
    <cellStyle name="Total 11 3 3" xfId="4941" xr:uid="{00000000-0005-0000-0000-00003C200000}"/>
    <cellStyle name="Total 11 3 4" xfId="7908" xr:uid="{00000000-0005-0000-0000-00003D200000}"/>
    <cellStyle name="Total 11 4" xfId="1568" xr:uid="{00000000-0005-0000-0000-00003E200000}"/>
    <cellStyle name="Total 11 4 2" xfId="3283" xr:uid="{00000000-0005-0000-0000-00003F200000}"/>
    <cellStyle name="Total 11 4 2 2" xfId="6667" xr:uid="{00000000-0005-0000-0000-000040200000}"/>
    <cellStyle name="Total 11 4 2 3" xfId="8486" xr:uid="{00000000-0005-0000-0000-000041200000}"/>
    <cellStyle name="Total 11 4 3" xfId="4952" xr:uid="{00000000-0005-0000-0000-000042200000}"/>
    <cellStyle name="Total 11 4 4" xfId="7911" xr:uid="{00000000-0005-0000-0000-000043200000}"/>
    <cellStyle name="Total 11 5" xfId="2422" xr:uid="{00000000-0005-0000-0000-000044200000}"/>
    <cellStyle name="Total 11 5 2" xfId="4137" xr:uid="{00000000-0005-0000-0000-000045200000}"/>
    <cellStyle name="Total 11 5 2 2" xfId="7521" xr:uid="{00000000-0005-0000-0000-000046200000}"/>
    <cellStyle name="Total 11 5 2 3" xfId="8880" xr:uid="{00000000-0005-0000-0000-000047200000}"/>
    <cellStyle name="Total 11 5 3" xfId="5806" xr:uid="{00000000-0005-0000-0000-000048200000}"/>
    <cellStyle name="Total 11 5 4" xfId="8305" xr:uid="{00000000-0005-0000-0000-000049200000}"/>
    <cellStyle name="Total 11 6" xfId="2993" xr:uid="{00000000-0005-0000-0000-00004A200000}"/>
    <cellStyle name="Total 11 6 2" xfId="6377" xr:uid="{00000000-0005-0000-0000-00004B200000}"/>
    <cellStyle name="Total 11 6 3" xfId="8420" xr:uid="{00000000-0005-0000-0000-00004C200000}"/>
    <cellStyle name="Total 11 7" xfId="4662" xr:uid="{00000000-0005-0000-0000-00004D200000}"/>
    <cellStyle name="Total 12" xfId="1058" xr:uid="{00000000-0005-0000-0000-00004E200000}"/>
    <cellStyle name="Total 12 2" xfId="1639" xr:uid="{00000000-0005-0000-0000-00004F200000}"/>
    <cellStyle name="Total 12 2 2" xfId="3354" xr:uid="{00000000-0005-0000-0000-000050200000}"/>
    <cellStyle name="Total 12 2 2 2" xfId="6738" xr:uid="{00000000-0005-0000-0000-000051200000}"/>
    <cellStyle name="Total 12 2 2 3" xfId="8531" xr:uid="{00000000-0005-0000-0000-000052200000}"/>
    <cellStyle name="Total 12 2 3" xfId="5023" xr:uid="{00000000-0005-0000-0000-000053200000}"/>
    <cellStyle name="Total 12 2 4" xfId="7956" xr:uid="{00000000-0005-0000-0000-000054200000}"/>
    <cellStyle name="Total 12 3" xfId="1707" xr:uid="{00000000-0005-0000-0000-000055200000}"/>
    <cellStyle name="Total 12 3 2" xfId="3422" xr:uid="{00000000-0005-0000-0000-000056200000}"/>
    <cellStyle name="Total 12 3 2 2" xfId="6806" xr:uid="{00000000-0005-0000-0000-000057200000}"/>
    <cellStyle name="Total 12 3 2 3" xfId="8574" xr:uid="{00000000-0005-0000-0000-000058200000}"/>
    <cellStyle name="Total 12 3 3" xfId="5091" xr:uid="{00000000-0005-0000-0000-000059200000}"/>
    <cellStyle name="Total 12 3 4" xfId="7999" xr:uid="{00000000-0005-0000-0000-00005A200000}"/>
    <cellStyle name="Total 12 4" xfId="2168" xr:uid="{00000000-0005-0000-0000-00005B200000}"/>
    <cellStyle name="Total 12 4 2" xfId="3883" xr:uid="{00000000-0005-0000-0000-00005C200000}"/>
    <cellStyle name="Total 12 4 2 2" xfId="7267" xr:uid="{00000000-0005-0000-0000-00005D200000}"/>
    <cellStyle name="Total 12 4 2 3" xfId="8776" xr:uid="{00000000-0005-0000-0000-00005E200000}"/>
    <cellStyle name="Total 12 4 3" xfId="5552" xr:uid="{00000000-0005-0000-0000-00005F200000}"/>
    <cellStyle name="Total 12 4 4" xfId="8201" xr:uid="{00000000-0005-0000-0000-000060200000}"/>
    <cellStyle name="Total 12 5" xfId="2423" xr:uid="{00000000-0005-0000-0000-000061200000}"/>
    <cellStyle name="Total 12 5 2" xfId="4138" xr:uid="{00000000-0005-0000-0000-000062200000}"/>
    <cellStyle name="Total 12 5 2 2" xfId="7522" xr:uid="{00000000-0005-0000-0000-000063200000}"/>
    <cellStyle name="Total 12 5 2 3" xfId="8881" xr:uid="{00000000-0005-0000-0000-000064200000}"/>
    <cellStyle name="Total 12 5 3" xfId="5807" xr:uid="{00000000-0005-0000-0000-000065200000}"/>
    <cellStyle name="Total 12 5 4" xfId="8306" xr:uid="{00000000-0005-0000-0000-000066200000}"/>
    <cellStyle name="Total 12 6" xfId="2994" xr:uid="{00000000-0005-0000-0000-000067200000}"/>
    <cellStyle name="Total 12 6 2" xfId="6378" xr:uid="{00000000-0005-0000-0000-000068200000}"/>
    <cellStyle name="Total 12 6 3" xfId="8421" xr:uid="{00000000-0005-0000-0000-000069200000}"/>
    <cellStyle name="Total 12 7" xfId="4663" xr:uid="{00000000-0005-0000-0000-00006A200000}"/>
    <cellStyle name="Total 13" xfId="1059" xr:uid="{00000000-0005-0000-0000-00006B200000}"/>
    <cellStyle name="Total 13 2" xfId="1638" xr:uid="{00000000-0005-0000-0000-00006C200000}"/>
    <cellStyle name="Total 13 2 2" xfId="3353" xr:uid="{00000000-0005-0000-0000-00006D200000}"/>
    <cellStyle name="Total 13 2 2 2" xfId="6737" xr:uid="{00000000-0005-0000-0000-00006E200000}"/>
    <cellStyle name="Total 13 2 2 3" xfId="8530" xr:uid="{00000000-0005-0000-0000-00006F200000}"/>
    <cellStyle name="Total 13 2 3" xfId="5022" xr:uid="{00000000-0005-0000-0000-000070200000}"/>
    <cellStyle name="Total 13 2 4" xfId="7955" xr:uid="{00000000-0005-0000-0000-000071200000}"/>
    <cellStyle name="Total 13 3" xfId="1556" xr:uid="{00000000-0005-0000-0000-000072200000}"/>
    <cellStyle name="Total 13 3 2" xfId="3271" xr:uid="{00000000-0005-0000-0000-000073200000}"/>
    <cellStyle name="Total 13 3 2 2" xfId="6655" xr:uid="{00000000-0005-0000-0000-000074200000}"/>
    <cellStyle name="Total 13 3 2 3" xfId="8482" xr:uid="{00000000-0005-0000-0000-000075200000}"/>
    <cellStyle name="Total 13 3 3" xfId="4940" xr:uid="{00000000-0005-0000-0000-000076200000}"/>
    <cellStyle name="Total 13 3 4" xfId="7907" xr:uid="{00000000-0005-0000-0000-000077200000}"/>
    <cellStyle name="Total 13 4" xfId="1496" xr:uid="{00000000-0005-0000-0000-000078200000}"/>
    <cellStyle name="Total 13 4 2" xfId="3211" xr:uid="{00000000-0005-0000-0000-000079200000}"/>
    <cellStyle name="Total 13 4 2 2" xfId="6595" xr:uid="{00000000-0005-0000-0000-00007A200000}"/>
    <cellStyle name="Total 13 4 2 3" xfId="8444" xr:uid="{00000000-0005-0000-0000-00007B200000}"/>
    <cellStyle name="Total 13 4 3" xfId="4880" xr:uid="{00000000-0005-0000-0000-00007C200000}"/>
    <cellStyle name="Total 13 4 4" xfId="7869" xr:uid="{00000000-0005-0000-0000-00007D200000}"/>
    <cellStyle name="Total 13 5" xfId="2424" xr:uid="{00000000-0005-0000-0000-00007E200000}"/>
    <cellStyle name="Total 13 5 2" xfId="4139" xr:uid="{00000000-0005-0000-0000-00007F200000}"/>
    <cellStyle name="Total 13 5 2 2" xfId="7523" xr:uid="{00000000-0005-0000-0000-000080200000}"/>
    <cellStyle name="Total 13 5 2 3" xfId="8882" xr:uid="{00000000-0005-0000-0000-000081200000}"/>
    <cellStyle name="Total 13 5 3" xfId="5808" xr:uid="{00000000-0005-0000-0000-000082200000}"/>
    <cellStyle name="Total 13 5 4" xfId="8307" xr:uid="{00000000-0005-0000-0000-000083200000}"/>
    <cellStyle name="Total 13 6" xfId="2995" xr:uid="{00000000-0005-0000-0000-000084200000}"/>
    <cellStyle name="Total 13 6 2" xfId="6379" xr:uid="{00000000-0005-0000-0000-000085200000}"/>
    <cellStyle name="Total 13 6 3" xfId="8422" xr:uid="{00000000-0005-0000-0000-000086200000}"/>
    <cellStyle name="Total 13 7" xfId="4664" xr:uid="{00000000-0005-0000-0000-000087200000}"/>
    <cellStyle name="Total 14" xfId="1060" xr:uid="{00000000-0005-0000-0000-000088200000}"/>
    <cellStyle name="Total 14 2" xfId="1637" xr:uid="{00000000-0005-0000-0000-000089200000}"/>
    <cellStyle name="Total 14 2 2" xfId="3352" xr:uid="{00000000-0005-0000-0000-00008A200000}"/>
    <cellStyle name="Total 14 2 2 2" xfId="6736" xr:uid="{00000000-0005-0000-0000-00008B200000}"/>
    <cellStyle name="Total 14 2 2 3" xfId="8529" xr:uid="{00000000-0005-0000-0000-00008C200000}"/>
    <cellStyle name="Total 14 2 3" xfId="5021" xr:uid="{00000000-0005-0000-0000-00008D200000}"/>
    <cellStyle name="Total 14 2 4" xfId="7954" xr:uid="{00000000-0005-0000-0000-00008E200000}"/>
    <cellStyle name="Total 14 3" xfId="1706" xr:uid="{00000000-0005-0000-0000-00008F200000}"/>
    <cellStyle name="Total 14 3 2" xfId="3421" xr:uid="{00000000-0005-0000-0000-000090200000}"/>
    <cellStyle name="Total 14 3 2 2" xfId="6805" xr:uid="{00000000-0005-0000-0000-000091200000}"/>
    <cellStyle name="Total 14 3 2 3" xfId="8573" xr:uid="{00000000-0005-0000-0000-000092200000}"/>
    <cellStyle name="Total 14 3 3" xfId="5090" xr:uid="{00000000-0005-0000-0000-000093200000}"/>
    <cellStyle name="Total 14 3 4" xfId="7998" xr:uid="{00000000-0005-0000-0000-000094200000}"/>
    <cellStyle name="Total 14 4" xfId="2169" xr:uid="{00000000-0005-0000-0000-000095200000}"/>
    <cellStyle name="Total 14 4 2" xfId="3884" xr:uid="{00000000-0005-0000-0000-000096200000}"/>
    <cellStyle name="Total 14 4 2 2" xfId="7268" xr:uid="{00000000-0005-0000-0000-000097200000}"/>
    <cellStyle name="Total 14 4 2 3" xfId="8777" xr:uid="{00000000-0005-0000-0000-000098200000}"/>
    <cellStyle name="Total 14 4 3" xfId="5553" xr:uid="{00000000-0005-0000-0000-000099200000}"/>
    <cellStyle name="Total 14 4 4" xfId="8202" xr:uid="{00000000-0005-0000-0000-00009A200000}"/>
    <cellStyle name="Total 14 5" xfId="2425" xr:uid="{00000000-0005-0000-0000-00009B200000}"/>
    <cellStyle name="Total 14 5 2" xfId="4140" xr:uid="{00000000-0005-0000-0000-00009C200000}"/>
    <cellStyle name="Total 14 5 2 2" xfId="7524" xr:uid="{00000000-0005-0000-0000-00009D200000}"/>
    <cellStyle name="Total 14 5 2 3" xfId="8883" xr:uid="{00000000-0005-0000-0000-00009E200000}"/>
    <cellStyle name="Total 14 5 3" xfId="5809" xr:uid="{00000000-0005-0000-0000-00009F200000}"/>
    <cellStyle name="Total 14 5 4" xfId="8308" xr:uid="{00000000-0005-0000-0000-0000A0200000}"/>
    <cellStyle name="Total 14 6" xfId="2996" xr:uid="{00000000-0005-0000-0000-0000A1200000}"/>
    <cellStyle name="Total 14 6 2" xfId="6380" xr:uid="{00000000-0005-0000-0000-0000A2200000}"/>
    <cellStyle name="Total 14 6 3" xfId="8423" xr:uid="{00000000-0005-0000-0000-0000A3200000}"/>
    <cellStyle name="Total 14 7" xfId="4665" xr:uid="{00000000-0005-0000-0000-0000A4200000}"/>
    <cellStyle name="Total 15" xfId="1061" xr:uid="{00000000-0005-0000-0000-0000A5200000}"/>
    <cellStyle name="Total 15 2" xfId="1636" xr:uid="{00000000-0005-0000-0000-0000A6200000}"/>
    <cellStyle name="Total 15 2 2" xfId="3351" xr:uid="{00000000-0005-0000-0000-0000A7200000}"/>
    <cellStyle name="Total 15 2 2 2" xfId="6735" xr:uid="{00000000-0005-0000-0000-0000A8200000}"/>
    <cellStyle name="Total 15 2 2 3" xfId="8528" xr:uid="{00000000-0005-0000-0000-0000A9200000}"/>
    <cellStyle name="Total 15 2 3" xfId="5020" xr:uid="{00000000-0005-0000-0000-0000AA200000}"/>
    <cellStyle name="Total 15 2 4" xfId="7953" xr:uid="{00000000-0005-0000-0000-0000AB200000}"/>
    <cellStyle name="Total 15 3" xfId="1555" xr:uid="{00000000-0005-0000-0000-0000AC200000}"/>
    <cellStyle name="Total 15 3 2" xfId="3270" xr:uid="{00000000-0005-0000-0000-0000AD200000}"/>
    <cellStyle name="Total 15 3 2 2" xfId="6654" xr:uid="{00000000-0005-0000-0000-0000AE200000}"/>
    <cellStyle name="Total 15 3 2 3" xfId="8481" xr:uid="{00000000-0005-0000-0000-0000AF200000}"/>
    <cellStyle name="Total 15 3 3" xfId="4939" xr:uid="{00000000-0005-0000-0000-0000B0200000}"/>
    <cellStyle name="Total 15 3 4" xfId="7906" xr:uid="{00000000-0005-0000-0000-0000B1200000}"/>
    <cellStyle name="Total 15 4" xfId="1720" xr:uid="{00000000-0005-0000-0000-0000B2200000}"/>
    <cellStyle name="Total 15 4 2" xfId="3435" xr:uid="{00000000-0005-0000-0000-0000B3200000}"/>
    <cellStyle name="Total 15 4 2 2" xfId="6819" xr:uid="{00000000-0005-0000-0000-0000B4200000}"/>
    <cellStyle name="Total 15 4 2 3" xfId="8577" xr:uid="{00000000-0005-0000-0000-0000B5200000}"/>
    <cellStyle name="Total 15 4 3" xfId="5104" xr:uid="{00000000-0005-0000-0000-0000B6200000}"/>
    <cellStyle name="Total 15 4 4" xfId="8002" xr:uid="{00000000-0005-0000-0000-0000B7200000}"/>
    <cellStyle name="Total 15 5" xfId="2426" xr:uid="{00000000-0005-0000-0000-0000B8200000}"/>
    <cellStyle name="Total 15 5 2" xfId="4141" xr:uid="{00000000-0005-0000-0000-0000B9200000}"/>
    <cellStyle name="Total 15 5 2 2" xfId="7525" xr:uid="{00000000-0005-0000-0000-0000BA200000}"/>
    <cellStyle name="Total 15 5 2 3" xfId="8884" xr:uid="{00000000-0005-0000-0000-0000BB200000}"/>
    <cellStyle name="Total 15 5 3" xfId="5810" xr:uid="{00000000-0005-0000-0000-0000BC200000}"/>
    <cellStyle name="Total 15 5 4" xfId="8309" xr:uid="{00000000-0005-0000-0000-0000BD200000}"/>
    <cellStyle name="Total 15 6" xfId="2997" xr:uid="{00000000-0005-0000-0000-0000BE200000}"/>
    <cellStyle name="Total 15 6 2" xfId="6381" xr:uid="{00000000-0005-0000-0000-0000BF200000}"/>
    <cellStyle name="Total 15 6 3" xfId="8424" xr:uid="{00000000-0005-0000-0000-0000C0200000}"/>
    <cellStyle name="Total 15 7" xfId="4666" xr:uid="{00000000-0005-0000-0000-0000C1200000}"/>
    <cellStyle name="Total 16" xfId="1062" xr:uid="{00000000-0005-0000-0000-0000C2200000}"/>
    <cellStyle name="Total 16 2" xfId="1635" xr:uid="{00000000-0005-0000-0000-0000C3200000}"/>
    <cellStyle name="Total 16 2 2" xfId="3350" xr:uid="{00000000-0005-0000-0000-0000C4200000}"/>
    <cellStyle name="Total 16 2 2 2" xfId="6734" xr:uid="{00000000-0005-0000-0000-0000C5200000}"/>
    <cellStyle name="Total 16 2 2 3" xfId="8527" xr:uid="{00000000-0005-0000-0000-0000C6200000}"/>
    <cellStyle name="Total 16 2 3" xfId="5019" xr:uid="{00000000-0005-0000-0000-0000C7200000}"/>
    <cellStyle name="Total 16 2 4" xfId="7952" xr:uid="{00000000-0005-0000-0000-0000C8200000}"/>
    <cellStyle name="Total 16 3" xfId="1705" xr:uid="{00000000-0005-0000-0000-0000C9200000}"/>
    <cellStyle name="Total 16 3 2" xfId="3420" xr:uid="{00000000-0005-0000-0000-0000CA200000}"/>
    <cellStyle name="Total 16 3 2 2" xfId="6804" xr:uid="{00000000-0005-0000-0000-0000CB200000}"/>
    <cellStyle name="Total 16 3 2 3" xfId="8572" xr:uid="{00000000-0005-0000-0000-0000CC200000}"/>
    <cellStyle name="Total 16 3 3" xfId="5089" xr:uid="{00000000-0005-0000-0000-0000CD200000}"/>
    <cellStyle name="Total 16 3 4" xfId="7997" xr:uid="{00000000-0005-0000-0000-0000CE200000}"/>
    <cellStyle name="Total 16 4" xfId="2170" xr:uid="{00000000-0005-0000-0000-0000CF200000}"/>
    <cellStyle name="Total 16 4 2" xfId="3885" xr:uid="{00000000-0005-0000-0000-0000D0200000}"/>
    <cellStyle name="Total 16 4 2 2" xfId="7269" xr:uid="{00000000-0005-0000-0000-0000D1200000}"/>
    <cellStyle name="Total 16 4 2 3" xfId="8778" xr:uid="{00000000-0005-0000-0000-0000D2200000}"/>
    <cellStyle name="Total 16 4 3" xfId="5554" xr:uid="{00000000-0005-0000-0000-0000D3200000}"/>
    <cellStyle name="Total 16 4 4" xfId="8203" xr:uid="{00000000-0005-0000-0000-0000D4200000}"/>
    <cellStyle name="Total 16 5" xfId="2427" xr:uid="{00000000-0005-0000-0000-0000D5200000}"/>
    <cellStyle name="Total 16 5 2" xfId="4142" xr:uid="{00000000-0005-0000-0000-0000D6200000}"/>
    <cellStyle name="Total 16 5 2 2" xfId="7526" xr:uid="{00000000-0005-0000-0000-0000D7200000}"/>
    <cellStyle name="Total 16 5 2 3" xfId="8885" xr:uid="{00000000-0005-0000-0000-0000D8200000}"/>
    <cellStyle name="Total 16 5 3" xfId="5811" xr:uid="{00000000-0005-0000-0000-0000D9200000}"/>
    <cellStyle name="Total 16 5 4" xfId="8310" xr:uid="{00000000-0005-0000-0000-0000DA200000}"/>
    <cellStyle name="Total 16 6" xfId="2998" xr:uid="{00000000-0005-0000-0000-0000DB200000}"/>
    <cellStyle name="Total 16 6 2" xfId="6382" xr:uid="{00000000-0005-0000-0000-0000DC200000}"/>
    <cellStyle name="Total 16 6 3" xfId="8425" xr:uid="{00000000-0005-0000-0000-0000DD200000}"/>
    <cellStyle name="Total 16 7" xfId="4667" xr:uid="{00000000-0005-0000-0000-0000DE200000}"/>
    <cellStyle name="Total 17" xfId="1063" xr:uid="{00000000-0005-0000-0000-0000DF200000}"/>
    <cellStyle name="Total 17 2" xfId="1634" xr:uid="{00000000-0005-0000-0000-0000E0200000}"/>
    <cellStyle name="Total 17 2 2" xfId="3349" xr:uid="{00000000-0005-0000-0000-0000E1200000}"/>
    <cellStyle name="Total 17 2 2 2" xfId="6733" xr:uid="{00000000-0005-0000-0000-0000E2200000}"/>
    <cellStyle name="Total 17 2 2 3" xfId="8526" xr:uid="{00000000-0005-0000-0000-0000E3200000}"/>
    <cellStyle name="Total 17 2 3" xfId="5018" xr:uid="{00000000-0005-0000-0000-0000E4200000}"/>
    <cellStyle name="Total 17 2 4" xfId="7951" xr:uid="{00000000-0005-0000-0000-0000E5200000}"/>
    <cellStyle name="Total 17 3" xfId="1554" xr:uid="{00000000-0005-0000-0000-0000E6200000}"/>
    <cellStyle name="Total 17 3 2" xfId="3269" xr:uid="{00000000-0005-0000-0000-0000E7200000}"/>
    <cellStyle name="Total 17 3 2 2" xfId="6653" xr:uid="{00000000-0005-0000-0000-0000E8200000}"/>
    <cellStyle name="Total 17 3 2 3" xfId="8480" xr:uid="{00000000-0005-0000-0000-0000E9200000}"/>
    <cellStyle name="Total 17 3 3" xfId="4938" xr:uid="{00000000-0005-0000-0000-0000EA200000}"/>
    <cellStyle name="Total 17 3 4" xfId="7905" xr:uid="{00000000-0005-0000-0000-0000EB200000}"/>
    <cellStyle name="Total 17 4" xfId="1647" xr:uid="{00000000-0005-0000-0000-0000EC200000}"/>
    <cellStyle name="Total 17 4 2" xfId="3362" xr:uid="{00000000-0005-0000-0000-0000ED200000}"/>
    <cellStyle name="Total 17 4 2 2" xfId="6746" xr:uid="{00000000-0005-0000-0000-0000EE200000}"/>
    <cellStyle name="Total 17 4 2 3" xfId="8535" xr:uid="{00000000-0005-0000-0000-0000EF200000}"/>
    <cellStyle name="Total 17 4 3" xfId="5031" xr:uid="{00000000-0005-0000-0000-0000F0200000}"/>
    <cellStyle name="Total 17 4 4" xfId="7960" xr:uid="{00000000-0005-0000-0000-0000F1200000}"/>
    <cellStyle name="Total 17 5" xfId="2428" xr:uid="{00000000-0005-0000-0000-0000F2200000}"/>
    <cellStyle name="Total 17 5 2" xfId="4143" xr:uid="{00000000-0005-0000-0000-0000F3200000}"/>
    <cellStyle name="Total 17 5 2 2" xfId="7527" xr:uid="{00000000-0005-0000-0000-0000F4200000}"/>
    <cellStyle name="Total 17 5 2 3" xfId="8886" xr:uid="{00000000-0005-0000-0000-0000F5200000}"/>
    <cellStyle name="Total 17 5 3" xfId="5812" xr:uid="{00000000-0005-0000-0000-0000F6200000}"/>
    <cellStyle name="Total 17 5 4" xfId="8311" xr:uid="{00000000-0005-0000-0000-0000F7200000}"/>
    <cellStyle name="Total 17 6" xfId="2999" xr:uid="{00000000-0005-0000-0000-0000F8200000}"/>
    <cellStyle name="Total 17 6 2" xfId="6383" xr:uid="{00000000-0005-0000-0000-0000F9200000}"/>
    <cellStyle name="Total 17 6 3" xfId="8426" xr:uid="{00000000-0005-0000-0000-0000FA200000}"/>
    <cellStyle name="Total 17 7" xfId="4668" xr:uid="{00000000-0005-0000-0000-0000FB200000}"/>
    <cellStyle name="Total 18" xfId="1064" xr:uid="{00000000-0005-0000-0000-0000FC200000}"/>
    <cellStyle name="Total 18 2" xfId="1633" xr:uid="{00000000-0005-0000-0000-0000FD200000}"/>
    <cellStyle name="Total 18 2 2" xfId="3348" xr:uid="{00000000-0005-0000-0000-0000FE200000}"/>
    <cellStyle name="Total 18 2 2 2" xfId="6732" xr:uid="{00000000-0005-0000-0000-0000FF200000}"/>
    <cellStyle name="Total 18 2 2 3" xfId="8525" xr:uid="{00000000-0005-0000-0000-000000210000}"/>
    <cellStyle name="Total 18 2 3" xfId="5017" xr:uid="{00000000-0005-0000-0000-000001210000}"/>
    <cellStyle name="Total 18 2 4" xfId="7950" xr:uid="{00000000-0005-0000-0000-000002210000}"/>
    <cellStyle name="Total 18 3" xfId="1704" xr:uid="{00000000-0005-0000-0000-000003210000}"/>
    <cellStyle name="Total 18 3 2" xfId="3419" xr:uid="{00000000-0005-0000-0000-000004210000}"/>
    <cellStyle name="Total 18 3 2 2" xfId="6803" xr:uid="{00000000-0005-0000-0000-000005210000}"/>
    <cellStyle name="Total 18 3 2 3" xfId="8571" xr:uid="{00000000-0005-0000-0000-000006210000}"/>
    <cellStyle name="Total 18 3 3" xfId="5088" xr:uid="{00000000-0005-0000-0000-000007210000}"/>
    <cellStyle name="Total 18 3 4" xfId="7996" xr:uid="{00000000-0005-0000-0000-000008210000}"/>
    <cellStyle name="Total 18 4" xfId="2171" xr:uid="{00000000-0005-0000-0000-000009210000}"/>
    <cellStyle name="Total 18 4 2" xfId="3886" xr:uid="{00000000-0005-0000-0000-00000A210000}"/>
    <cellStyle name="Total 18 4 2 2" xfId="7270" xr:uid="{00000000-0005-0000-0000-00000B210000}"/>
    <cellStyle name="Total 18 4 2 3" xfId="8779" xr:uid="{00000000-0005-0000-0000-00000C210000}"/>
    <cellStyle name="Total 18 4 3" xfId="5555" xr:uid="{00000000-0005-0000-0000-00000D210000}"/>
    <cellStyle name="Total 18 4 4" xfId="8204" xr:uid="{00000000-0005-0000-0000-00000E210000}"/>
    <cellStyle name="Total 18 5" xfId="2429" xr:uid="{00000000-0005-0000-0000-00000F210000}"/>
    <cellStyle name="Total 18 5 2" xfId="4144" xr:uid="{00000000-0005-0000-0000-000010210000}"/>
    <cellStyle name="Total 18 5 2 2" xfId="7528" xr:uid="{00000000-0005-0000-0000-000011210000}"/>
    <cellStyle name="Total 18 5 2 3" xfId="8887" xr:uid="{00000000-0005-0000-0000-000012210000}"/>
    <cellStyle name="Total 18 5 3" xfId="5813" xr:uid="{00000000-0005-0000-0000-000013210000}"/>
    <cellStyle name="Total 18 5 4" xfId="8312" xr:uid="{00000000-0005-0000-0000-000014210000}"/>
    <cellStyle name="Total 18 6" xfId="3000" xr:uid="{00000000-0005-0000-0000-000015210000}"/>
    <cellStyle name="Total 18 6 2" xfId="6384" xr:uid="{00000000-0005-0000-0000-000016210000}"/>
    <cellStyle name="Total 18 6 3" xfId="8427" xr:uid="{00000000-0005-0000-0000-000017210000}"/>
    <cellStyle name="Total 18 7" xfId="4669" xr:uid="{00000000-0005-0000-0000-000018210000}"/>
    <cellStyle name="Total 19" xfId="1065" xr:uid="{00000000-0005-0000-0000-000019210000}"/>
    <cellStyle name="Total 19 2" xfId="1632" xr:uid="{00000000-0005-0000-0000-00001A210000}"/>
    <cellStyle name="Total 19 2 2" xfId="3347" xr:uid="{00000000-0005-0000-0000-00001B210000}"/>
    <cellStyle name="Total 19 2 2 2" xfId="6731" xr:uid="{00000000-0005-0000-0000-00001C210000}"/>
    <cellStyle name="Total 19 2 2 3" xfId="8524" xr:uid="{00000000-0005-0000-0000-00001D210000}"/>
    <cellStyle name="Total 19 2 3" xfId="5016" xr:uid="{00000000-0005-0000-0000-00001E210000}"/>
    <cellStyle name="Total 19 2 4" xfId="7949" xr:uid="{00000000-0005-0000-0000-00001F210000}"/>
    <cellStyle name="Total 19 3" xfId="1553" xr:uid="{00000000-0005-0000-0000-000020210000}"/>
    <cellStyle name="Total 19 3 2" xfId="3268" xr:uid="{00000000-0005-0000-0000-000021210000}"/>
    <cellStyle name="Total 19 3 2 2" xfId="6652" xr:uid="{00000000-0005-0000-0000-000022210000}"/>
    <cellStyle name="Total 19 3 2 3" xfId="8479" xr:uid="{00000000-0005-0000-0000-000023210000}"/>
    <cellStyle name="Total 19 3 3" xfId="4937" xr:uid="{00000000-0005-0000-0000-000024210000}"/>
    <cellStyle name="Total 19 3 4" xfId="7904" xr:uid="{00000000-0005-0000-0000-000025210000}"/>
    <cellStyle name="Total 19 4" xfId="1567" xr:uid="{00000000-0005-0000-0000-000026210000}"/>
    <cellStyle name="Total 19 4 2" xfId="3282" xr:uid="{00000000-0005-0000-0000-000027210000}"/>
    <cellStyle name="Total 19 4 2 2" xfId="6666" xr:uid="{00000000-0005-0000-0000-000028210000}"/>
    <cellStyle name="Total 19 4 2 3" xfId="8485" xr:uid="{00000000-0005-0000-0000-000029210000}"/>
    <cellStyle name="Total 19 4 3" xfId="4951" xr:uid="{00000000-0005-0000-0000-00002A210000}"/>
    <cellStyle name="Total 19 4 4" xfId="7910" xr:uid="{00000000-0005-0000-0000-00002B210000}"/>
    <cellStyle name="Total 19 5" xfId="2430" xr:uid="{00000000-0005-0000-0000-00002C210000}"/>
    <cellStyle name="Total 19 5 2" xfId="4145" xr:uid="{00000000-0005-0000-0000-00002D210000}"/>
    <cellStyle name="Total 19 5 2 2" xfId="7529" xr:uid="{00000000-0005-0000-0000-00002E210000}"/>
    <cellStyle name="Total 19 5 2 3" xfId="8888" xr:uid="{00000000-0005-0000-0000-00002F210000}"/>
    <cellStyle name="Total 19 5 3" xfId="5814" xr:uid="{00000000-0005-0000-0000-000030210000}"/>
    <cellStyle name="Total 19 5 4" xfId="8313" xr:uid="{00000000-0005-0000-0000-000031210000}"/>
    <cellStyle name="Total 19 6" xfId="3001" xr:uid="{00000000-0005-0000-0000-000032210000}"/>
    <cellStyle name="Total 19 6 2" xfId="6385" xr:uid="{00000000-0005-0000-0000-000033210000}"/>
    <cellStyle name="Total 19 6 3" xfId="8428" xr:uid="{00000000-0005-0000-0000-000034210000}"/>
    <cellStyle name="Total 19 7" xfId="4670" xr:uid="{00000000-0005-0000-0000-000035210000}"/>
    <cellStyle name="Total 2" xfId="1066" xr:uid="{00000000-0005-0000-0000-000036210000}"/>
    <cellStyle name="Total 2 2" xfId="1631" xr:uid="{00000000-0005-0000-0000-000037210000}"/>
    <cellStyle name="Total 2 2 2" xfId="3346" xr:uid="{00000000-0005-0000-0000-000038210000}"/>
    <cellStyle name="Total 2 2 2 2" xfId="6730" xr:uid="{00000000-0005-0000-0000-000039210000}"/>
    <cellStyle name="Total 2 2 2 3" xfId="8523" xr:uid="{00000000-0005-0000-0000-00003A210000}"/>
    <cellStyle name="Total 2 2 3" xfId="5015" xr:uid="{00000000-0005-0000-0000-00003B210000}"/>
    <cellStyle name="Total 2 2 4" xfId="7948" xr:uid="{00000000-0005-0000-0000-00003C210000}"/>
    <cellStyle name="Total 2 3" xfId="1703" xr:uid="{00000000-0005-0000-0000-00003D210000}"/>
    <cellStyle name="Total 2 3 2" xfId="3418" xr:uid="{00000000-0005-0000-0000-00003E210000}"/>
    <cellStyle name="Total 2 3 2 2" xfId="6802" xr:uid="{00000000-0005-0000-0000-00003F210000}"/>
    <cellStyle name="Total 2 3 2 3" xfId="8570" xr:uid="{00000000-0005-0000-0000-000040210000}"/>
    <cellStyle name="Total 2 3 3" xfId="5087" xr:uid="{00000000-0005-0000-0000-000041210000}"/>
    <cellStyle name="Total 2 3 4" xfId="7995" xr:uid="{00000000-0005-0000-0000-000042210000}"/>
    <cellStyle name="Total 2 4" xfId="2172" xr:uid="{00000000-0005-0000-0000-000043210000}"/>
    <cellStyle name="Total 2 4 2" xfId="3887" xr:uid="{00000000-0005-0000-0000-000044210000}"/>
    <cellStyle name="Total 2 4 2 2" xfId="7271" xr:uid="{00000000-0005-0000-0000-000045210000}"/>
    <cellStyle name="Total 2 4 2 3" xfId="8780" xr:uid="{00000000-0005-0000-0000-000046210000}"/>
    <cellStyle name="Total 2 4 3" xfId="5556" xr:uid="{00000000-0005-0000-0000-000047210000}"/>
    <cellStyle name="Total 2 4 4" xfId="8205" xr:uid="{00000000-0005-0000-0000-000048210000}"/>
    <cellStyle name="Total 2 5" xfId="2431" xr:uid="{00000000-0005-0000-0000-000049210000}"/>
    <cellStyle name="Total 2 5 2" xfId="4146" xr:uid="{00000000-0005-0000-0000-00004A210000}"/>
    <cellStyle name="Total 2 5 2 2" xfId="7530" xr:uid="{00000000-0005-0000-0000-00004B210000}"/>
    <cellStyle name="Total 2 5 2 3" xfId="8889" xr:uid="{00000000-0005-0000-0000-00004C210000}"/>
    <cellStyle name="Total 2 5 3" xfId="5815" xr:uid="{00000000-0005-0000-0000-00004D210000}"/>
    <cellStyle name="Total 2 5 4" xfId="8314" xr:uid="{00000000-0005-0000-0000-00004E210000}"/>
    <cellStyle name="Total 2 6" xfId="3002" xr:uid="{00000000-0005-0000-0000-00004F210000}"/>
    <cellStyle name="Total 2 6 2" xfId="6386" xr:uid="{00000000-0005-0000-0000-000050210000}"/>
    <cellStyle name="Total 2 6 3" xfId="8429" xr:uid="{00000000-0005-0000-0000-000051210000}"/>
    <cellStyle name="Total 2 7" xfId="4671" xr:uid="{00000000-0005-0000-0000-000052210000}"/>
    <cellStyle name="Total 20" xfId="1067" xr:uid="{00000000-0005-0000-0000-000053210000}"/>
    <cellStyle name="Total 20 2" xfId="1630" xr:uid="{00000000-0005-0000-0000-000054210000}"/>
    <cellStyle name="Total 20 2 2" xfId="3345" xr:uid="{00000000-0005-0000-0000-000055210000}"/>
    <cellStyle name="Total 20 2 2 2" xfId="6729" xr:uid="{00000000-0005-0000-0000-000056210000}"/>
    <cellStyle name="Total 20 2 2 3" xfId="8522" xr:uid="{00000000-0005-0000-0000-000057210000}"/>
    <cellStyle name="Total 20 2 3" xfId="5014" xr:uid="{00000000-0005-0000-0000-000058210000}"/>
    <cellStyle name="Total 20 2 4" xfId="7947" xr:uid="{00000000-0005-0000-0000-000059210000}"/>
    <cellStyle name="Total 20 3" xfId="1552" xr:uid="{00000000-0005-0000-0000-00005A210000}"/>
    <cellStyle name="Total 20 3 2" xfId="3267" xr:uid="{00000000-0005-0000-0000-00005B210000}"/>
    <cellStyle name="Total 20 3 2 2" xfId="6651" xr:uid="{00000000-0005-0000-0000-00005C210000}"/>
    <cellStyle name="Total 20 3 2 3" xfId="8478" xr:uid="{00000000-0005-0000-0000-00005D210000}"/>
    <cellStyle name="Total 20 3 3" xfId="4936" xr:uid="{00000000-0005-0000-0000-00005E210000}"/>
    <cellStyle name="Total 20 3 4" xfId="7903" xr:uid="{00000000-0005-0000-0000-00005F210000}"/>
    <cellStyle name="Total 20 4" xfId="1495" xr:uid="{00000000-0005-0000-0000-000060210000}"/>
    <cellStyle name="Total 20 4 2" xfId="3210" xr:uid="{00000000-0005-0000-0000-000061210000}"/>
    <cellStyle name="Total 20 4 2 2" xfId="6594" xr:uid="{00000000-0005-0000-0000-000062210000}"/>
    <cellStyle name="Total 20 4 2 3" xfId="8443" xr:uid="{00000000-0005-0000-0000-000063210000}"/>
    <cellStyle name="Total 20 4 3" xfId="4879" xr:uid="{00000000-0005-0000-0000-000064210000}"/>
    <cellStyle name="Total 20 4 4" xfId="7868" xr:uid="{00000000-0005-0000-0000-000065210000}"/>
    <cellStyle name="Total 20 5" xfId="2432" xr:uid="{00000000-0005-0000-0000-000066210000}"/>
    <cellStyle name="Total 20 5 2" xfId="4147" xr:uid="{00000000-0005-0000-0000-000067210000}"/>
    <cellStyle name="Total 20 5 2 2" xfId="7531" xr:uid="{00000000-0005-0000-0000-000068210000}"/>
    <cellStyle name="Total 20 5 2 3" xfId="8890" xr:uid="{00000000-0005-0000-0000-000069210000}"/>
    <cellStyle name="Total 20 5 3" xfId="5816" xr:uid="{00000000-0005-0000-0000-00006A210000}"/>
    <cellStyle name="Total 20 5 4" xfId="8315" xr:uid="{00000000-0005-0000-0000-00006B210000}"/>
    <cellStyle name="Total 20 6" xfId="3003" xr:uid="{00000000-0005-0000-0000-00006C210000}"/>
    <cellStyle name="Total 20 6 2" xfId="6387" xr:uid="{00000000-0005-0000-0000-00006D210000}"/>
    <cellStyle name="Total 20 6 3" xfId="8430" xr:uid="{00000000-0005-0000-0000-00006E210000}"/>
    <cellStyle name="Total 20 7" xfId="4672" xr:uid="{00000000-0005-0000-0000-00006F210000}"/>
    <cellStyle name="Total 21" xfId="1068" xr:uid="{00000000-0005-0000-0000-000070210000}"/>
    <cellStyle name="Total 21 2" xfId="1629" xr:uid="{00000000-0005-0000-0000-000071210000}"/>
    <cellStyle name="Total 21 2 2" xfId="3344" xr:uid="{00000000-0005-0000-0000-000072210000}"/>
    <cellStyle name="Total 21 2 2 2" xfId="6728" xr:uid="{00000000-0005-0000-0000-000073210000}"/>
    <cellStyle name="Total 21 2 2 3" xfId="8521" xr:uid="{00000000-0005-0000-0000-000074210000}"/>
    <cellStyle name="Total 21 2 3" xfId="5013" xr:uid="{00000000-0005-0000-0000-000075210000}"/>
    <cellStyle name="Total 21 2 4" xfId="7946" xr:uid="{00000000-0005-0000-0000-000076210000}"/>
    <cellStyle name="Total 21 3" xfId="1702" xr:uid="{00000000-0005-0000-0000-000077210000}"/>
    <cellStyle name="Total 21 3 2" xfId="3417" xr:uid="{00000000-0005-0000-0000-000078210000}"/>
    <cellStyle name="Total 21 3 2 2" xfId="6801" xr:uid="{00000000-0005-0000-0000-000079210000}"/>
    <cellStyle name="Total 21 3 2 3" xfId="8569" xr:uid="{00000000-0005-0000-0000-00007A210000}"/>
    <cellStyle name="Total 21 3 3" xfId="5086" xr:uid="{00000000-0005-0000-0000-00007B210000}"/>
    <cellStyle name="Total 21 3 4" xfId="7994" xr:uid="{00000000-0005-0000-0000-00007C210000}"/>
    <cellStyle name="Total 21 4" xfId="2173" xr:uid="{00000000-0005-0000-0000-00007D210000}"/>
    <cellStyle name="Total 21 4 2" xfId="3888" xr:uid="{00000000-0005-0000-0000-00007E210000}"/>
    <cellStyle name="Total 21 4 2 2" xfId="7272" xr:uid="{00000000-0005-0000-0000-00007F210000}"/>
    <cellStyle name="Total 21 4 2 3" xfId="8781" xr:uid="{00000000-0005-0000-0000-000080210000}"/>
    <cellStyle name="Total 21 4 3" xfId="5557" xr:uid="{00000000-0005-0000-0000-000081210000}"/>
    <cellStyle name="Total 21 4 4" xfId="8206" xr:uid="{00000000-0005-0000-0000-000082210000}"/>
    <cellStyle name="Total 21 5" xfId="2433" xr:uid="{00000000-0005-0000-0000-000083210000}"/>
    <cellStyle name="Total 21 5 2" xfId="4148" xr:uid="{00000000-0005-0000-0000-000084210000}"/>
    <cellStyle name="Total 21 5 2 2" xfId="7532" xr:uid="{00000000-0005-0000-0000-000085210000}"/>
    <cellStyle name="Total 21 5 2 3" xfId="8891" xr:uid="{00000000-0005-0000-0000-000086210000}"/>
    <cellStyle name="Total 21 5 3" xfId="5817" xr:uid="{00000000-0005-0000-0000-000087210000}"/>
    <cellStyle name="Total 21 5 4" xfId="8316" xr:uid="{00000000-0005-0000-0000-000088210000}"/>
    <cellStyle name="Total 21 6" xfId="3004" xr:uid="{00000000-0005-0000-0000-000089210000}"/>
    <cellStyle name="Total 21 6 2" xfId="6388" xr:uid="{00000000-0005-0000-0000-00008A210000}"/>
    <cellStyle name="Total 21 6 3" xfId="8431" xr:uid="{00000000-0005-0000-0000-00008B210000}"/>
    <cellStyle name="Total 21 7" xfId="4673" xr:uid="{00000000-0005-0000-0000-00008C210000}"/>
    <cellStyle name="Total 22" xfId="1069" xr:uid="{00000000-0005-0000-0000-00008D210000}"/>
    <cellStyle name="Total 22 2" xfId="1628" xr:uid="{00000000-0005-0000-0000-00008E210000}"/>
    <cellStyle name="Total 22 2 2" xfId="3343" xr:uid="{00000000-0005-0000-0000-00008F210000}"/>
    <cellStyle name="Total 22 2 2 2" xfId="6727" xr:uid="{00000000-0005-0000-0000-000090210000}"/>
    <cellStyle name="Total 22 2 2 3" xfId="8520" xr:uid="{00000000-0005-0000-0000-000091210000}"/>
    <cellStyle name="Total 22 2 3" xfId="5012" xr:uid="{00000000-0005-0000-0000-000092210000}"/>
    <cellStyle name="Total 22 2 4" xfId="7945" xr:uid="{00000000-0005-0000-0000-000093210000}"/>
    <cellStyle name="Total 22 3" xfId="1551" xr:uid="{00000000-0005-0000-0000-000094210000}"/>
    <cellStyle name="Total 22 3 2" xfId="3266" xr:uid="{00000000-0005-0000-0000-000095210000}"/>
    <cellStyle name="Total 22 3 2 2" xfId="6650" xr:uid="{00000000-0005-0000-0000-000096210000}"/>
    <cellStyle name="Total 22 3 2 3" xfId="8477" xr:uid="{00000000-0005-0000-0000-000097210000}"/>
    <cellStyle name="Total 22 3 3" xfId="4935" xr:uid="{00000000-0005-0000-0000-000098210000}"/>
    <cellStyle name="Total 22 3 4" xfId="7902" xr:uid="{00000000-0005-0000-0000-000099210000}"/>
    <cellStyle name="Total 22 4" xfId="1719" xr:uid="{00000000-0005-0000-0000-00009A210000}"/>
    <cellStyle name="Total 22 4 2" xfId="3434" xr:uid="{00000000-0005-0000-0000-00009B210000}"/>
    <cellStyle name="Total 22 4 2 2" xfId="6818" xr:uid="{00000000-0005-0000-0000-00009C210000}"/>
    <cellStyle name="Total 22 4 2 3" xfId="8576" xr:uid="{00000000-0005-0000-0000-00009D210000}"/>
    <cellStyle name="Total 22 4 3" xfId="5103" xr:uid="{00000000-0005-0000-0000-00009E210000}"/>
    <cellStyle name="Total 22 4 4" xfId="8001" xr:uid="{00000000-0005-0000-0000-00009F210000}"/>
    <cellStyle name="Total 22 5" xfId="2434" xr:uid="{00000000-0005-0000-0000-0000A0210000}"/>
    <cellStyle name="Total 22 5 2" xfId="4149" xr:uid="{00000000-0005-0000-0000-0000A1210000}"/>
    <cellStyle name="Total 22 5 2 2" xfId="7533" xr:uid="{00000000-0005-0000-0000-0000A2210000}"/>
    <cellStyle name="Total 22 5 2 3" xfId="8892" xr:uid="{00000000-0005-0000-0000-0000A3210000}"/>
    <cellStyle name="Total 22 5 3" xfId="5818" xr:uid="{00000000-0005-0000-0000-0000A4210000}"/>
    <cellStyle name="Total 22 5 4" xfId="8317" xr:uid="{00000000-0005-0000-0000-0000A5210000}"/>
    <cellStyle name="Total 22 6" xfId="3005" xr:uid="{00000000-0005-0000-0000-0000A6210000}"/>
    <cellStyle name="Total 22 6 2" xfId="6389" xr:uid="{00000000-0005-0000-0000-0000A7210000}"/>
    <cellStyle name="Total 22 6 3" xfId="8432" xr:uid="{00000000-0005-0000-0000-0000A8210000}"/>
    <cellStyle name="Total 22 7" xfId="4674" xr:uid="{00000000-0005-0000-0000-0000A9210000}"/>
    <cellStyle name="Total 23" xfId="1070" xr:uid="{00000000-0005-0000-0000-0000AA210000}"/>
    <cellStyle name="Total 23 2" xfId="1627" xr:uid="{00000000-0005-0000-0000-0000AB210000}"/>
    <cellStyle name="Total 23 2 2" xfId="3342" xr:uid="{00000000-0005-0000-0000-0000AC210000}"/>
    <cellStyle name="Total 23 2 2 2" xfId="6726" xr:uid="{00000000-0005-0000-0000-0000AD210000}"/>
    <cellStyle name="Total 23 2 2 3" xfId="8519" xr:uid="{00000000-0005-0000-0000-0000AE210000}"/>
    <cellStyle name="Total 23 2 3" xfId="5011" xr:uid="{00000000-0005-0000-0000-0000AF210000}"/>
    <cellStyle name="Total 23 2 4" xfId="7944" xr:uid="{00000000-0005-0000-0000-0000B0210000}"/>
    <cellStyle name="Total 23 3" xfId="1701" xr:uid="{00000000-0005-0000-0000-0000B1210000}"/>
    <cellStyle name="Total 23 3 2" xfId="3416" xr:uid="{00000000-0005-0000-0000-0000B2210000}"/>
    <cellStyle name="Total 23 3 2 2" xfId="6800" xr:uid="{00000000-0005-0000-0000-0000B3210000}"/>
    <cellStyle name="Total 23 3 2 3" xfId="8568" xr:uid="{00000000-0005-0000-0000-0000B4210000}"/>
    <cellStyle name="Total 23 3 3" xfId="5085" xr:uid="{00000000-0005-0000-0000-0000B5210000}"/>
    <cellStyle name="Total 23 3 4" xfId="7993" xr:uid="{00000000-0005-0000-0000-0000B6210000}"/>
    <cellStyle name="Total 23 4" xfId="2174" xr:uid="{00000000-0005-0000-0000-0000B7210000}"/>
    <cellStyle name="Total 23 4 2" xfId="3889" xr:uid="{00000000-0005-0000-0000-0000B8210000}"/>
    <cellStyle name="Total 23 4 2 2" xfId="7273" xr:uid="{00000000-0005-0000-0000-0000B9210000}"/>
    <cellStyle name="Total 23 4 2 3" xfId="8782" xr:uid="{00000000-0005-0000-0000-0000BA210000}"/>
    <cellStyle name="Total 23 4 3" xfId="5558" xr:uid="{00000000-0005-0000-0000-0000BB210000}"/>
    <cellStyle name="Total 23 4 4" xfId="8207" xr:uid="{00000000-0005-0000-0000-0000BC210000}"/>
    <cellStyle name="Total 23 5" xfId="2435" xr:uid="{00000000-0005-0000-0000-0000BD210000}"/>
    <cellStyle name="Total 23 5 2" xfId="4150" xr:uid="{00000000-0005-0000-0000-0000BE210000}"/>
    <cellStyle name="Total 23 5 2 2" xfId="7534" xr:uid="{00000000-0005-0000-0000-0000BF210000}"/>
    <cellStyle name="Total 23 5 2 3" xfId="8893" xr:uid="{00000000-0005-0000-0000-0000C0210000}"/>
    <cellStyle name="Total 23 5 3" xfId="5819" xr:uid="{00000000-0005-0000-0000-0000C1210000}"/>
    <cellStyle name="Total 23 5 4" xfId="8318" xr:uid="{00000000-0005-0000-0000-0000C2210000}"/>
    <cellStyle name="Total 23 6" xfId="3006" xr:uid="{00000000-0005-0000-0000-0000C3210000}"/>
    <cellStyle name="Total 23 6 2" xfId="6390" xr:uid="{00000000-0005-0000-0000-0000C4210000}"/>
    <cellStyle name="Total 23 6 3" xfId="8433" xr:uid="{00000000-0005-0000-0000-0000C5210000}"/>
    <cellStyle name="Total 23 7" xfId="4675" xr:uid="{00000000-0005-0000-0000-0000C6210000}"/>
    <cellStyle name="Total 24" xfId="1071" xr:uid="{00000000-0005-0000-0000-0000C7210000}"/>
    <cellStyle name="Total 24 2" xfId="1626" xr:uid="{00000000-0005-0000-0000-0000C8210000}"/>
    <cellStyle name="Total 24 2 2" xfId="3341" xr:uid="{00000000-0005-0000-0000-0000C9210000}"/>
    <cellStyle name="Total 24 2 2 2" xfId="6725" xr:uid="{00000000-0005-0000-0000-0000CA210000}"/>
    <cellStyle name="Total 24 2 2 3" xfId="8518" xr:uid="{00000000-0005-0000-0000-0000CB210000}"/>
    <cellStyle name="Total 24 2 3" xfId="5010" xr:uid="{00000000-0005-0000-0000-0000CC210000}"/>
    <cellStyle name="Total 24 2 4" xfId="7943" xr:uid="{00000000-0005-0000-0000-0000CD210000}"/>
    <cellStyle name="Total 24 3" xfId="1550" xr:uid="{00000000-0005-0000-0000-0000CE210000}"/>
    <cellStyle name="Total 24 3 2" xfId="3265" xr:uid="{00000000-0005-0000-0000-0000CF210000}"/>
    <cellStyle name="Total 24 3 2 2" xfId="6649" xr:uid="{00000000-0005-0000-0000-0000D0210000}"/>
    <cellStyle name="Total 24 3 2 3" xfId="8476" xr:uid="{00000000-0005-0000-0000-0000D1210000}"/>
    <cellStyle name="Total 24 3 3" xfId="4934" xr:uid="{00000000-0005-0000-0000-0000D2210000}"/>
    <cellStyle name="Total 24 3 4" xfId="7901" xr:uid="{00000000-0005-0000-0000-0000D3210000}"/>
    <cellStyle name="Total 24 4" xfId="1646" xr:uid="{00000000-0005-0000-0000-0000D4210000}"/>
    <cellStyle name="Total 24 4 2" xfId="3361" xr:uid="{00000000-0005-0000-0000-0000D5210000}"/>
    <cellStyle name="Total 24 4 2 2" xfId="6745" xr:uid="{00000000-0005-0000-0000-0000D6210000}"/>
    <cellStyle name="Total 24 4 2 3" xfId="8534" xr:uid="{00000000-0005-0000-0000-0000D7210000}"/>
    <cellStyle name="Total 24 4 3" xfId="5030" xr:uid="{00000000-0005-0000-0000-0000D8210000}"/>
    <cellStyle name="Total 24 4 4" xfId="7959" xr:uid="{00000000-0005-0000-0000-0000D9210000}"/>
    <cellStyle name="Total 24 5" xfId="2436" xr:uid="{00000000-0005-0000-0000-0000DA210000}"/>
    <cellStyle name="Total 24 5 2" xfId="4151" xr:uid="{00000000-0005-0000-0000-0000DB210000}"/>
    <cellStyle name="Total 24 5 2 2" xfId="7535" xr:uid="{00000000-0005-0000-0000-0000DC210000}"/>
    <cellStyle name="Total 24 5 2 3" xfId="8894" xr:uid="{00000000-0005-0000-0000-0000DD210000}"/>
    <cellStyle name="Total 24 5 3" xfId="5820" xr:uid="{00000000-0005-0000-0000-0000DE210000}"/>
    <cellStyle name="Total 24 5 4" xfId="8319" xr:uid="{00000000-0005-0000-0000-0000DF210000}"/>
    <cellStyle name="Total 24 6" xfId="3007" xr:uid="{00000000-0005-0000-0000-0000E0210000}"/>
    <cellStyle name="Total 24 6 2" xfId="6391" xr:uid="{00000000-0005-0000-0000-0000E1210000}"/>
    <cellStyle name="Total 24 6 3" xfId="8434" xr:uid="{00000000-0005-0000-0000-0000E2210000}"/>
    <cellStyle name="Total 24 7" xfId="4676" xr:uid="{00000000-0005-0000-0000-0000E3210000}"/>
    <cellStyle name="Total 3" xfId="1072" xr:uid="{00000000-0005-0000-0000-0000E4210000}"/>
    <cellStyle name="Total 3 2" xfId="1625" xr:uid="{00000000-0005-0000-0000-0000E5210000}"/>
    <cellStyle name="Total 3 2 2" xfId="3340" xr:uid="{00000000-0005-0000-0000-0000E6210000}"/>
    <cellStyle name="Total 3 2 2 2" xfId="6724" xr:uid="{00000000-0005-0000-0000-0000E7210000}"/>
    <cellStyle name="Total 3 2 2 3" xfId="8517" xr:uid="{00000000-0005-0000-0000-0000E8210000}"/>
    <cellStyle name="Total 3 2 3" xfId="5009" xr:uid="{00000000-0005-0000-0000-0000E9210000}"/>
    <cellStyle name="Total 3 2 4" xfId="7942" xr:uid="{00000000-0005-0000-0000-0000EA210000}"/>
    <cellStyle name="Total 3 3" xfId="1700" xr:uid="{00000000-0005-0000-0000-0000EB210000}"/>
    <cellStyle name="Total 3 3 2" xfId="3415" xr:uid="{00000000-0005-0000-0000-0000EC210000}"/>
    <cellStyle name="Total 3 3 2 2" xfId="6799" xr:uid="{00000000-0005-0000-0000-0000ED210000}"/>
    <cellStyle name="Total 3 3 2 3" xfId="8567" xr:uid="{00000000-0005-0000-0000-0000EE210000}"/>
    <cellStyle name="Total 3 3 3" xfId="5084" xr:uid="{00000000-0005-0000-0000-0000EF210000}"/>
    <cellStyle name="Total 3 3 4" xfId="7992" xr:uid="{00000000-0005-0000-0000-0000F0210000}"/>
    <cellStyle name="Total 3 4" xfId="2175" xr:uid="{00000000-0005-0000-0000-0000F1210000}"/>
    <cellStyle name="Total 3 4 2" xfId="3890" xr:uid="{00000000-0005-0000-0000-0000F2210000}"/>
    <cellStyle name="Total 3 4 2 2" xfId="7274" xr:uid="{00000000-0005-0000-0000-0000F3210000}"/>
    <cellStyle name="Total 3 4 2 3" xfId="8783" xr:uid="{00000000-0005-0000-0000-0000F4210000}"/>
    <cellStyle name="Total 3 4 3" xfId="5559" xr:uid="{00000000-0005-0000-0000-0000F5210000}"/>
    <cellStyle name="Total 3 4 4" xfId="8208" xr:uid="{00000000-0005-0000-0000-0000F6210000}"/>
    <cellStyle name="Total 3 5" xfId="2437" xr:uid="{00000000-0005-0000-0000-0000F7210000}"/>
    <cellStyle name="Total 3 5 2" xfId="4152" xr:uid="{00000000-0005-0000-0000-0000F8210000}"/>
    <cellStyle name="Total 3 5 2 2" xfId="7536" xr:uid="{00000000-0005-0000-0000-0000F9210000}"/>
    <cellStyle name="Total 3 5 2 3" xfId="8895" xr:uid="{00000000-0005-0000-0000-0000FA210000}"/>
    <cellStyle name="Total 3 5 3" xfId="5821" xr:uid="{00000000-0005-0000-0000-0000FB210000}"/>
    <cellStyle name="Total 3 5 4" xfId="8320" xr:uid="{00000000-0005-0000-0000-0000FC210000}"/>
    <cellStyle name="Total 3 6" xfId="3008" xr:uid="{00000000-0005-0000-0000-0000FD210000}"/>
    <cellStyle name="Total 3 6 2" xfId="6392" xr:uid="{00000000-0005-0000-0000-0000FE210000}"/>
    <cellStyle name="Total 3 6 3" xfId="8435" xr:uid="{00000000-0005-0000-0000-0000FF210000}"/>
    <cellStyle name="Total 3 7" xfId="4677" xr:uid="{00000000-0005-0000-0000-000000220000}"/>
    <cellStyle name="Total 4" xfId="1073" xr:uid="{00000000-0005-0000-0000-000001220000}"/>
    <cellStyle name="Total 4 2" xfId="1624" xr:uid="{00000000-0005-0000-0000-000002220000}"/>
    <cellStyle name="Total 4 2 2" xfId="3339" xr:uid="{00000000-0005-0000-0000-000003220000}"/>
    <cellStyle name="Total 4 2 2 2" xfId="6723" xr:uid="{00000000-0005-0000-0000-000004220000}"/>
    <cellStyle name="Total 4 2 2 3" xfId="8516" xr:uid="{00000000-0005-0000-0000-000005220000}"/>
    <cellStyle name="Total 4 2 3" xfId="5008" xr:uid="{00000000-0005-0000-0000-000006220000}"/>
    <cellStyle name="Total 4 2 4" xfId="7941" xr:uid="{00000000-0005-0000-0000-000007220000}"/>
    <cellStyle name="Total 4 3" xfId="1549" xr:uid="{00000000-0005-0000-0000-000008220000}"/>
    <cellStyle name="Total 4 3 2" xfId="3264" xr:uid="{00000000-0005-0000-0000-000009220000}"/>
    <cellStyle name="Total 4 3 2 2" xfId="6648" xr:uid="{00000000-0005-0000-0000-00000A220000}"/>
    <cellStyle name="Total 4 3 2 3" xfId="8475" xr:uid="{00000000-0005-0000-0000-00000B220000}"/>
    <cellStyle name="Total 4 3 3" xfId="4933" xr:uid="{00000000-0005-0000-0000-00000C220000}"/>
    <cellStyle name="Total 4 3 4" xfId="7900" xr:uid="{00000000-0005-0000-0000-00000D220000}"/>
    <cellStyle name="Total 4 4" xfId="1566" xr:uid="{00000000-0005-0000-0000-00000E220000}"/>
    <cellStyle name="Total 4 4 2" xfId="3281" xr:uid="{00000000-0005-0000-0000-00000F220000}"/>
    <cellStyle name="Total 4 4 2 2" xfId="6665" xr:uid="{00000000-0005-0000-0000-000010220000}"/>
    <cellStyle name="Total 4 4 2 3" xfId="8484" xr:uid="{00000000-0005-0000-0000-000011220000}"/>
    <cellStyle name="Total 4 4 3" xfId="4950" xr:uid="{00000000-0005-0000-0000-000012220000}"/>
    <cellStyle name="Total 4 4 4" xfId="7909" xr:uid="{00000000-0005-0000-0000-000013220000}"/>
    <cellStyle name="Total 4 5" xfId="2438" xr:uid="{00000000-0005-0000-0000-000014220000}"/>
    <cellStyle name="Total 4 5 2" xfId="4153" xr:uid="{00000000-0005-0000-0000-000015220000}"/>
    <cellStyle name="Total 4 5 2 2" xfId="7537" xr:uid="{00000000-0005-0000-0000-000016220000}"/>
    <cellStyle name="Total 4 5 2 3" xfId="8896" xr:uid="{00000000-0005-0000-0000-000017220000}"/>
    <cellStyle name="Total 4 5 3" xfId="5822" xr:uid="{00000000-0005-0000-0000-000018220000}"/>
    <cellStyle name="Total 4 5 4" xfId="8321" xr:uid="{00000000-0005-0000-0000-000019220000}"/>
    <cellStyle name="Total 4 6" xfId="3009" xr:uid="{00000000-0005-0000-0000-00001A220000}"/>
    <cellStyle name="Total 4 6 2" xfId="6393" xr:uid="{00000000-0005-0000-0000-00001B220000}"/>
    <cellStyle name="Total 4 6 3" xfId="8436" xr:uid="{00000000-0005-0000-0000-00001C220000}"/>
    <cellStyle name="Total 4 7" xfId="4678" xr:uid="{00000000-0005-0000-0000-00001D220000}"/>
    <cellStyle name="Total 5" xfId="1074" xr:uid="{00000000-0005-0000-0000-00001E220000}"/>
    <cellStyle name="Total 5 2" xfId="1623" xr:uid="{00000000-0005-0000-0000-00001F220000}"/>
    <cellStyle name="Total 5 2 2" xfId="3338" xr:uid="{00000000-0005-0000-0000-000020220000}"/>
    <cellStyle name="Total 5 2 2 2" xfId="6722" xr:uid="{00000000-0005-0000-0000-000021220000}"/>
    <cellStyle name="Total 5 2 2 3" xfId="8515" xr:uid="{00000000-0005-0000-0000-000022220000}"/>
    <cellStyle name="Total 5 2 3" xfId="5007" xr:uid="{00000000-0005-0000-0000-000023220000}"/>
    <cellStyle name="Total 5 2 4" xfId="7940" xr:uid="{00000000-0005-0000-0000-000024220000}"/>
    <cellStyle name="Total 5 3" xfId="1699" xr:uid="{00000000-0005-0000-0000-000025220000}"/>
    <cellStyle name="Total 5 3 2" xfId="3414" xr:uid="{00000000-0005-0000-0000-000026220000}"/>
    <cellStyle name="Total 5 3 2 2" xfId="6798" xr:uid="{00000000-0005-0000-0000-000027220000}"/>
    <cellStyle name="Total 5 3 2 3" xfId="8566" xr:uid="{00000000-0005-0000-0000-000028220000}"/>
    <cellStyle name="Total 5 3 3" xfId="5083" xr:uid="{00000000-0005-0000-0000-000029220000}"/>
    <cellStyle name="Total 5 3 4" xfId="7991" xr:uid="{00000000-0005-0000-0000-00002A220000}"/>
    <cellStyle name="Total 5 4" xfId="2176" xr:uid="{00000000-0005-0000-0000-00002B220000}"/>
    <cellStyle name="Total 5 4 2" xfId="3891" xr:uid="{00000000-0005-0000-0000-00002C220000}"/>
    <cellStyle name="Total 5 4 2 2" xfId="7275" xr:uid="{00000000-0005-0000-0000-00002D220000}"/>
    <cellStyle name="Total 5 4 2 3" xfId="8784" xr:uid="{00000000-0005-0000-0000-00002E220000}"/>
    <cellStyle name="Total 5 4 3" xfId="5560" xr:uid="{00000000-0005-0000-0000-00002F220000}"/>
    <cellStyle name="Total 5 4 4" xfId="8209" xr:uid="{00000000-0005-0000-0000-000030220000}"/>
    <cellStyle name="Total 5 5" xfId="2439" xr:uid="{00000000-0005-0000-0000-000031220000}"/>
    <cellStyle name="Total 5 5 2" xfId="4154" xr:uid="{00000000-0005-0000-0000-000032220000}"/>
    <cellStyle name="Total 5 5 2 2" xfId="7538" xr:uid="{00000000-0005-0000-0000-000033220000}"/>
    <cellStyle name="Total 5 5 2 3" xfId="8897" xr:uid="{00000000-0005-0000-0000-000034220000}"/>
    <cellStyle name="Total 5 5 3" xfId="5823" xr:uid="{00000000-0005-0000-0000-000035220000}"/>
    <cellStyle name="Total 5 5 4" xfId="8322" xr:uid="{00000000-0005-0000-0000-000036220000}"/>
    <cellStyle name="Total 5 6" xfId="3010" xr:uid="{00000000-0005-0000-0000-000037220000}"/>
    <cellStyle name="Total 5 6 2" xfId="6394" xr:uid="{00000000-0005-0000-0000-000038220000}"/>
    <cellStyle name="Total 5 6 3" xfId="8437" xr:uid="{00000000-0005-0000-0000-000039220000}"/>
    <cellStyle name="Total 5 7" xfId="4679" xr:uid="{00000000-0005-0000-0000-00003A220000}"/>
    <cellStyle name="Total 6" xfId="1075" xr:uid="{00000000-0005-0000-0000-00003B220000}"/>
    <cellStyle name="Total 6 2" xfId="1622" xr:uid="{00000000-0005-0000-0000-00003C220000}"/>
    <cellStyle name="Total 6 2 2" xfId="3337" xr:uid="{00000000-0005-0000-0000-00003D220000}"/>
    <cellStyle name="Total 6 2 2 2" xfId="6721" xr:uid="{00000000-0005-0000-0000-00003E220000}"/>
    <cellStyle name="Total 6 2 2 3" xfId="8514" xr:uid="{00000000-0005-0000-0000-00003F220000}"/>
    <cellStyle name="Total 6 2 3" xfId="5006" xr:uid="{00000000-0005-0000-0000-000040220000}"/>
    <cellStyle name="Total 6 2 4" xfId="7939" xr:uid="{00000000-0005-0000-0000-000041220000}"/>
    <cellStyle name="Total 6 3" xfId="1548" xr:uid="{00000000-0005-0000-0000-000042220000}"/>
    <cellStyle name="Total 6 3 2" xfId="3263" xr:uid="{00000000-0005-0000-0000-000043220000}"/>
    <cellStyle name="Total 6 3 2 2" xfId="6647" xr:uid="{00000000-0005-0000-0000-000044220000}"/>
    <cellStyle name="Total 6 3 2 3" xfId="8474" xr:uid="{00000000-0005-0000-0000-000045220000}"/>
    <cellStyle name="Total 6 3 3" xfId="4932" xr:uid="{00000000-0005-0000-0000-000046220000}"/>
    <cellStyle name="Total 6 3 4" xfId="7899" xr:uid="{00000000-0005-0000-0000-000047220000}"/>
    <cellStyle name="Total 6 4" xfId="1494" xr:uid="{00000000-0005-0000-0000-000048220000}"/>
    <cellStyle name="Total 6 4 2" xfId="3209" xr:uid="{00000000-0005-0000-0000-000049220000}"/>
    <cellStyle name="Total 6 4 2 2" xfId="6593" xr:uid="{00000000-0005-0000-0000-00004A220000}"/>
    <cellStyle name="Total 6 4 2 3" xfId="8442" xr:uid="{00000000-0005-0000-0000-00004B220000}"/>
    <cellStyle name="Total 6 4 3" xfId="4878" xr:uid="{00000000-0005-0000-0000-00004C220000}"/>
    <cellStyle name="Total 6 4 4" xfId="7867" xr:uid="{00000000-0005-0000-0000-00004D220000}"/>
    <cellStyle name="Total 6 5" xfId="2440" xr:uid="{00000000-0005-0000-0000-00004E220000}"/>
    <cellStyle name="Total 6 5 2" xfId="4155" xr:uid="{00000000-0005-0000-0000-00004F220000}"/>
    <cellStyle name="Total 6 5 2 2" xfId="7539" xr:uid="{00000000-0005-0000-0000-000050220000}"/>
    <cellStyle name="Total 6 5 2 3" xfId="8898" xr:uid="{00000000-0005-0000-0000-000051220000}"/>
    <cellStyle name="Total 6 5 3" xfId="5824" xr:uid="{00000000-0005-0000-0000-000052220000}"/>
    <cellStyle name="Total 6 5 4" xfId="8323" xr:uid="{00000000-0005-0000-0000-000053220000}"/>
    <cellStyle name="Total 6 6" xfId="3011" xr:uid="{00000000-0005-0000-0000-000054220000}"/>
    <cellStyle name="Total 6 6 2" xfId="6395" xr:uid="{00000000-0005-0000-0000-000055220000}"/>
    <cellStyle name="Total 6 6 3" xfId="8438" xr:uid="{00000000-0005-0000-0000-000056220000}"/>
    <cellStyle name="Total 6 7" xfId="4680" xr:uid="{00000000-0005-0000-0000-000057220000}"/>
    <cellStyle name="Total 7" xfId="1076" xr:uid="{00000000-0005-0000-0000-000058220000}"/>
    <cellStyle name="Total 7 2" xfId="1621" xr:uid="{00000000-0005-0000-0000-000059220000}"/>
    <cellStyle name="Total 7 2 2" xfId="3336" xr:uid="{00000000-0005-0000-0000-00005A220000}"/>
    <cellStyle name="Total 7 2 2 2" xfId="6720" xr:uid="{00000000-0005-0000-0000-00005B220000}"/>
    <cellStyle name="Total 7 2 2 3" xfId="8513" xr:uid="{00000000-0005-0000-0000-00005C220000}"/>
    <cellStyle name="Total 7 2 3" xfId="5005" xr:uid="{00000000-0005-0000-0000-00005D220000}"/>
    <cellStyle name="Total 7 2 4" xfId="7938" xr:uid="{00000000-0005-0000-0000-00005E220000}"/>
    <cellStyle name="Total 7 3" xfId="1698" xr:uid="{00000000-0005-0000-0000-00005F220000}"/>
    <cellStyle name="Total 7 3 2" xfId="3413" xr:uid="{00000000-0005-0000-0000-000060220000}"/>
    <cellStyle name="Total 7 3 2 2" xfId="6797" xr:uid="{00000000-0005-0000-0000-000061220000}"/>
    <cellStyle name="Total 7 3 2 3" xfId="8565" xr:uid="{00000000-0005-0000-0000-000062220000}"/>
    <cellStyle name="Total 7 3 3" xfId="5082" xr:uid="{00000000-0005-0000-0000-000063220000}"/>
    <cellStyle name="Total 7 3 4" xfId="7990" xr:uid="{00000000-0005-0000-0000-000064220000}"/>
    <cellStyle name="Total 7 4" xfId="2177" xr:uid="{00000000-0005-0000-0000-000065220000}"/>
    <cellStyle name="Total 7 4 2" xfId="3892" xr:uid="{00000000-0005-0000-0000-000066220000}"/>
    <cellStyle name="Total 7 4 2 2" xfId="7276" xr:uid="{00000000-0005-0000-0000-000067220000}"/>
    <cellStyle name="Total 7 4 2 3" xfId="8785" xr:uid="{00000000-0005-0000-0000-000068220000}"/>
    <cellStyle name="Total 7 4 3" xfId="5561" xr:uid="{00000000-0005-0000-0000-000069220000}"/>
    <cellStyle name="Total 7 4 4" xfId="8210" xr:uid="{00000000-0005-0000-0000-00006A220000}"/>
    <cellStyle name="Total 7 5" xfId="2441" xr:uid="{00000000-0005-0000-0000-00006B220000}"/>
    <cellStyle name="Total 7 5 2" xfId="4156" xr:uid="{00000000-0005-0000-0000-00006C220000}"/>
    <cellStyle name="Total 7 5 2 2" xfId="7540" xr:uid="{00000000-0005-0000-0000-00006D220000}"/>
    <cellStyle name="Total 7 5 2 3" xfId="8899" xr:uid="{00000000-0005-0000-0000-00006E220000}"/>
    <cellStyle name="Total 7 5 3" xfId="5825" xr:uid="{00000000-0005-0000-0000-00006F220000}"/>
    <cellStyle name="Total 7 5 4" xfId="8324" xr:uid="{00000000-0005-0000-0000-000070220000}"/>
    <cellStyle name="Total 7 6" xfId="3012" xr:uid="{00000000-0005-0000-0000-000071220000}"/>
    <cellStyle name="Total 7 6 2" xfId="6396" xr:uid="{00000000-0005-0000-0000-000072220000}"/>
    <cellStyle name="Total 7 6 3" xfId="8439" xr:uid="{00000000-0005-0000-0000-000073220000}"/>
    <cellStyle name="Total 7 7" xfId="4681" xr:uid="{00000000-0005-0000-0000-000074220000}"/>
    <cellStyle name="Total 8" xfId="1077" xr:uid="{00000000-0005-0000-0000-000075220000}"/>
    <cellStyle name="Total 8 2" xfId="1620" xr:uid="{00000000-0005-0000-0000-000076220000}"/>
    <cellStyle name="Total 8 2 2" xfId="3335" xr:uid="{00000000-0005-0000-0000-000077220000}"/>
    <cellStyle name="Total 8 2 2 2" xfId="6719" xr:uid="{00000000-0005-0000-0000-000078220000}"/>
    <cellStyle name="Total 8 2 2 3" xfId="8512" xr:uid="{00000000-0005-0000-0000-000079220000}"/>
    <cellStyle name="Total 8 2 3" xfId="5004" xr:uid="{00000000-0005-0000-0000-00007A220000}"/>
    <cellStyle name="Total 8 2 4" xfId="7937" xr:uid="{00000000-0005-0000-0000-00007B220000}"/>
    <cellStyle name="Total 8 3" xfId="1547" xr:uid="{00000000-0005-0000-0000-00007C220000}"/>
    <cellStyle name="Total 8 3 2" xfId="3262" xr:uid="{00000000-0005-0000-0000-00007D220000}"/>
    <cellStyle name="Total 8 3 2 2" xfId="6646" xr:uid="{00000000-0005-0000-0000-00007E220000}"/>
    <cellStyle name="Total 8 3 2 3" xfId="8473" xr:uid="{00000000-0005-0000-0000-00007F220000}"/>
    <cellStyle name="Total 8 3 3" xfId="4931" xr:uid="{00000000-0005-0000-0000-000080220000}"/>
    <cellStyle name="Total 8 3 4" xfId="7898" xr:uid="{00000000-0005-0000-0000-000081220000}"/>
    <cellStyle name="Total 8 4" xfId="1718" xr:uid="{00000000-0005-0000-0000-000082220000}"/>
    <cellStyle name="Total 8 4 2" xfId="3433" xr:uid="{00000000-0005-0000-0000-000083220000}"/>
    <cellStyle name="Total 8 4 2 2" xfId="6817" xr:uid="{00000000-0005-0000-0000-000084220000}"/>
    <cellStyle name="Total 8 4 2 3" xfId="8575" xr:uid="{00000000-0005-0000-0000-000085220000}"/>
    <cellStyle name="Total 8 4 3" xfId="5102" xr:uid="{00000000-0005-0000-0000-000086220000}"/>
    <cellStyle name="Total 8 4 4" xfId="8000" xr:uid="{00000000-0005-0000-0000-000087220000}"/>
    <cellStyle name="Total 8 5" xfId="2442" xr:uid="{00000000-0005-0000-0000-000088220000}"/>
    <cellStyle name="Total 8 5 2" xfId="4157" xr:uid="{00000000-0005-0000-0000-000089220000}"/>
    <cellStyle name="Total 8 5 2 2" xfId="7541" xr:uid="{00000000-0005-0000-0000-00008A220000}"/>
    <cellStyle name="Total 8 5 2 3" xfId="8900" xr:uid="{00000000-0005-0000-0000-00008B220000}"/>
    <cellStyle name="Total 8 5 3" xfId="5826" xr:uid="{00000000-0005-0000-0000-00008C220000}"/>
    <cellStyle name="Total 8 5 4" xfId="8325" xr:uid="{00000000-0005-0000-0000-00008D220000}"/>
    <cellStyle name="Total 8 6" xfId="3013" xr:uid="{00000000-0005-0000-0000-00008E220000}"/>
    <cellStyle name="Total 8 6 2" xfId="6397" xr:uid="{00000000-0005-0000-0000-00008F220000}"/>
    <cellStyle name="Total 8 6 3" xfId="8440" xr:uid="{00000000-0005-0000-0000-000090220000}"/>
    <cellStyle name="Total 8 7" xfId="4682" xr:uid="{00000000-0005-0000-0000-000091220000}"/>
    <cellStyle name="Total 9" xfId="1078" xr:uid="{00000000-0005-0000-0000-000092220000}"/>
    <cellStyle name="Total 9 2" xfId="1619" xr:uid="{00000000-0005-0000-0000-000093220000}"/>
    <cellStyle name="Total 9 2 2" xfId="3334" xr:uid="{00000000-0005-0000-0000-000094220000}"/>
    <cellStyle name="Total 9 2 2 2" xfId="6718" xr:uid="{00000000-0005-0000-0000-000095220000}"/>
    <cellStyle name="Total 9 2 2 3" xfId="8511" xr:uid="{00000000-0005-0000-0000-000096220000}"/>
    <cellStyle name="Total 9 2 3" xfId="5003" xr:uid="{00000000-0005-0000-0000-000097220000}"/>
    <cellStyle name="Total 9 2 4" xfId="7936" xr:uid="{00000000-0005-0000-0000-000098220000}"/>
    <cellStyle name="Total 9 3" xfId="1697" xr:uid="{00000000-0005-0000-0000-000099220000}"/>
    <cellStyle name="Total 9 3 2" xfId="3412" xr:uid="{00000000-0005-0000-0000-00009A220000}"/>
    <cellStyle name="Total 9 3 2 2" xfId="6796" xr:uid="{00000000-0005-0000-0000-00009B220000}"/>
    <cellStyle name="Total 9 3 2 3" xfId="8564" xr:uid="{00000000-0005-0000-0000-00009C220000}"/>
    <cellStyle name="Total 9 3 3" xfId="5081" xr:uid="{00000000-0005-0000-0000-00009D220000}"/>
    <cellStyle name="Total 9 3 4" xfId="7989" xr:uid="{00000000-0005-0000-0000-00009E220000}"/>
    <cellStyle name="Total 9 4" xfId="2178" xr:uid="{00000000-0005-0000-0000-00009F220000}"/>
    <cellStyle name="Total 9 4 2" xfId="3893" xr:uid="{00000000-0005-0000-0000-0000A0220000}"/>
    <cellStyle name="Total 9 4 2 2" xfId="7277" xr:uid="{00000000-0005-0000-0000-0000A1220000}"/>
    <cellStyle name="Total 9 4 2 3" xfId="8786" xr:uid="{00000000-0005-0000-0000-0000A2220000}"/>
    <cellStyle name="Total 9 4 3" xfId="5562" xr:uid="{00000000-0005-0000-0000-0000A3220000}"/>
    <cellStyle name="Total 9 4 4" xfId="8211" xr:uid="{00000000-0005-0000-0000-0000A4220000}"/>
    <cellStyle name="Total 9 5" xfId="2443" xr:uid="{00000000-0005-0000-0000-0000A5220000}"/>
    <cellStyle name="Total 9 5 2" xfId="4158" xr:uid="{00000000-0005-0000-0000-0000A6220000}"/>
    <cellStyle name="Total 9 5 2 2" xfId="7542" xr:uid="{00000000-0005-0000-0000-0000A7220000}"/>
    <cellStyle name="Total 9 5 2 3" xfId="8901" xr:uid="{00000000-0005-0000-0000-0000A8220000}"/>
    <cellStyle name="Total 9 5 3" xfId="5827" xr:uid="{00000000-0005-0000-0000-0000A9220000}"/>
    <cellStyle name="Total 9 5 4" xfId="8326" xr:uid="{00000000-0005-0000-0000-0000AA220000}"/>
    <cellStyle name="Total 9 6" xfId="3014" xr:uid="{00000000-0005-0000-0000-0000AB220000}"/>
    <cellStyle name="Total 9 6 2" xfId="6398" xr:uid="{00000000-0005-0000-0000-0000AC220000}"/>
    <cellStyle name="Total 9 6 3" xfId="8441" xr:uid="{00000000-0005-0000-0000-0000AD220000}"/>
    <cellStyle name="Total 9 7" xfId="4683" xr:uid="{00000000-0005-0000-0000-0000AE220000}"/>
    <cellStyle name="Warning Text 10" xfId="1079" xr:uid="{00000000-0005-0000-0000-0000AF220000}"/>
    <cellStyle name="Warning Text 11" xfId="1080" xr:uid="{00000000-0005-0000-0000-0000B0220000}"/>
    <cellStyle name="Warning Text 12" xfId="1081" xr:uid="{00000000-0005-0000-0000-0000B1220000}"/>
    <cellStyle name="Warning Text 13" xfId="1082" xr:uid="{00000000-0005-0000-0000-0000B2220000}"/>
    <cellStyle name="Warning Text 14" xfId="1083" xr:uid="{00000000-0005-0000-0000-0000B3220000}"/>
    <cellStyle name="Warning Text 15" xfId="1084" xr:uid="{00000000-0005-0000-0000-0000B4220000}"/>
    <cellStyle name="Warning Text 16" xfId="1085" xr:uid="{00000000-0005-0000-0000-0000B5220000}"/>
    <cellStyle name="Warning Text 17" xfId="1086" xr:uid="{00000000-0005-0000-0000-0000B6220000}"/>
    <cellStyle name="Warning Text 18" xfId="1087" xr:uid="{00000000-0005-0000-0000-0000B7220000}"/>
    <cellStyle name="Warning Text 19" xfId="1088" xr:uid="{00000000-0005-0000-0000-0000B8220000}"/>
    <cellStyle name="Warning Text 2" xfId="1089" xr:uid="{00000000-0005-0000-0000-0000B9220000}"/>
    <cellStyle name="Warning Text 20" xfId="1090" xr:uid="{00000000-0005-0000-0000-0000BA220000}"/>
    <cellStyle name="Warning Text 21" xfId="1091" xr:uid="{00000000-0005-0000-0000-0000BB220000}"/>
    <cellStyle name="Warning Text 22" xfId="1092" xr:uid="{00000000-0005-0000-0000-0000BC220000}"/>
    <cellStyle name="Warning Text 23" xfId="1093" xr:uid="{00000000-0005-0000-0000-0000BD220000}"/>
    <cellStyle name="Warning Text 24" xfId="1094" xr:uid="{00000000-0005-0000-0000-0000BE220000}"/>
    <cellStyle name="Warning Text 3" xfId="1095" xr:uid="{00000000-0005-0000-0000-0000BF220000}"/>
    <cellStyle name="Warning Text 4" xfId="1096" xr:uid="{00000000-0005-0000-0000-0000C0220000}"/>
    <cellStyle name="Warning Text 5" xfId="1097" xr:uid="{00000000-0005-0000-0000-0000C1220000}"/>
    <cellStyle name="Warning Text 6" xfId="1098" xr:uid="{00000000-0005-0000-0000-0000C2220000}"/>
    <cellStyle name="Warning Text 7" xfId="1099" xr:uid="{00000000-0005-0000-0000-0000C3220000}"/>
    <cellStyle name="Warning Text 8" xfId="1100" xr:uid="{00000000-0005-0000-0000-0000C4220000}"/>
    <cellStyle name="Warning Text 9" xfId="1101" xr:uid="{00000000-0005-0000-0000-0000C5220000}"/>
  </cellStyles>
  <dxfs count="0"/>
  <tableStyles count="0" defaultTableStyle="TableStyleMedium9" defaultPivotStyle="PivotStyleLight16"/>
  <colors>
    <mruColors>
      <color rgb="FFD8D8D8"/>
      <color rgb="FFF51FC7"/>
      <color rgb="FF92D2A3"/>
      <color rgb="FFF47568"/>
      <color rgb="FF4FE3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38100</xdr:colOff>
      <xdr:row>0</xdr:row>
      <xdr:rowOff>723900</xdr:rowOff>
    </xdr:to>
    <xdr:pic>
      <xdr:nvPicPr>
        <xdr:cNvPr id="2" name="Picture 1">
          <a:extLst>
            <a:ext uri="{FF2B5EF4-FFF2-40B4-BE49-F238E27FC236}">
              <a16:creationId xmlns:a16="http://schemas.microsoft.com/office/drawing/2014/main" id="{E8D5053F-FB84-4469-B105-C2C59F0295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uthLlano_12090203_AOMI_PT_Q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tkins-my.sharepoint.com/Users/sburdette/AppData/Local/Microsoft/Windows/Temporary%20Internet%20Files/Content.Outlook/ZE9OJ7TD/QR5_%202012_Checklist.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TWDB-StatewideFloodModeling/Shared%20Documents/General/QC/Brady/Brady%20-%20#12090110_HAZUS_QC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slonac\AppData\Local\Temp\wz9a5b\QWG\OG%2011-13\QR7_Checklis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tkins-my.sharepoint.com/Users/pslonac/AppData/Local/Temp/wz9a5b/QWG/OG%2011-13/QR7_Checklis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tkins-my.sharepoint.com/Users/skalaf/AppData/Local/Microsoft/Windows/Temporary%20Internet%20Files/Content.Outlook/VTP22W29/Regulatory_Checklists_May_2014.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Database"/>
      <sheetName val="Changes Since Last FIRM"/>
      <sheetName val="AoMI"/>
      <sheetName val="Risk Assessment"/>
      <sheetName val="WSEL Grids"/>
      <sheetName val="Depth and Analysis Grids"/>
      <sheetName val="Enhanced Datasets"/>
      <sheetName val="Other Stuf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5 Checklist (2012)"/>
      <sheetName val="Other Stuff"/>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Sign off-QC Stamp"/>
      <sheetName val="Detail and Sign-Off"/>
      <sheetName val="Flood Risk Database"/>
      <sheetName val="Risk Assessment"/>
      <sheetName val="Other Stuff"/>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comments" Target="../comments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B1:D15"/>
  <sheetViews>
    <sheetView zoomScale="115" zoomScaleNormal="115" workbookViewId="0">
      <selection activeCell="C5" sqref="C5"/>
    </sheetView>
  </sheetViews>
  <sheetFormatPr defaultColWidth="8.85546875" defaultRowHeight="14.25" x14ac:dyDescent="0.2"/>
  <cols>
    <col min="1" max="1" width="1.7109375" style="13" customWidth="1"/>
    <col min="2" max="2" width="7.28515625" style="16" customWidth="1"/>
    <col min="3" max="3" width="120" style="13" customWidth="1"/>
    <col min="4" max="16384" width="8.85546875" style="13"/>
  </cols>
  <sheetData>
    <row r="1" spans="2:4" ht="27" customHeight="1" thickBot="1" x14ac:dyDescent="0.25">
      <c r="B1" s="82"/>
      <c r="C1" s="75" t="s">
        <v>0</v>
      </c>
    </row>
    <row r="2" spans="2:4" ht="28.5" customHeight="1" x14ac:dyDescent="0.2">
      <c r="B2" s="14">
        <v>1</v>
      </c>
      <c r="C2" s="15" t="s">
        <v>1</v>
      </c>
    </row>
    <row r="3" spans="2:4" ht="28.5" customHeight="1" x14ac:dyDescent="0.2">
      <c r="B3" s="122">
        <v>2</v>
      </c>
      <c r="C3" s="123" t="s">
        <v>2</v>
      </c>
    </row>
    <row r="4" spans="2:4" ht="37.9" customHeight="1" x14ac:dyDescent="0.2">
      <c r="B4" s="124">
        <v>3</v>
      </c>
      <c r="C4" s="125" t="s">
        <v>3</v>
      </c>
    </row>
    <row r="5" spans="2:4" ht="29.25" x14ac:dyDescent="0.2">
      <c r="B5" s="122">
        <v>4</v>
      </c>
      <c r="C5" s="123" t="s">
        <v>4</v>
      </c>
    </row>
    <row r="6" spans="2:4" ht="28.5" customHeight="1" x14ac:dyDescent="0.2">
      <c r="B6" s="124">
        <v>5</v>
      </c>
      <c r="C6" s="125" t="s">
        <v>5</v>
      </c>
    </row>
    <row r="7" spans="2:4" ht="28.5" customHeight="1" x14ac:dyDescent="0.2">
      <c r="B7" s="122">
        <v>6</v>
      </c>
      <c r="C7" s="123" t="s">
        <v>6</v>
      </c>
    </row>
    <row r="8" spans="2:4" ht="37.9" customHeight="1" x14ac:dyDescent="0.2">
      <c r="B8" s="124">
        <v>7</v>
      </c>
      <c r="C8" s="125" t="s">
        <v>7</v>
      </c>
    </row>
    <row r="9" spans="2:4" ht="28.5" customHeight="1" x14ac:dyDescent="0.2">
      <c r="B9" s="122">
        <v>8</v>
      </c>
      <c r="C9" s="123" t="s">
        <v>8</v>
      </c>
    </row>
    <row r="10" spans="2:4" ht="28.5" customHeight="1" x14ac:dyDescent="0.2">
      <c r="B10" s="124">
        <v>9</v>
      </c>
      <c r="C10" s="125" t="s">
        <v>9</v>
      </c>
    </row>
    <row r="11" spans="2:4" ht="29.25" customHeight="1" x14ac:dyDescent="0.2">
      <c r="B11" s="122">
        <v>10</v>
      </c>
      <c r="C11" s="123" t="s">
        <v>10</v>
      </c>
    </row>
    <row r="13" spans="2:4" ht="28.5" customHeight="1" x14ac:dyDescent="0.2">
      <c r="C13" s="125" t="s">
        <v>11</v>
      </c>
    </row>
    <row r="14" spans="2:4" ht="14.25" customHeight="1" x14ac:dyDescent="0.2"/>
    <row r="15" spans="2:4" ht="36.75" customHeight="1" x14ac:dyDescent="0.2">
      <c r="C15" s="126" t="s">
        <v>12</v>
      </c>
      <c r="D15" s="13" t="s">
        <v>13</v>
      </c>
    </row>
  </sheetData>
  <sheetProtection selectLockedCells="1"/>
  <customSheetViews>
    <customSheetView guid="{B9CAAC60-1E3D-4703-9A92-81D1170D97E8}">
      <selection activeCell="F6" sqref="F6"/>
      <pageMargins left="0" right="0" top="0" bottom="0" header="0" footer="0"/>
    </customSheetView>
    <customSheetView guid="{64D97B85-D86D-491B-BDD3-67BF96A5DF35}">
      <selection activeCell="F6" sqref="F6"/>
      <pageMargins left="0" right="0" top="0" bottom="0" header="0" footer="0"/>
    </customSheetView>
    <customSheetView guid="{4C7EF89C-0CBB-4DA6-A049-6418E61D44B1}">
      <selection activeCell="F6" sqref="F6"/>
      <pageMargins left="0" right="0" top="0" bottom="0" header="0" footer="0"/>
    </customSheetView>
  </customSheetViews>
  <pageMargins left="0.7" right="0.7" top="1.04" bottom="0.75" header="0.5" footer="0.3"/>
  <pageSetup scale="94" orientation="landscape" r:id="rId1"/>
  <headerFooter>
    <oddHeader>&amp;C&amp;"-,Bold"&amp;14Checklists for Reviewing FEMA Non-Regulatory Datasets and Products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dimension ref="A1:F214"/>
  <sheetViews>
    <sheetView workbookViewId="0">
      <selection activeCell="J109" sqref="J109"/>
    </sheetView>
  </sheetViews>
  <sheetFormatPr defaultRowHeight="15" x14ac:dyDescent="0.25"/>
  <cols>
    <col min="1" max="1" width="37" customWidth="1"/>
  </cols>
  <sheetData>
    <row r="1" spans="1:6" ht="15.75" x14ac:dyDescent="0.25">
      <c r="A1" s="198" t="s">
        <v>14</v>
      </c>
      <c r="B1" s="199"/>
      <c r="C1" s="199"/>
      <c r="D1" s="199"/>
      <c r="E1" s="199"/>
      <c r="F1" s="200"/>
    </row>
    <row r="2" spans="1:6" ht="15.75" x14ac:dyDescent="0.25">
      <c r="A2" s="201" t="s">
        <v>15</v>
      </c>
      <c r="B2" s="202"/>
      <c r="C2" s="202"/>
      <c r="D2" s="202"/>
      <c r="E2" s="202"/>
      <c r="F2" s="203"/>
    </row>
    <row r="3" spans="1:6" ht="45" x14ac:dyDescent="0.25">
      <c r="A3" s="7" t="s">
        <v>16</v>
      </c>
      <c r="B3" s="8"/>
      <c r="C3" s="9"/>
      <c r="D3" s="10"/>
      <c r="E3" s="11"/>
      <c r="F3" s="12"/>
    </row>
    <row r="4" spans="1:6" ht="45" x14ac:dyDescent="0.25">
      <c r="A4" s="7" t="s">
        <v>17</v>
      </c>
      <c r="B4" s="8"/>
      <c r="C4" s="9"/>
      <c r="D4" s="10"/>
      <c r="E4" s="11"/>
      <c r="F4" s="12"/>
    </row>
    <row r="5" spans="1:6" x14ac:dyDescent="0.25">
      <c r="A5" s="7" t="s">
        <v>18</v>
      </c>
      <c r="B5" s="8"/>
      <c r="C5" s="9"/>
      <c r="D5" s="10"/>
      <c r="E5" s="11"/>
      <c r="F5" s="12"/>
    </row>
    <row r="6" spans="1:6" ht="15.75" x14ac:dyDescent="0.25">
      <c r="A6" s="201" t="s">
        <v>19</v>
      </c>
      <c r="B6" s="202"/>
      <c r="C6" s="202"/>
      <c r="D6" s="202"/>
      <c r="E6" s="202"/>
      <c r="F6" s="203"/>
    </row>
    <row r="7" spans="1:6" x14ac:dyDescent="0.25">
      <c r="A7" s="7" t="s">
        <v>20</v>
      </c>
      <c r="B7" s="8"/>
      <c r="C7" s="9"/>
      <c r="D7" s="10"/>
      <c r="E7" s="11"/>
      <c r="F7" s="12"/>
    </row>
    <row r="8" spans="1:6" ht="15.75" x14ac:dyDescent="0.25">
      <c r="A8" s="201" t="s">
        <v>21</v>
      </c>
      <c r="B8" s="202"/>
      <c r="C8" s="202"/>
      <c r="D8" s="202"/>
      <c r="E8" s="202"/>
      <c r="F8" s="203"/>
    </row>
    <row r="9" spans="1:6" ht="60" x14ac:dyDescent="0.25">
      <c r="A9" s="7" t="s">
        <v>22</v>
      </c>
      <c r="B9" s="8"/>
      <c r="C9" s="9"/>
      <c r="D9" s="10"/>
      <c r="E9" s="11"/>
      <c r="F9" s="12"/>
    </row>
    <row r="10" spans="1:6" ht="90" x14ac:dyDescent="0.25">
      <c r="A10" s="7" t="s">
        <v>23</v>
      </c>
      <c r="B10" s="8"/>
      <c r="C10" s="9"/>
      <c r="D10" s="10"/>
      <c r="E10" s="11"/>
      <c r="F10" s="12"/>
    </row>
    <row r="11" spans="1:6" ht="105" x14ac:dyDescent="0.25">
      <c r="A11" s="7" t="s">
        <v>24</v>
      </c>
      <c r="B11" s="8"/>
      <c r="C11" s="9"/>
      <c r="D11" s="10"/>
      <c r="E11" s="11"/>
      <c r="F11" s="12"/>
    </row>
    <row r="12" spans="1:6" ht="90" x14ac:dyDescent="0.25">
      <c r="A12" s="7" t="s">
        <v>25</v>
      </c>
      <c r="B12" s="8"/>
      <c r="C12" s="9"/>
      <c r="D12" s="10"/>
      <c r="E12" s="11"/>
      <c r="F12" s="12"/>
    </row>
    <row r="13" spans="1:6" ht="45" x14ac:dyDescent="0.25">
      <c r="A13" s="7" t="s">
        <v>26</v>
      </c>
      <c r="B13" s="8"/>
      <c r="C13" s="9"/>
      <c r="D13" s="10"/>
      <c r="E13" s="11"/>
      <c r="F13" s="12"/>
    </row>
    <row r="14" spans="1:6" ht="45" x14ac:dyDescent="0.25">
      <c r="A14" s="7" t="s">
        <v>27</v>
      </c>
      <c r="B14" s="8"/>
      <c r="C14" s="9"/>
      <c r="D14" s="10"/>
      <c r="E14" s="11"/>
      <c r="F14" s="12"/>
    </row>
    <row r="15" spans="1:6" ht="75" x14ac:dyDescent="0.25">
      <c r="A15" s="7" t="s">
        <v>28</v>
      </c>
      <c r="B15" s="8"/>
      <c r="C15" s="9"/>
      <c r="D15" s="10"/>
      <c r="E15" s="11"/>
      <c r="F15" s="12"/>
    </row>
    <row r="16" spans="1:6" x14ac:dyDescent="0.25">
      <c r="A16" s="7" t="s">
        <v>29</v>
      </c>
      <c r="B16" s="8"/>
      <c r="C16" s="9"/>
      <c r="D16" s="10"/>
      <c r="E16" s="11"/>
      <c r="F16" s="12"/>
    </row>
    <row r="17" spans="1:6" ht="30" x14ac:dyDescent="0.25">
      <c r="A17" s="7" t="s">
        <v>30</v>
      </c>
      <c r="B17" s="8"/>
      <c r="C17" s="9"/>
      <c r="D17" s="10"/>
      <c r="E17" s="11"/>
      <c r="F17" s="12"/>
    </row>
    <row r="18" spans="1:6" ht="15.75" x14ac:dyDescent="0.25">
      <c r="A18" s="201" t="s">
        <v>31</v>
      </c>
      <c r="B18" s="202"/>
      <c r="C18" s="202"/>
      <c r="D18" s="202"/>
      <c r="E18" s="202"/>
      <c r="F18" s="203"/>
    </row>
    <row r="19" spans="1:6" ht="45" x14ac:dyDescent="0.25">
      <c r="A19" s="7" t="s">
        <v>32</v>
      </c>
      <c r="B19" s="8"/>
      <c r="C19" s="9"/>
      <c r="D19" s="10"/>
      <c r="E19" s="11"/>
      <c r="F19" s="12"/>
    </row>
    <row r="20" spans="1:6" ht="15.75" x14ac:dyDescent="0.25">
      <c r="A20" s="201" t="s">
        <v>33</v>
      </c>
      <c r="B20" s="202"/>
      <c r="C20" s="202"/>
      <c r="D20" s="202"/>
      <c r="E20" s="202"/>
      <c r="F20" s="203"/>
    </row>
    <row r="21" spans="1:6" x14ac:dyDescent="0.25">
      <c r="A21" s="7" t="s">
        <v>34</v>
      </c>
      <c r="B21" s="8"/>
      <c r="C21" s="9"/>
      <c r="D21" s="10"/>
      <c r="E21" s="11"/>
      <c r="F21" s="12"/>
    </row>
    <row r="22" spans="1:6" ht="30" x14ac:dyDescent="0.25">
      <c r="A22" s="7" t="s">
        <v>35</v>
      </c>
      <c r="B22" s="8"/>
      <c r="C22" s="9"/>
      <c r="D22" s="10"/>
      <c r="E22" s="11"/>
      <c r="F22" s="12"/>
    </row>
    <row r="23" spans="1:6" ht="30" x14ac:dyDescent="0.25">
      <c r="A23" s="7" t="s">
        <v>36</v>
      </c>
      <c r="B23" s="8"/>
      <c r="C23" s="9"/>
      <c r="D23" s="10"/>
      <c r="E23" s="11"/>
      <c r="F23" s="12"/>
    </row>
    <row r="24" spans="1:6" x14ac:dyDescent="0.25">
      <c r="A24" s="7" t="s">
        <v>37</v>
      </c>
      <c r="B24" s="8"/>
      <c r="C24" s="9"/>
      <c r="D24" s="10"/>
      <c r="E24" s="11"/>
      <c r="F24" s="12"/>
    </row>
    <row r="25" spans="1:6" ht="45" x14ac:dyDescent="0.25">
      <c r="A25" s="7" t="s">
        <v>38</v>
      </c>
      <c r="B25" s="8"/>
      <c r="C25" s="9"/>
      <c r="D25" s="10"/>
      <c r="E25" s="11"/>
      <c r="F25" s="12"/>
    </row>
    <row r="26" spans="1:6" ht="45" x14ac:dyDescent="0.25">
      <c r="A26" s="7" t="s">
        <v>39</v>
      </c>
      <c r="B26" s="8"/>
      <c r="C26" s="9"/>
      <c r="D26" s="10"/>
      <c r="E26" s="11"/>
      <c r="F26" s="12"/>
    </row>
    <row r="27" spans="1:6" ht="30" x14ac:dyDescent="0.25">
      <c r="A27" s="7" t="s">
        <v>40</v>
      </c>
      <c r="B27" s="8"/>
      <c r="C27" s="9"/>
      <c r="D27" s="10"/>
      <c r="E27" s="11"/>
      <c r="F27" s="12"/>
    </row>
    <row r="28" spans="1:6" ht="90" x14ac:dyDescent="0.25">
      <c r="A28" s="7" t="s">
        <v>41</v>
      </c>
      <c r="B28" s="8"/>
      <c r="C28" s="9"/>
      <c r="D28" s="10"/>
      <c r="E28" s="11"/>
      <c r="F28" s="12"/>
    </row>
    <row r="29" spans="1:6" ht="75" x14ac:dyDescent="0.25">
      <c r="A29" s="7" t="s">
        <v>42</v>
      </c>
      <c r="B29" s="8"/>
      <c r="C29" s="9"/>
      <c r="D29" s="10"/>
      <c r="E29" s="11"/>
      <c r="F29" s="12"/>
    </row>
    <row r="30" spans="1:6" ht="45" x14ac:dyDescent="0.25">
      <c r="A30" s="7" t="s">
        <v>43</v>
      </c>
      <c r="B30" s="8"/>
      <c r="C30" s="9"/>
      <c r="D30" s="10"/>
      <c r="E30" s="11"/>
      <c r="F30" s="12"/>
    </row>
    <row r="31" spans="1:6" ht="90" x14ac:dyDescent="0.25">
      <c r="A31" s="7" t="s">
        <v>44</v>
      </c>
      <c r="B31" s="8"/>
      <c r="C31" s="9"/>
      <c r="D31" s="10"/>
      <c r="E31" s="11"/>
      <c r="F31" s="12"/>
    </row>
    <row r="32" spans="1:6" ht="105" x14ac:dyDescent="0.25">
      <c r="A32" s="7" t="s">
        <v>45</v>
      </c>
      <c r="B32" s="8"/>
      <c r="C32" s="9"/>
      <c r="D32" s="10"/>
      <c r="E32" s="11"/>
      <c r="F32" s="12"/>
    </row>
    <row r="33" spans="1:6" ht="45" x14ac:dyDescent="0.25">
      <c r="A33" s="7" t="s">
        <v>46</v>
      </c>
      <c r="B33" s="8"/>
      <c r="C33" s="9"/>
      <c r="D33" s="10"/>
      <c r="E33" s="11"/>
      <c r="F33" s="12"/>
    </row>
    <row r="34" spans="1:6" ht="90" x14ac:dyDescent="0.25">
      <c r="A34" s="7" t="s">
        <v>47</v>
      </c>
      <c r="B34" s="8"/>
      <c r="C34" s="9"/>
      <c r="D34" s="10"/>
      <c r="E34" s="11"/>
      <c r="F34" s="12"/>
    </row>
    <row r="35" spans="1:6" ht="75" x14ac:dyDescent="0.25">
      <c r="A35" s="7" t="s">
        <v>48</v>
      </c>
      <c r="B35" s="8"/>
      <c r="C35" s="9"/>
      <c r="D35" s="10"/>
      <c r="E35" s="11"/>
      <c r="F35" s="12"/>
    </row>
    <row r="36" spans="1:6" ht="45" x14ac:dyDescent="0.25">
      <c r="A36" s="7" t="s">
        <v>49</v>
      </c>
      <c r="B36" s="8"/>
      <c r="C36" s="9"/>
      <c r="D36" s="10"/>
      <c r="E36" s="11"/>
      <c r="F36" s="12"/>
    </row>
    <row r="37" spans="1:6" ht="15.75" x14ac:dyDescent="0.25">
      <c r="A37" s="201" t="s">
        <v>50</v>
      </c>
      <c r="B37" s="202"/>
      <c r="C37" s="202"/>
      <c r="D37" s="202"/>
      <c r="E37" s="202"/>
      <c r="F37" s="203"/>
    </row>
    <row r="38" spans="1:6" ht="45" x14ac:dyDescent="0.25">
      <c r="A38" s="7" t="s">
        <v>51</v>
      </c>
      <c r="B38" s="8"/>
      <c r="C38" s="9"/>
      <c r="D38" s="10"/>
      <c r="E38" s="11"/>
      <c r="F38" s="12"/>
    </row>
    <row r="39" spans="1:6" x14ac:dyDescent="0.25">
      <c r="A39" s="7" t="s">
        <v>52</v>
      </c>
      <c r="B39" s="8"/>
      <c r="C39" s="9"/>
      <c r="D39" s="10"/>
      <c r="E39" s="11"/>
      <c r="F39" s="12"/>
    </row>
    <row r="40" spans="1:6" ht="15.75" x14ac:dyDescent="0.25">
      <c r="A40" s="201" t="s">
        <v>53</v>
      </c>
      <c r="B40" s="202"/>
      <c r="C40" s="202"/>
      <c r="D40" s="202"/>
      <c r="E40" s="202"/>
      <c r="F40" s="203"/>
    </row>
    <row r="41" spans="1:6" ht="30" x14ac:dyDescent="0.25">
      <c r="A41" s="7" t="s">
        <v>54</v>
      </c>
      <c r="B41" s="8"/>
      <c r="C41" s="9"/>
      <c r="D41" s="10"/>
      <c r="E41" s="11"/>
      <c r="F41" s="12"/>
    </row>
    <row r="42" spans="1:6" ht="30" x14ac:dyDescent="0.25">
      <c r="A42" s="7" t="s">
        <v>55</v>
      </c>
      <c r="B42" s="8"/>
      <c r="C42" s="9"/>
      <c r="D42" s="10"/>
      <c r="E42" s="11"/>
      <c r="F42" s="12"/>
    </row>
    <row r="43" spans="1:6" x14ac:dyDescent="0.25">
      <c r="A43" s="7" t="s">
        <v>56</v>
      </c>
      <c r="B43" s="8"/>
      <c r="C43" s="9"/>
      <c r="D43" s="10"/>
      <c r="E43" s="11"/>
      <c r="F43" s="12"/>
    </row>
    <row r="44" spans="1:6" ht="15.75" x14ac:dyDescent="0.25">
      <c r="A44" s="201" t="s">
        <v>57</v>
      </c>
      <c r="B44" s="202"/>
      <c r="C44" s="202"/>
      <c r="D44" s="202"/>
      <c r="E44" s="202"/>
      <c r="F44" s="203"/>
    </row>
    <row r="45" spans="1:6" ht="45" x14ac:dyDescent="0.25">
      <c r="A45" s="7" t="s">
        <v>58</v>
      </c>
      <c r="B45" s="8"/>
      <c r="C45" s="9"/>
      <c r="D45" s="10"/>
      <c r="E45" s="11"/>
      <c r="F45" s="12"/>
    </row>
    <row r="46" spans="1:6" ht="30" x14ac:dyDescent="0.25">
      <c r="A46" s="7" t="s">
        <v>59</v>
      </c>
      <c r="B46" s="8"/>
      <c r="C46" s="9"/>
      <c r="D46" s="10"/>
      <c r="E46" s="11"/>
      <c r="F46" s="12"/>
    </row>
    <row r="47" spans="1:6" ht="30" x14ac:dyDescent="0.25">
      <c r="A47" s="7" t="s">
        <v>60</v>
      </c>
      <c r="B47" s="8"/>
      <c r="C47" s="9"/>
      <c r="D47" s="10"/>
      <c r="E47" s="11"/>
      <c r="F47" s="12"/>
    </row>
    <row r="48" spans="1:6" ht="30" x14ac:dyDescent="0.25">
      <c r="A48" s="7" t="s">
        <v>61</v>
      </c>
      <c r="B48" s="8"/>
      <c r="C48" s="9"/>
      <c r="D48" s="10"/>
      <c r="E48" s="11"/>
      <c r="F48" s="12"/>
    </row>
    <row r="49" spans="1:6" ht="30" x14ac:dyDescent="0.25">
      <c r="A49" s="7" t="s">
        <v>62</v>
      </c>
      <c r="B49" s="8"/>
      <c r="C49" s="9"/>
      <c r="D49" s="10"/>
      <c r="E49" s="11"/>
      <c r="F49" s="12"/>
    </row>
    <row r="50" spans="1:6" ht="15.75" x14ac:dyDescent="0.25">
      <c r="A50" s="201" t="s">
        <v>63</v>
      </c>
      <c r="B50" s="202"/>
      <c r="C50" s="202"/>
      <c r="D50" s="202"/>
      <c r="E50" s="202"/>
      <c r="F50" s="203"/>
    </row>
    <row r="51" spans="1:6" ht="45" x14ac:dyDescent="0.25">
      <c r="A51" s="7" t="s">
        <v>64</v>
      </c>
      <c r="B51" s="8"/>
      <c r="C51" s="9"/>
      <c r="D51" s="10"/>
      <c r="E51" s="11"/>
      <c r="F51" s="12"/>
    </row>
    <row r="52" spans="1:6" x14ac:dyDescent="0.25">
      <c r="A52" s="7" t="s">
        <v>65</v>
      </c>
      <c r="B52" s="8"/>
      <c r="C52" s="9"/>
      <c r="D52" s="10"/>
      <c r="E52" s="11"/>
      <c r="F52" s="12"/>
    </row>
    <row r="53" spans="1:6" ht="15.75" x14ac:dyDescent="0.25">
      <c r="A53" s="198" t="s">
        <v>66</v>
      </c>
      <c r="B53" s="199"/>
      <c r="C53" s="199"/>
      <c r="D53" s="199"/>
      <c r="E53" s="199"/>
      <c r="F53" s="200"/>
    </row>
    <row r="54" spans="1:6" ht="15.75" x14ac:dyDescent="0.25">
      <c r="A54" s="201" t="s">
        <v>15</v>
      </c>
      <c r="B54" s="202"/>
      <c r="C54" s="202"/>
      <c r="D54" s="202"/>
      <c r="E54" s="202"/>
      <c r="F54" s="203"/>
    </row>
    <row r="55" spans="1:6" ht="45" x14ac:dyDescent="0.25">
      <c r="A55" s="7" t="s">
        <v>67</v>
      </c>
      <c r="B55" s="8"/>
      <c r="C55" s="9"/>
      <c r="D55" s="10"/>
      <c r="E55" s="11"/>
      <c r="F55" s="12"/>
    </row>
    <row r="56" spans="1:6" ht="45" x14ac:dyDescent="0.25">
      <c r="A56" s="7" t="s">
        <v>68</v>
      </c>
      <c r="B56" s="8"/>
      <c r="C56" s="9"/>
      <c r="D56" s="10"/>
      <c r="E56" s="11"/>
      <c r="F56" s="12"/>
    </row>
    <row r="57" spans="1:6" x14ac:dyDescent="0.25">
      <c r="A57" s="7" t="s">
        <v>18</v>
      </c>
      <c r="B57" s="8"/>
      <c r="C57" s="9"/>
      <c r="D57" s="10"/>
      <c r="E57" s="11"/>
      <c r="F57" s="12"/>
    </row>
    <row r="58" spans="1:6" ht="15.75" x14ac:dyDescent="0.25">
      <c r="A58" s="201" t="s">
        <v>19</v>
      </c>
      <c r="B58" s="202"/>
      <c r="C58" s="202"/>
      <c r="D58" s="202"/>
      <c r="E58" s="202"/>
      <c r="F58" s="203"/>
    </row>
    <row r="59" spans="1:6" x14ac:dyDescent="0.25">
      <c r="A59" s="7" t="s">
        <v>20</v>
      </c>
      <c r="B59" s="8"/>
      <c r="C59" s="9"/>
      <c r="D59" s="10"/>
      <c r="E59" s="11"/>
      <c r="F59" s="12"/>
    </row>
    <row r="60" spans="1:6" ht="15.75" x14ac:dyDescent="0.25">
      <c r="A60" s="201" t="s">
        <v>21</v>
      </c>
      <c r="B60" s="202"/>
      <c r="C60" s="202"/>
      <c r="D60" s="202"/>
      <c r="E60" s="202"/>
      <c r="F60" s="203"/>
    </row>
    <row r="61" spans="1:6" ht="60" x14ac:dyDescent="0.25">
      <c r="A61" s="7" t="s">
        <v>22</v>
      </c>
      <c r="B61" s="8"/>
      <c r="C61" s="9"/>
      <c r="D61" s="10"/>
      <c r="E61" s="11"/>
      <c r="F61" s="12"/>
    </row>
    <row r="62" spans="1:6" ht="45" x14ac:dyDescent="0.25">
      <c r="A62" s="7" t="s">
        <v>26</v>
      </c>
      <c r="B62" s="8"/>
      <c r="C62" s="9"/>
      <c r="D62" s="10"/>
      <c r="E62" s="11"/>
      <c r="F62" s="12"/>
    </row>
    <row r="63" spans="1:6" ht="45" x14ac:dyDescent="0.25">
      <c r="A63" s="7" t="s">
        <v>27</v>
      </c>
      <c r="B63" s="8"/>
      <c r="C63" s="9"/>
      <c r="D63" s="10"/>
      <c r="E63" s="11"/>
      <c r="F63" s="12"/>
    </row>
    <row r="64" spans="1:6" ht="75" x14ac:dyDescent="0.25">
      <c r="A64" s="7" t="s">
        <v>28</v>
      </c>
      <c r="B64" s="8"/>
      <c r="C64" s="9"/>
      <c r="D64" s="10"/>
      <c r="E64" s="11"/>
      <c r="F64" s="12"/>
    </row>
    <row r="65" spans="1:6" x14ac:dyDescent="0.25">
      <c r="A65" s="7" t="s">
        <v>29</v>
      </c>
      <c r="B65" s="8"/>
      <c r="C65" s="9"/>
      <c r="D65" s="10"/>
      <c r="E65" s="11"/>
      <c r="F65" s="12"/>
    </row>
    <row r="66" spans="1:6" ht="30" x14ac:dyDescent="0.25">
      <c r="A66" s="7" t="s">
        <v>30</v>
      </c>
      <c r="B66" s="8"/>
      <c r="C66" s="9"/>
      <c r="D66" s="10"/>
      <c r="E66" s="11"/>
      <c r="F66" s="12"/>
    </row>
    <row r="67" spans="1:6" ht="90" x14ac:dyDescent="0.25">
      <c r="A67" s="7" t="s">
        <v>41</v>
      </c>
      <c r="B67" s="8"/>
      <c r="C67" s="9"/>
      <c r="D67" s="10"/>
      <c r="E67" s="11"/>
      <c r="F67" s="12"/>
    </row>
    <row r="68" spans="1:6" ht="90" x14ac:dyDescent="0.25">
      <c r="A68" s="7" t="s">
        <v>44</v>
      </c>
      <c r="B68" s="8"/>
      <c r="C68" s="9"/>
      <c r="D68" s="10"/>
      <c r="E68" s="11"/>
      <c r="F68" s="12"/>
    </row>
    <row r="69" spans="1:6" ht="90" x14ac:dyDescent="0.25">
      <c r="A69" s="7" t="s">
        <v>69</v>
      </c>
      <c r="B69" s="8"/>
      <c r="C69" s="9"/>
      <c r="D69" s="10"/>
      <c r="E69" s="11"/>
      <c r="F69" s="12"/>
    </row>
    <row r="70" spans="1:6" ht="15.75" x14ac:dyDescent="0.25">
      <c r="A70" s="201" t="s">
        <v>31</v>
      </c>
      <c r="B70" s="202"/>
      <c r="C70" s="202"/>
      <c r="D70" s="202"/>
      <c r="E70" s="202"/>
      <c r="F70" s="203"/>
    </row>
    <row r="71" spans="1:6" ht="45" x14ac:dyDescent="0.25">
      <c r="A71" s="7" t="s">
        <v>32</v>
      </c>
      <c r="B71" s="8"/>
      <c r="C71" s="9"/>
      <c r="D71" s="10"/>
      <c r="E71" s="11"/>
      <c r="F71" s="12"/>
    </row>
    <row r="72" spans="1:6" ht="15.75" x14ac:dyDescent="0.25">
      <c r="A72" s="201" t="s">
        <v>33</v>
      </c>
      <c r="B72" s="202"/>
      <c r="C72" s="202"/>
      <c r="D72" s="202"/>
      <c r="E72" s="202"/>
      <c r="F72" s="203"/>
    </row>
    <row r="73" spans="1:6" x14ac:dyDescent="0.25">
      <c r="A73" s="7" t="s">
        <v>34</v>
      </c>
      <c r="B73" s="8"/>
      <c r="C73" s="9"/>
      <c r="D73" s="10"/>
      <c r="E73" s="11"/>
      <c r="F73" s="12"/>
    </row>
    <row r="74" spans="1:6" ht="30" x14ac:dyDescent="0.25">
      <c r="A74" s="7" t="s">
        <v>35</v>
      </c>
      <c r="B74" s="8"/>
      <c r="C74" s="9"/>
      <c r="D74" s="10"/>
      <c r="E74" s="11"/>
      <c r="F74" s="12"/>
    </row>
    <row r="75" spans="1:6" ht="30" x14ac:dyDescent="0.25">
      <c r="A75" s="7" t="s">
        <v>36</v>
      </c>
      <c r="B75" s="8"/>
      <c r="C75" s="9"/>
      <c r="D75" s="10"/>
      <c r="E75" s="11"/>
      <c r="F75" s="12"/>
    </row>
    <row r="76" spans="1:6" x14ac:dyDescent="0.25">
      <c r="A76" s="7" t="s">
        <v>70</v>
      </c>
      <c r="B76" s="8"/>
      <c r="C76" s="9"/>
      <c r="D76" s="10"/>
      <c r="E76" s="11"/>
      <c r="F76" s="12"/>
    </row>
    <row r="77" spans="1:6" x14ac:dyDescent="0.25">
      <c r="A77" s="7" t="s">
        <v>37</v>
      </c>
      <c r="B77" s="8"/>
      <c r="C77" s="9"/>
      <c r="D77" s="10"/>
      <c r="E77" s="11"/>
      <c r="F77" s="12"/>
    </row>
    <row r="78" spans="1:6" ht="45" x14ac:dyDescent="0.25">
      <c r="A78" s="7" t="s">
        <v>38</v>
      </c>
      <c r="B78" s="8"/>
      <c r="C78" s="9"/>
      <c r="D78" s="10"/>
      <c r="E78" s="11"/>
      <c r="F78" s="12"/>
    </row>
    <row r="79" spans="1:6" ht="30" x14ac:dyDescent="0.25">
      <c r="A79" s="7" t="s">
        <v>71</v>
      </c>
      <c r="B79" s="8"/>
      <c r="C79" s="9"/>
      <c r="D79" s="10"/>
      <c r="E79" s="11"/>
      <c r="F79" s="12"/>
    </row>
    <row r="80" spans="1:6" ht="45" x14ac:dyDescent="0.25">
      <c r="A80" s="7" t="s">
        <v>72</v>
      </c>
      <c r="B80" s="8"/>
      <c r="C80" s="9"/>
      <c r="D80" s="10"/>
      <c r="E80" s="11"/>
      <c r="F80" s="12"/>
    </row>
    <row r="81" spans="1:6" ht="45" x14ac:dyDescent="0.25">
      <c r="A81" s="7" t="s">
        <v>39</v>
      </c>
      <c r="B81" s="8"/>
      <c r="C81" s="9"/>
      <c r="D81" s="10"/>
      <c r="E81" s="11"/>
      <c r="F81" s="12"/>
    </row>
    <row r="82" spans="1:6" ht="30" x14ac:dyDescent="0.25">
      <c r="A82" s="7" t="s">
        <v>40</v>
      </c>
      <c r="B82" s="8"/>
      <c r="C82" s="9"/>
      <c r="D82" s="10"/>
      <c r="E82" s="11"/>
      <c r="F82" s="12"/>
    </row>
    <row r="83" spans="1:6" ht="90" x14ac:dyDescent="0.25">
      <c r="A83" s="7" t="s">
        <v>41</v>
      </c>
      <c r="B83" s="8"/>
      <c r="C83" s="9"/>
      <c r="D83" s="10"/>
      <c r="E83" s="11"/>
      <c r="F83" s="12"/>
    </row>
    <row r="84" spans="1:6" ht="75" x14ac:dyDescent="0.25">
      <c r="A84" s="7" t="s">
        <v>42</v>
      </c>
      <c r="B84" s="8"/>
      <c r="C84" s="9"/>
      <c r="D84" s="10"/>
      <c r="E84" s="11"/>
      <c r="F84" s="12"/>
    </row>
    <row r="85" spans="1:6" ht="45" x14ac:dyDescent="0.25">
      <c r="A85" s="7" t="s">
        <v>43</v>
      </c>
      <c r="B85" s="8"/>
      <c r="C85" s="9"/>
      <c r="D85" s="10"/>
      <c r="E85" s="11"/>
      <c r="F85" s="12"/>
    </row>
    <row r="86" spans="1:6" ht="105" x14ac:dyDescent="0.25">
      <c r="A86" s="7" t="s">
        <v>73</v>
      </c>
      <c r="B86" s="8"/>
      <c r="C86" s="9"/>
      <c r="D86" s="10"/>
      <c r="E86" s="11"/>
      <c r="F86" s="12"/>
    </row>
    <row r="87" spans="1:6" ht="105" x14ac:dyDescent="0.25">
      <c r="A87" s="7" t="s">
        <v>45</v>
      </c>
      <c r="B87" s="8"/>
      <c r="C87" s="9"/>
      <c r="D87" s="10"/>
      <c r="E87" s="11"/>
      <c r="F87" s="12"/>
    </row>
    <row r="88" spans="1:6" ht="45" x14ac:dyDescent="0.25">
      <c r="A88" s="7" t="s">
        <v>46</v>
      </c>
      <c r="B88" s="8"/>
      <c r="C88" s="9"/>
      <c r="D88" s="10"/>
      <c r="E88" s="11"/>
      <c r="F88" s="12"/>
    </row>
    <row r="89" spans="1:6" ht="90" x14ac:dyDescent="0.25">
      <c r="A89" s="7" t="s">
        <v>47</v>
      </c>
      <c r="B89" s="8"/>
      <c r="C89" s="9"/>
      <c r="D89" s="10"/>
      <c r="E89" s="11"/>
      <c r="F89" s="12"/>
    </row>
    <row r="90" spans="1:6" ht="75" x14ac:dyDescent="0.25">
      <c r="A90" s="7" t="s">
        <v>48</v>
      </c>
      <c r="B90" s="8"/>
      <c r="C90" s="9"/>
      <c r="D90" s="10"/>
      <c r="E90" s="11"/>
      <c r="F90" s="12"/>
    </row>
    <row r="91" spans="1:6" ht="45" x14ac:dyDescent="0.25">
      <c r="A91" s="7" t="s">
        <v>49</v>
      </c>
      <c r="B91" s="8"/>
      <c r="C91" s="9"/>
      <c r="D91" s="10"/>
      <c r="E91" s="11"/>
      <c r="F91" s="12"/>
    </row>
    <row r="92" spans="1:6" ht="15.75" x14ac:dyDescent="0.25">
      <c r="A92" s="201" t="s">
        <v>50</v>
      </c>
      <c r="B92" s="202"/>
      <c r="C92" s="202"/>
      <c r="D92" s="202"/>
      <c r="E92" s="202"/>
      <c r="F92" s="203"/>
    </row>
    <row r="93" spans="1:6" ht="45" x14ac:dyDescent="0.25">
      <c r="A93" s="7" t="s">
        <v>74</v>
      </c>
      <c r="B93" s="8"/>
      <c r="C93" s="9"/>
      <c r="D93" s="10"/>
      <c r="E93" s="11"/>
      <c r="F93" s="12"/>
    </row>
    <row r="94" spans="1:6" x14ac:dyDescent="0.25">
      <c r="A94" s="7" t="s">
        <v>52</v>
      </c>
      <c r="B94" s="8"/>
      <c r="C94" s="9"/>
      <c r="D94" s="10"/>
      <c r="E94" s="11"/>
      <c r="F94" s="12"/>
    </row>
    <row r="95" spans="1:6" ht="15.75" x14ac:dyDescent="0.25">
      <c r="A95" s="201" t="s">
        <v>53</v>
      </c>
      <c r="B95" s="202"/>
      <c r="C95" s="202"/>
      <c r="D95" s="202"/>
      <c r="E95" s="202"/>
      <c r="F95" s="203"/>
    </row>
    <row r="96" spans="1:6" ht="30" x14ac:dyDescent="0.25">
      <c r="A96" s="7" t="s">
        <v>54</v>
      </c>
      <c r="B96" s="8"/>
      <c r="C96" s="9"/>
      <c r="D96" s="10"/>
      <c r="E96" s="11"/>
      <c r="F96" s="12"/>
    </row>
    <row r="97" spans="1:6" ht="30" x14ac:dyDescent="0.25">
      <c r="A97" s="7" t="s">
        <v>55</v>
      </c>
      <c r="B97" s="8"/>
      <c r="C97" s="9"/>
      <c r="D97" s="10"/>
      <c r="E97" s="11"/>
      <c r="F97" s="12"/>
    </row>
    <row r="98" spans="1:6" ht="15.75" x14ac:dyDescent="0.25">
      <c r="A98" s="201" t="s">
        <v>57</v>
      </c>
      <c r="B98" s="202"/>
      <c r="C98" s="202"/>
      <c r="D98" s="202"/>
      <c r="E98" s="202"/>
      <c r="F98" s="203"/>
    </row>
    <row r="99" spans="1:6" ht="45" x14ac:dyDescent="0.25">
      <c r="A99" s="7" t="s">
        <v>75</v>
      </c>
      <c r="B99" s="8"/>
      <c r="C99" s="9"/>
      <c r="D99" s="10"/>
      <c r="E99" s="11"/>
      <c r="F99" s="12"/>
    </row>
    <row r="100" spans="1:6" ht="30" x14ac:dyDescent="0.25">
      <c r="A100" s="7" t="s">
        <v>59</v>
      </c>
      <c r="B100" s="8"/>
      <c r="C100" s="9"/>
      <c r="D100" s="10"/>
      <c r="E100" s="11"/>
      <c r="F100" s="12"/>
    </row>
    <row r="101" spans="1:6" ht="30" x14ac:dyDescent="0.25">
      <c r="A101" s="7" t="s">
        <v>60</v>
      </c>
      <c r="B101" s="8"/>
      <c r="C101" s="9"/>
      <c r="D101" s="10"/>
      <c r="E101" s="11"/>
      <c r="F101" s="12"/>
    </row>
    <row r="102" spans="1:6" ht="30" x14ac:dyDescent="0.25">
      <c r="A102" s="7" t="s">
        <v>61</v>
      </c>
      <c r="B102" s="8"/>
      <c r="C102" s="9"/>
      <c r="D102" s="10"/>
      <c r="E102" s="11"/>
      <c r="F102" s="12"/>
    </row>
    <row r="103" spans="1:6" ht="30" x14ac:dyDescent="0.25">
      <c r="A103" s="7" t="s">
        <v>62</v>
      </c>
      <c r="B103" s="8"/>
      <c r="C103" s="9"/>
      <c r="D103" s="10"/>
      <c r="E103" s="11"/>
      <c r="F103" s="12"/>
    </row>
    <row r="104" spans="1:6" ht="15.75" x14ac:dyDescent="0.25">
      <c r="A104" s="201" t="s">
        <v>63</v>
      </c>
      <c r="B104" s="202"/>
      <c r="C104" s="202"/>
      <c r="D104" s="202"/>
      <c r="E104" s="202"/>
      <c r="F104" s="203"/>
    </row>
    <row r="105" spans="1:6" ht="45" x14ac:dyDescent="0.25">
      <c r="A105" s="7" t="s">
        <v>76</v>
      </c>
      <c r="B105" s="8"/>
      <c r="C105" s="9"/>
      <c r="D105" s="10"/>
      <c r="E105" s="11"/>
      <c r="F105" s="12"/>
    </row>
    <row r="106" spans="1:6" x14ac:dyDescent="0.25">
      <c r="A106" s="7" t="s">
        <v>65</v>
      </c>
      <c r="B106" s="8"/>
      <c r="C106" s="9"/>
      <c r="D106" s="10"/>
      <c r="E106" s="11"/>
      <c r="F106" s="12"/>
    </row>
    <row r="107" spans="1:6" ht="15.75" x14ac:dyDescent="0.25">
      <c r="A107" s="198" t="s">
        <v>77</v>
      </c>
      <c r="B107" s="199"/>
      <c r="C107" s="199"/>
      <c r="D107" s="199"/>
      <c r="E107" s="199"/>
      <c r="F107" s="200"/>
    </row>
    <row r="108" spans="1:6" ht="15.75" x14ac:dyDescent="0.25">
      <c r="A108" s="201" t="s">
        <v>15</v>
      </c>
      <c r="B108" s="202"/>
      <c r="C108" s="202"/>
      <c r="D108" s="202"/>
      <c r="E108" s="202"/>
      <c r="F108" s="203"/>
    </row>
    <row r="109" spans="1:6" ht="45" x14ac:dyDescent="0.25">
      <c r="A109" s="7" t="s">
        <v>78</v>
      </c>
      <c r="B109" s="8"/>
      <c r="C109" s="9"/>
      <c r="D109" s="10"/>
      <c r="E109" s="11"/>
      <c r="F109" s="12"/>
    </row>
    <row r="110" spans="1:6" ht="45" x14ac:dyDescent="0.25">
      <c r="A110" s="7" t="s">
        <v>79</v>
      </c>
      <c r="B110" s="8"/>
      <c r="C110" s="9"/>
      <c r="D110" s="10"/>
      <c r="E110" s="11"/>
      <c r="F110" s="12"/>
    </row>
    <row r="111" spans="1:6" ht="30" x14ac:dyDescent="0.25">
      <c r="A111" s="7" t="s">
        <v>80</v>
      </c>
      <c r="B111" s="8"/>
      <c r="C111" s="9"/>
      <c r="D111" s="10"/>
      <c r="E111" s="11"/>
      <c r="F111" s="12"/>
    </row>
    <row r="112" spans="1:6" ht="15.75" x14ac:dyDescent="0.25">
      <c r="A112" s="201" t="s">
        <v>19</v>
      </c>
      <c r="B112" s="202"/>
      <c r="C112" s="202"/>
      <c r="D112" s="202"/>
      <c r="E112" s="202"/>
      <c r="F112" s="203"/>
    </row>
    <row r="113" spans="1:6" x14ac:dyDescent="0.25">
      <c r="A113" s="7" t="s">
        <v>20</v>
      </c>
      <c r="B113" s="8"/>
      <c r="C113" s="9"/>
      <c r="D113" s="10"/>
      <c r="E113" s="11"/>
      <c r="F113" s="12"/>
    </row>
    <row r="114" spans="1:6" ht="15.75" x14ac:dyDescent="0.25">
      <c r="A114" s="201" t="s">
        <v>21</v>
      </c>
      <c r="B114" s="202"/>
      <c r="C114" s="202"/>
      <c r="D114" s="202"/>
      <c r="E114" s="202"/>
      <c r="F114" s="203"/>
    </row>
    <row r="115" spans="1:6" ht="60" x14ac:dyDescent="0.25">
      <c r="A115" s="7" t="s">
        <v>22</v>
      </c>
      <c r="B115" s="8"/>
      <c r="C115" s="9"/>
      <c r="D115" s="10"/>
      <c r="E115" s="11"/>
      <c r="F115" s="12"/>
    </row>
    <row r="116" spans="1:6" ht="90" x14ac:dyDescent="0.25">
      <c r="A116" s="7" t="s">
        <v>41</v>
      </c>
      <c r="B116" s="8"/>
      <c r="C116" s="9"/>
      <c r="D116" s="10"/>
      <c r="E116" s="11"/>
      <c r="F116" s="12"/>
    </row>
    <row r="117" spans="1:6" ht="90" x14ac:dyDescent="0.25">
      <c r="A117" s="7" t="s">
        <v>44</v>
      </c>
      <c r="B117" s="8"/>
      <c r="C117" s="9"/>
      <c r="D117" s="10"/>
      <c r="E117" s="11"/>
      <c r="F117" s="12"/>
    </row>
    <row r="118" spans="1:6" ht="90" x14ac:dyDescent="0.25">
      <c r="A118" s="7" t="s">
        <v>69</v>
      </c>
      <c r="B118" s="8"/>
      <c r="C118" s="9"/>
      <c r="D118" s="10"/>
      <c r="E118" s="11"/>
      <c r="F118" s="12"/>
    </row>
    <row r="119" spans="1:6" ht="45" x14ac:dyDescent="0.25">
      <c r="A119" s="7" t="s">
        <v>26</v>
      </c>
      <c r="B119" s="8"/>
      <c r="C119" s="9"/>
      <c r="D119" s="10"/>
      <c r="E119" s="11"/>
      <c r="F119" s="12"/>
    </row>
    <row r="120" spans="1:6" ht="45" x14ac:dyDescent="0.25">
      <c r="A120" s="7" t="s">
        <v>27</v>
      </c>
      <c r="B120" s="8"/>
      <c r="C120" s="9"/>
      <c r="D120" s="10"/>
      <c r="E120" s="11"/>
      <c r="F120" s="12"/>
    </row>
    <row r="121" spans="1:6" ht="75" x14ac:dyDescent="0.25">
      <c r="A121" s="7" t="s">
        <v>28</v>
      </c>
      <c r="B121" s="8"/>
      <c r="C121" s="9"/>
      <c r="D121" s="10"/>
      <c r="E121" s="11"/>
      <c r="F121" s="12"/>
    </row>
    <row r="122" spans="1:6" x14ac:dyDescent="0.25">
      <c r="A122" s="7" t="s">
        <v>29</v>
      </c>
      <c r="B122" s="8"/>
      <c r="C122" s="9"/>
      <c r="D122" s="10"/>
      <c r="E122" s="11"/>
      <c r="F122" s="12"/>
    </row>
    <row r="123" spans="1:6" ht="30" x14ac:dyDescent="0.25">
      <c r="A123" s="7" t="s">
        <v>30</v>
      </c>
      <c r="B123" s="8"/>
      <c r="C123" s="9"/>
      <c r="D123" s="10"/>
      <c r="E123" s="11"/>
      <c r="F123" s="12"/>
    </row>
    <row r="124" spans="1:6" ht="15.75" x14ac:dyDescent="0.25">
      <c r="A124" s="201" t="s">
        <v>31</v>
      </c>
      <c r="B124" s="202"/>
      <c r="C124" s="202"/>
      <c r="D124" s="202"/>
      <c r="E124" s="202"/>
      <c r="F124" s="203"/>
    </row>
    <row r="125" spans="1:6" ht="45" x14ac:dyDescent="0.25">
      <c r="A125" s="7" t="s">
        <v>32</v>
      </c>
      <c r="B125" s="8"/>
      <c r="C125" s="9"/>
      <c r="D125" s="10"/>
      <c r="E125" s="11"/>
      <c r="F125" s="12"/>
    </row>
    <row r="126" spans="1:6" ht="15.75" x14ac:dyDescent="0.25">
      <c r="A126" s="201" t="s">
        <v>33</v>
      </c>
      <c r="B126" s="202"/>
      <c r="C126" s="202"/>
      <c r="D126" s="202"/>
      <c r="E126" s="202"/>
      <c r="F126" s="203"/>
    </row>
    <row r="127" spans="1:6" x14ac:dyDescent="0.25">
      <c r="A127" s="7" t="s">
        <v>34</v>
      </c>
      <c r="B127" s="8"/>
      <c r="C127" s="9"/>
      <c r="D127" s="10"/>
      <c r="E127" s="11"/>
      <c r="F127" s="12"/>
    </row>
    <row r="128" spans="1:6" ht="30" x14ac:dyDescent="0.25">
      <c r="A128" s="7" t="s">
        <v>35</v>
      </c>
      <c r="B128" s="8"/>
      <c r="C128" s="9"/>
      <c r="D128" s="10"/>
      <c r="E128" s="11"/>
      <c r="F128" s="12"/>
    </row>
    <row r="129" spans="1:6" ht="30" x14ac:dyDescent="0.25">
      <c r="A129" s="7" t="s">
        <v>36</v>
      </c>
      <c r="B129" s="8"/>
      <c r="C129" s="9"/>
      <c r="D129" s="10"/>
      <c r="E129" s="11"/>
      <c r="F129" s="12"/>
    </row>
    <row r="130" spans="1:6" x14ac:dyDescent="0.25">
      <c r="A130" s="7" t="s">
        <v>37</v>
      </c>
      <c r="B130" s="8"/>
      <c r="C130" s="9"/>
      <c r="D130" s="10"/>
      <c r="E130" s="11"/>
      <c r="F130" s="12"/>
    </row>
    <row r="131" spans="1:6" x14ac:dyDescent="0.25">
      <c r="A131" s="7" t="s">
        <v>81</v>
      </c>
      <c r="B131" s="8"/>
      <c r="C131" s="9"/>
      <c r="D131" s="10"/>
      <c r="E131" s="11"/>
      <c r="F131" s="12"/>
    </row>
    <row r="132" spans="1:6" ht="45" x14ac:dyDescent="0.25">
      <c r="A132" s="7" t="s">
        <v>38</v>
      </c>
      <c r="B132" s="8"/>
      <c r="C132" s="9"/>
      <c r="D132" s="10"/>
      <c r="E132" s="11"/>
      <c r="F132" s="12"/>
    </row>
    <row r="133" spans="1:6" ht="45" x14ac:dyDescent="0.25">
      <c r="A133" s="7" t="s">
        <v>72</v>
      </c>
      <c r="B133" s="8"/>
      <c r="C133" s="9"/>
      <c r="D133" s="10"/>
      <c r="E133" s="11"/>
      <c r="F133" s="12"/>
    </row>
    <row r="134" spans="1:6" ht="45" x14ac:dyDescent="0.25">
      <c r="A134" s="7" t="s">
        <v>39</v>
      </c>
      <c r="B134" s="8"/>
      <c r="C134" s="9"/>
      <c r="D134" s="10"/>
      <c r="E134" s="11"/>
      <c r="F134" s="12"/>
    </row>
    <row r="135" spans="1:6" ht="30" x14ac:dyDescent="0.25">
      <c r="A135" s="7" t="s">
        <v>40</v>
      </c>
      <c r="B135" s="8"/>
      <c r="C135" s="9"/>
      <c r="D135" s="10"/>
      <c r="E135" s="11"/>
      <c r="F135" s="12"/>
    </row>
    <row r="136" spans="1:6" ht="90" x14ac:dyDescent="0.25">
      <c r="A136" s="7" t="s">
        <v>41</v>
      </c>
      <c r="B136" s="8"/>
      <c r="C136" s="9"/>
      <c r="D136" s="10"/>
      <c r="E136" s="11"/>
      <c r="F136" s="12"/>
    </row>
    <row r="137" spans="1:6" ht="75" x14ac:dyDescent="0.25">
      <c r="A137" s="7" t="s">
        <v>82</v>
      </c>
      <c r="B137" s="8"/>
      <c r="C137" s="9"/>
      <c r="D137" s="10"/>
      <c r="E137" s="11"/>
      <c r="F137" s="12"/>
    </row>
    <row r="138" spans="1:6" ht="45" x14ac:dyDescent="0.25">
      <c r="A138" s="7" t="s">
        <v>43</v>
      </c>
      <c r="B138" s="8"/>
      <c r="C138" s="9"/>
      <c r="D138" s="10"/>
      <c r="E138" s="11"/>
      <c r="F138" s="12"/>
    </row>
    <row r="139" spans="1:6" ht="90" x14ac:dyDescent="0.25">
      <c r="A139" s="7" t="s">
        <v>44</v>
      </c>
      <c r="B139" s="8"/>
      <c r="C139" s="9"/>
      <c r="D139" s="10"/>
      <c r="E139" s="11"/>
      <c r="F139" s="12"/>
    </row>
    <row r="140" spans="1:6" ht="105" x14ac:dyDescent="0.25">
      <c r="A140" s="7" t="s">
        <v>45</v>
      </c>
      <c r="B140" s="8"/>
      <c r="C140" s="9"/>
      <c r="D140" s="10"/>
      <c r="E140" s="11"/>
      <c r="F140" s="12"/>
    </row>
    <row r="141" spans="1:6" ht="45" x14ac:dyDescent="0.25">
      <c r="A141" s="7" t="s">
        <v>46</v>
      </c>
      <c r="B141" s="8"/>
      <c r="C141" s="9"/>
      <c r="D141" s="10"/>
      <c r="E141" s="11"/>
      <c r="F141" s="12"/>
    </row>
    <row r="142" spans="1:6" ht="90" x14ac:dyDescent="0.25">
      <c r="A142" s="7" t="s">
        <v>47</v>
      </c>
      <c r="B142" s="8"/>
      <c r="C142" s="9"/>
      <c r="D142" s="10"/>
      <c r="E142" s="11"/>
      <c r="F142" s="12"/>
    </row>
    <row r="143" spans="1:6" ht="75" x14ac:dyDescent="0.25">
      <c r="A143" s="7" t="s">
        <v>48</v>
      </c>
      <c r="B143" s="8"/>
      <c r="C143" s="9"/>
      <c r="D143" s="10"/>
      <c r="E143" s="11"/>
      <c r="F143" s="12"/>
    </row>
    <row r="144" spans="1:6" ht="45" x14ac:dyDescent="0.25">
      <c r="A144" s="7" t="s">
        <v>49</v>
      </c>
      <c r="B144" s="8"/>
      <c r="C144" s="9"/>
      <c r="D144" s="10"/>
      <c r="E144" s="11"/>
      <c r="F144" s="12"/>
    </row>
    <row r="145" spans="1:6" ht="15.75" x14ac:dyDescent="0.25">
      <c r="A145" s="201" t="s">
        <v>50</v>
      </c>
      <c r="B145" s="202"/>
      <c r="C145" s="202"/>
      <c r="D145" s="202"/>
      <c r="E145" s="202"/>
      <c r="F145" s="203"/>
    </row>
    <row r="146" spans="1:6" ht="45" x14ac:dyDescent="0.25">
      <c r="A146" s="7" t="s">
        <v>83</v>
      </c>
      <c r="B146" s="8"/>
      <c r="C146" s="9"/>
      <c r="D146" s="10"/>
      <c r="E146" s="11"/>
      <c r="F146" s="12"/>
    </row>
    <row r="147" spans="1:6" x14ac:dyDescent="0.25">
      <c r="A147" s="7" t="s">
        <v>52</v>
      </c>
      <c r="B147" s="8"/>
      <c r="C147" s="9"/>
      <c r="D147" s="10"/>
      <c r="E147" s="11"/>
      <c r="F147" s="12"/>
    </row>
    <row r="148" spans="1:6" ht="15.75" x14ac:dyDescent="0.25">
      <c r="A148" s="201" t="s">
        <v>53</v>
      </c>
      <c r="B148" s="202"/>
      <c r="C148" s="202"/>
      <c r="D148" s="202"/>
      <c r="E148" s="202"/>
      <c r="F148" s="203"/>
    </row>
    <row r="149" spans="1:6" ht="30" x14ac:dyDescent="0.25">
      <c r="A149" s="7" t="s">
        <v>84</v>
      </c>
      <c r="B149" s="8"/>
      <c r="C149" s="9"/>
      <c r="D149" s="10"/>
      <c r="E149" s="11"/>
      <c r="F149" s="12"/>
    </row>
    <row r="150" spans="1:6" ht="15.75" x14ac:dyDescent="0.25">
      <c r="A150" s="201" t="s">
        <v>57</v>
      </c>
      <c r="B150" s="202"/>
      <c r="C150" s="202"/>
      <c r="D150" s="202"/>
      <c r="E150" s="202"/>
      <c r="F150" s="203"/>
    </row>
    <row r="151" spans="1:6" ht="45" x14ac:dyDescent="0.25">
      <c r="A151" s="7" t="s">
        <v>85</v>
      </c>
      <c r="B151" s="8"/>
      <c r="C151" s="9"/>
      <c r="D151" s="10"/>
      <c r="E151" s="11"/>
      <c r="F151" s="12"/>
    </row>
    <row r="152" spans="1:6" ht="30" x14ac:dyDescent="0.25">
      <c r="A152" s="7" t="s">
        <v>59</v>
      </c>
      <c r="B152" s="8"/>
      <c r="C152" s="9"/>
      <c r="D152" s="10"/>
      <c r="E152" s="11"/>
      <c r="F152" s="12"/>
    </row>
    <row r="153" spans="1:6" ht="30" x14ac:dyDescent="0.25">
      <c r="A153" s="7" t="s">
        <v>60</v>
      </c>
      <c r="B153" s="8"/>
      <c r="C153" s="9"/>
      <c r="D153" s="10"/>
      <c r="E153" s="11"/>
      <c r="F153" s="12"/>
    </row>
    <row r="154" spans="1:6" ht="30" x14ac:dyDescent="0.25">
      <c r="A154" s="7" t="s">
        <v>61</v>
      </c>
      <c r="B154" s="8"/>
      <c r="C154" s="9"/>
      <c r="D154" s="10"/>
      <c r="E154" s="11"/>
      <c r="F154" s="12"/>
    </row>
    <row r="155" spans="1:6" ht="30" x14ac:dyDescent="0.25">
      <c r="A155" s="7" t="s">
        <v>62</v>
      </c>
      <c r="B155" s="8"/>
      <c r="C155" s="9"/>
      <c r="D155" s="10"/>
      <c r="E155" s="11"/>
      <c r="F155" s="12"/>
    </row>
    <row r="156" spans="1:6" ht="15.75" x14ac:dyDescent="0.25">
      <c r="A156" s="201" t="s">
        <v>63</v>
      </c>
      <c r="B156" s="202"/>
      <c r="C156" s="202"/>
      <c r="D156" s="202"/>
      <c r="E156" s="202"/>
      <c r="F156" s="203"/>
    </row>
    <row r="157" spans="1:6" ht="45" x14ac:dyDescent="0.25">
      <c r="A157" s="7" t="s">
        <v>86</v>
      </c>
      <c r="B157" s="8"/>
      <c r="C157" s="9"/>
      <c r="D157" s="10"/>
      <c r="E157" s="11"/>
      <c r="F157" s="12"/>
    </row>
    <row r="158" spans="1:6" x14ac:dyDescent="0.25">
      <c r="A158" s="7" t="s">
        <v>65</v>
      </c>
      <c r="B158" s="8"/>
      <c r="C158" s="9"/>
      <c r="D158" s="10"/>
      <c r="E158" s="11"/>
      <c r="F158" s="12"/>
    </row>
    <row r="159" spans="1:6" ht="15.75" x14ac:dyDescent="0.25">
      <c r="A159" s="198" t="s">
        <v>87</v>
      </c>
      <c r="B159" s="199"/>
      <c r="C159" s="199"/>
      <c r="D159" s="199"/>
      <c r="E159" s="199"/>
      <c r="F159" s="200"/>
    </row>
    <row r="160" spans="1:6" ht="15.75" x14ac:dyDescent="0.25">
      <c r="A160" s="201" t="s">
        <v>15</v>
      </c>
      <c r="B160" s="202"/>
      <c r="C160" s="202"/>
      <c r="D160" s="202"/>
      <c r="E160" s="202"/>
      <c r="F160" s="203"/>
    </row>
    <row r="161" spans="1:6" ht="45" x14ac:dyDescent="0.25">
      <c r="A161" s="7" t="s">
        <v>88</v>
      </c>
      <c r="B161" s="8"/>
      <c r="C161" s="9"/>
      <c r="D161" s="10"/>
      <c r="E161" s="11"/>
      <c r="F161" s="12"/>
    </row>
    <row r="162" spans="1:6" ht="45" x14ac:dyDescent="0.25">
      <c r="A162" s="7" t="s">
        <v>89</v>
      </c>
      <c r="B162" s="8"/>
      <c r="C162" s="9"/>
      <c r="D162" s="10"/>
      <c r="E162" s="11"/>
      <c r="F162" s="12"/>
    </row>
    <row r="163" spans="1:6" x14ac:dyDescent="0.25">
      <c r="A163" s="7" t="s">
        <v>18</v>
      </c>
      <c r="B163" s="8"/>
      <c r="C163" s="9"/>
      <c r="D163" s="10"/>
      <c r="E163" s="11"/>
      <c r="F163" s="12"/>
    </row>
    <row r="164" spans="1:6" ht="15.75" x14ac:dyDescent="0.25">
      <c r="A164" s="201" t="s">
        <v>19</v>
      </c>
      <c r="B164" s="202"/>
      <c r="C164" s="202"/>
      <c r="D164" s="202"/>
      <c r="E164" s="202"/>
      <c r="F164" s="203"/>
    </row>
    <row r="165" spans="1:6" x14ac:dyDescent="0.25">
      <c r="A165" s="7" t="s">
        <v>20</v>
      </c>
      <c r="B165" s="8"/>
      <c r="C165" s="9"/>
      <c r="D165" s="10"/>
      <c r="E165" s="11"/>
      <c r="F165" s="12"/>
    </row>
    <row r="166" spans="1:6" ht="15.75" x14ac:dyDescent="0.25">
      <c r="A166" s="201" t="s">
        <v>21</v>
      </c>
      <c r="B166" s="202"/>
      <c r="C166" s="202"/>
      <c r="D166" s="202"/>
      <c r="E166" s="202"/>
      <c r="F166" s="203"/>
    </row>
    <row r="167" spans="1:6" ht="60" x14ac:dyDescent="0.25">
      <c r="A167" s="7" t="s">
        <v>22</v>
      </c>
      <c r="B167" s="8"/>
      <c r="C167" s="9"/>
      <c r="D167" s="10"/>
      <c r="E167" s="11"/>
      <c r="F167" s="12"/>
    </row>
    <row r="168" spans="1:6" ht="45" x14ac:dyDescent="0.25">
      <c r="A168" s="7" t="s">
        <v>26</v>
      </c>
      <c r="B168" s="8"/>
      <c r="C168" s="9"/>
      <c r="D168" s="10"/>
      <c r="E168" s="11"/>
      <c r="F168" s="12"/>
    </row>
    <row r="169" spans="1:6" ht="45" x14ac:dyDescent="0.25">
      <c r="A169" s="7" t="s">
        <v>27</v>
      </c>
      <c r="B169" s="8"/>
      <c r="C169" s="9"/>
      <c r="D169" s="10"/>
      <c r="E169" s="11"/>
      <c r="F169" s="12"/>
    </row>
    <row r="170" spans="1:6" ht="75" x14ac:dyDescent="0.25">
      <c r="A170" s="7" t="s">
        <v>28</v>
      </c>
      <c r="B170" s="8"/>
      <c r="C170" s="9"/>
      <c r="D170" s="10"/>
      <c r="E170" s="11"/>
      <c r="F170" s="12"/>
    </row>
    <row r="171" spans="1:6" x14ac:dyDescent="0.25">
      <c r="A171" s="7" t="s">
        <v>29</v>
      </c>
      <c r="B171" s="8"/>
      <c r="C171" s="9"/>
      <c r="D171" s="10"/>
      <c r="E171" s="11"/>
      <c r="F171" s="12"/>
    </row>
    <row r="172" spans="1:6" ht="30" x14ac:dyDescent="0.25">
      <c r="A172" s="7" t="s">
        <v>30</v>
      </c>
      <c r="B172" s="8"/>
      <c r="C172" s="9"/>
      <c r="D172" s="10"/>
      <c r="E172" s="11"/>
      <c r="F172" s="12"/>
    </row>
    <row r="173" spans="1:6" ht="90" x14ac:dyDescent="0.25">
      <c r="A173" s="7" t="s">
        <v>41</v>
      </c>
      <c r="B173" s="8"/>
      <c r="C173" s="9"/>
      <c r="D173" s="10"/>
      <c r="E173" s="11"/>
      <c r="F173" s="12"/>
    </row>
    <row r="174" spans="1:6" ht="105" x14ac:dyDescent="0.25">
      <c r="A174" s="7" t="s">
        <v>73</v>
      </c>
      <c r="B174" s="8"/>
      <c r="C174" s="9"/>
      <c r="D174" s="10"/>
      <c r="E174" s="11"/>
      <c r="F174" s="12"/>
    </row>
    <row r="175" spans="1:6" ht="90" x14ac:dyDescent="0.25">
      <c r="A175" s="7" t="s">
        <v>69</v>
      </c>
      <c r="B175" s="8"/>
      <c r="C175" s="9"/>
      <c r="D175" s="10"/>
      <c r="E175" s="11"/>
      <c r="F175" s="12"/>
    </row>
    <row r="176" spans="1:6" ht="15.75" x14ac:dyDescent="0.25">
      <c r="A176" s="201" t="s">
        <v>31</v>
      </c>
      <c r="B176" s="202"/>
      <c r="C176" s="202"/>
      <c r="D176" s="202"/>
      <c r="E176" s="202"/>
      <c r="F176" s="203"/>
    </row>
    <row r="177" spans="1:6" ht="45" x14ac:dyDescent="0.25">
      <c r="A177" s="7" t="s">
        <v>32</v>
      </c>
      <c r="B177" s="8"/>
      <c r="C177" s="9"/>
      <c r="D177" s="10"/>
      <c r="E177" s="11"/>
      <c r="F177" s="12"/>
    </row>
    <row r="178" spans="1:6" ht="15.75" x14ac:dyDescent="0.25">
      <c r="A178" s="201" t="s">
        <v>33</v>
      </c>
      <c r="B178" s="202"/>
      <c r="C178" s="202"/>
      <c r="D178" s="202"/>
      <c r="E178" s="202"/>
      <c r="F178" s="203"/>
    </row>
    <row r="179" spans="1:6" x14ac:dyDescent="0.25">
      <c r="A179" s="7" t="s">
        <v>34</v>
      </c>
      <c r="B179" s="8"/>
      <c r="C179" s="9"/>
      <c r="D179" s="10"/>
      <c r="E179" s="11"/>
      <c r="F179" s="12"/>
    </row>
    <row r="180" spans="1:6" ht="30" x14ac:dyDescent="0.25">
      <c r="A180" s="7" t="s">
        <v>35</v>
      </c>
      <c r="B180" s="8"/>
      <c r="C180" s="9"/>
      <c r="D180" s="10"/>
      <c r="E180" s="11"/>
      <c r="F180" s="12"/>
    </row>
    <row r="181" spans="1:6" ht="30" x14ac:dyDescent="0.25">
      <c r="A181" s="7" t="s">
        <v>36</v>
      </c>
      <c r="B181" s="8"/>
      <c r="C181" s="9"/>
      <c r="D181" s="10"/>
      <c r="E181" s="11"/>
      <c r="F181" s="12"/>
    </row>
    <row r="182" spans="1:6" x14ac:dyDescent="0.25">
      <c r="A182" s="7" t="s">
        <v>37</v>
      </c>
      <c r="B182" s="8"/>
      <c r="C182" s="9"/>
      <c r="D182" s="10"/>
      <c r="E182" s="11"/>
      <c r="F182" s="12"/>
    </row>
    <row r="183" spans="1:6" ht="45" x14ac:dyDescent="0.25">
      <c r="A183" s="7" t="s">
        <v>38</v>
      </c>
      <c r="B183" s="8"/>
      <c r="C183" s="9"/>
      <c r="D183" s="10"/>
      <c r="E183" s="11"/>
      <c r="F183" s="12"/>
    </row>
    <row r="184" spans="1:6" ht="45" x14ac:dyDescent="0.25">
      <c r="A184" s="7" t="s">
        <v>72</v>
      </c>
      <c r="B184" s="8"/>
      <c r="C184" s="9"/>
      <c r="D184" s="10"/>
      <c r="E184" s="11"/>
      <c r="F184" s="12"/>
    </row>
    <row r="185" spans="1:6" ht="45" x14ac:dyDescent="0.25">
      <c r="A185" s="7" t="s">
        <v>39</v>
      </c>
      <c r="B185" s="8"/>
      <c r="C185" s="9"/>
      <c r="D185" s="10"/>
      <c r="E185" s="11"/>
      <c r="F185" s="12"/>
    </row>
    <row r="186" spans="1:6" ht="30" x14ac:dyDescent="0.25">
      <c r="A186" s="7" t="s">
        <v>40</v>
      </c>
      <c r="B186" s="8"/>
      <c r="C186" s="9"/>
      <c r="D186" s="10"/>
      <c r="E186" s="11"/>
      <c r="F186" s="12"/>
    </row>
    <row r="187" spans="1:6" ht="90" x14ac:dyDescent="0.25">
      <c r="A187" s="7" t="s">
        <v>41</v>
      </c>
      <c r="B187" s="8"/>
      <c r="C187" s="9"/>
      <c r="D187" s="10"/>
      <c r="E187" s="11"/>
      <c r="F187" s="12"/>
    </row>
    <row r="188" spans="1:6" ht="75" x14ac:dyDescent="0.25">
      <c r="A188" s="7" t="s">
        <v>42</v>
      </c>
      <c r="B188" s="8"/>
      <c r="C188" s="9"/>
      <c r="D188" s="10"/>
      <c r="E188" s="11"/>
      <c r="F188" s="12"/>
    </row>
    <row r="189" spans="1:6" ht="45" x14ac:dyDescent="0.25">
      <c r="A189" s="7" t="s">
        <v>43</v>
      </c>
      <c r="B189" s="8"/>
      <c r="C189" s="9"/>
      <c r="D189" s="10"/>
      <c r="E189" s="11"/>
      <c r="F189" s="12"/>
    </row>
    <row r="190" spans="1:6" ht="105" x14ac:dyDescent="0.25">
      <c r="A190" s="7" t="s">
        <v>73</v>
      </c>
      <c r="B190" s="8"/>
      <c r="C190" s="9"/>
      <c r="D190" s="10"/>
      <c r="E190" s="11"/>
      <c r="F190" s="12"/>
    </row>
    <row r="191" spans="1:6" ht="105" x14ac:dyDescent="0.25">
      <c r="A191" s="7" t="s">
        <v>45</v>
      </c>
      <c r="B191" s="8"/>
      <c r="C191" s="9"/>
      <c r="D191" s="10"/>
      <c r="E191" s="11"/>
      <c r="F191" s="12"/>
    </row>
    <row r="192" spans="1:6" ht="45" x14ac:dyDescent="0.25">
      <c r="A192" s="7" t="s">
        <v>46</v>
      </c>
      <c r="B192" s="8"/>
      <c r="C192" s="9"/>
      <c r="D192" s="10"/>
      <c r="E192" s="11"/>
      <c r="F192" s="12"/>
    </row>
    <row r="193" spans="1:6" ht="90" x14ac:dyDescent="0.25">
      <c r="A193" s="7" t="s">
        <v>47</v>
      </c>
      <c r="B193" s="8"/>
      <c r="C193" s="9"/>
      <c r="D193" s="10"/>
      <c r="E193" s="11"/>
      <c r="F193" s="12"/>
    </row>
    <row r="194" spans="1:6" ht="75" x14ac:dyDescent="0.25">
      <c r="A194" s="7" t="s">
        <v>48</v>
      </c>
      <c r="B194" s="8"/>
      <c r="C194" s="9"/>
      <c r="D194" s="10"/>
      <c r="E194" s="11"/>
      <c r="F194" s="12"/>
    </row>
    <row r="195" spans="1:6" ht="45" x14ac:dyDescent="0.25">
      <c r="A195" s="7" t="s">
        <v>49</v>
      </c>
      <c r="B195" s="8"/>
      <c r="C195" s="9"/>
      <c r="D195" s="10"/>
      <c r="E195" s="11"/>
      <c r="F195" s="12"/>
    </row>
    <row r="196" spans="1:6" ht="15.75" x14ac:dyDescent="0.25">
      <c r="A196" s="201" t="s">
        <v>50</v>
      </c>
      <c r="B196" s="202"/>
      <c r="C196" s="202"/>
      <c r="D196" s="202"/>
      <c r="E196" s="202"/>
      <c r="F196" s="203"/>
    </row>
    <row r="197" spans="1:6" ht="45" x14ac:dyDescent="0.25">
      <c r="A197" s="7" t="s">
        <v>90</v>
      </c>
      <c r="B197" s="8"/>
      <c r="C197" s="9"/>
      <c r="D197" s="10"/>
      <c r="E197" s="11"/>
      <c r="F197" s="12"/>
    </row>
    <row r="198" spans="1:6" x14ac:dyDescent="0.25">
      <c r="A198" s="7" t="s">
        <v>52</v>
      </c>
      <c r="B198" s="8"/>
      <c r="C198" s="9"/>
      <c r="D198" s="10"/>
      <c r="E198" s="11"/>
      <c r="F198" s="12"/>
    </row>
    <row r="199" spans="1:6" ht="15.75" x14ac:dyDescent="0.25">
      <c r="A199" s="201" t="s">
        <v>57</v>
      </c>
      <c r="B199" s="202"/>
      <c r="C199" s="202"/>
      <c r="D199" s="202"/>
      <c r="E199" s="202"/>
      <c r="F199" s="203"/>
    </row>
    <row r="200" spans="1:6" ht="45" x14ac:dyDescent="0.25">
      <c r="A200" s="7" t="s">
        <v>91</v>
      </c>
      <c r="B200" s="8"/>
      <c r="C200" s="9"/>
      <c r="D200" s="10"/>
      <c r="E200" s="11"/>
      <c r="F200" s="12"/>
    </row>
    <row r="201" spans="1:6" ht="30" x14ac:dyDescent="0.25">
      <c r="A201" s="7" t="s">
        <v>59</v>
      </c>
      <c r="B201" s="8"/>
      <c r="C201" s="9"/>
      <c r="D201" s="10"/>
      <c r="E201" s="11"/>
      <c r="F201" s="12"/>
    </row>
    <row r="202" spans="1:6" ht="30" x14ac:dyDescent="0.25">
      <c r="A202" s="7" t="s">
        <v>60</v>
      </c>
      <c r="B202" s="8"/>
      <c r="C202" s="9"/>
      <c r="D202" s="10"/>
      <c r="E202" s="11"/>
      <c r="F202" s="12"/>
    </row>
    <row r="203" spans="1:6" ht="30" x14ac:dyDescent="0.25">
      <c r="A203" s="7" t="s">
        <v>61</v>
      </c>
      <c r="B203" s="8"/>
      <c r="C203" s="9"/>
      <c r="D203" s="10"/>
      <c r="E203" s="11"/>
      <c r="F203" s="12"/>
    </row>
    <row r="204" spans="1:6" ht="30" x14ac:dyDescent="0.25">
      <c r="A204" s="7" t="s">
        <v>62</v>
      </c>
      <c r="B204" s="8"/>
      <c r="C204" s="9"/>
      <c r="D204" s="10"/>
      <c r="E204" s="11"/>
      <c r="F204" s="12"/>
    </row>
    <row r="205" spans="1:6" ht="15.75" x14ac:dyDescent="0.25">
      <c r="A205" s="201" t="s">
        <v>63</v>
      </c>
      <c r="B205" s="202"/>
      <c r="C205" s="202"/>
      <c r="D205" s="202"/>
      <c r="E205" s="202"/>
      <c r="F205" s="203"/>
    </row>
    <row r="206" spans="1:6" ht="45" x14ac:dyDescent="0.25">
      <c r="A206" s="7" t="s">
        <v>92</v>
      </c>
      <c r="B206" s="8"/>
      <c r="C206" s="9"/>
      <c r="D206" s="10"/>
      <c r="E206" s="11"/>
      <c r="F206" s="12"/>
    </row>
    <row r="207" spans="1:6" x14ac:dyDescent="0.25">
      <c r="A207" s="7" t="s">
        <v>65</v>
      </c>
      <c r="B207" s="8"/>
      <c r="C207" s="9"/>
      <c r="D207" s="10"/>
      <c r="E207" s="11"/>
      <c r="F207" s="12"/>
    </row>
    <row r="208" spans="1:6" ht="15.75" x14ac:dyDescent="0.25">
      <c r="A208" s="198" t="s">
        <v>93</v>
      </c>
      <c r="B208" s="199"/>
      <c r="C208" s="199"/>
      <c r="D208" s="199"/>
      <c r="E208" s="199"/>
      <c r="F208" s="200"/>
    </row>
    <row r="209" spans="1:6" x14ac:dyDescent="0.25">
      <c r="A209" s="7" t="s">
        <v>94</v>
      </c>
      <c r="B209" s="8"/>
      <c r="C209" s="9"/>
      <c r="D209" s="10"/>
      <c r="E209" s="11"/>
      <c r="F209" s="12"/>
    </row>
    <row r="210" spans="1:6" x14ac:dyDescent="0.25">
      <c r="A210" s="7" t="s">
        <v>95</v>
      </c>
      <c r="B210" s="8"/>
      <c r="C210" s="9"/>
      <c r="D210" s="10"/>
      <c r="E210" s="11"/>
      <c r="F210" s="12"/>
    </row>
    <row r="211" spans="1:6" x14ac:dyDescent="0.25">
      <c r="A211" s="7" t="s">
        <v>96</v>
      </c>
      <c r="B211" s="8"/>
      <c r="C211" s="9"/>
      <c r="D211" s="10"/>
      <c r="E211" s="11"/>
      <c r="F211" s="12"/>
    </row>
    <row r="212" spans="1:6" ht="30" x14ac:dyDescent="0.25">
      <c r="A212" s="7" t="s">
        <v>97</v>
      </c>
      <c r="B212" s="8"/>
      <c r="C212" s="9"/>
      <c r="D212" s="10"/>
      <c r="E212" s="11"/>
      <c r="F212" s="12"/>
    </row>
    <row r="213" spans="1:6" ht="30" x14ac:dyDescent="0.25">
      <c r="A213" s="7" t="s">
        <v>98</v>
      </c>
      <c r="B213" s="8"/>
      <c r="C213" s="9"/>
      <c r="D213" s="10"/>
      <c r="E213" s="11"/>
      <c r="F213" s="12"/>
    </row>
    <row r="214" spans="1:6" ht="30" x14ac:dyDescent="0.25">
      <c r="A214" s="7" t="s">
        <v>99</v>
      </c>
      <c r="B214" s="8"/>
      <c r="C214" s="9"/>
      <c r="D214" s="10"/>
      <c r="E214" s="11"/>
      <c r="F214" s="12"/>
    </row>
  </sheetData>
  <customSheetViews>
    <customSheetView guid="{B9CAAC60-1E3D-4703-9A92-81D1170D97E8}">
      <selection activeCell="J109" sqref="J109"/>
      <pageMargins left="0" right="0" top="0" bottom="0" header="0" footer="0"/>
      <pageSetup orientation="portrait" r:id="rId1"/>
    </customSheetView>
    <customSheetView guid="{64D97B85-D86D-491B-BDD3-67BF96A5DF35}">
      <selection activeCell="J109" sqref="J109"/>
      <pageMargins left="0" right="0" top="0" bottom="0" header="0" footer="0"/>
      <pageSetup orientation="portrait" r:id="rId2"/>
    </customSheetView>
    <customSheetView guid="{4C7EF89C-0CBB-4DA6-A049-6418E61D44B1}">
      <selection activeCell="J109" sqref="J109"/>
      <pageMargins left="0" right="0" top="0" bottom="0" header="0" footer="0"/>
      <pageSetup orientation="portrait" r:id="rId3"/>
    </customSheetView>
  </customSheetViews>
  <mergeCells count="40">
    <mergeCell ref="A53:F53"/>
    <mergeCell ref="A54:F54"/>
    <mergeCell ref="A58:F58"/>
    <mergeCell ref="A60:F60"/>
    <mergeCell ref="A70:F70"/>
    <mergeCell ref="A20:F20"/>
    <mergeCell ref="A37:F37"/>
    <mergeCell ref="A40:F40"/>
    <mergeCell ref="A44:F44"/>
    <mergeCell ref="A50:F50"/>
    <mergeCell ref="A1:F1"/>
    <mergeCell ref="A2:F2"/>
    <mergeCell ref="A6:F6"/>
    <mergeCell ref="A8:F8"/>
    <mergeCell ref="A18:F18"/>
    <mergeCell ref="A72:F72"/>
    <mergeCell ref="A92:F92"/>
    <mergeCell ref="A95:F95"/>
    <mergeCell ref="A98:F98"/>
    <mergeCell ref="A104:F104"/>
    <mergeCell ref="A178:F178"/>
    <mergeCell ref="A196:F196"/>
    <mergeCell ref="A199:F199"/>
    <mergeCell ref="A205:F205"/>
    <mergeCell ref="A208:F208"/>
    <mergeCell ref="A159:F159"/>
    <mergeCell ref="A160:F160"/>
    <mergeCell ref="A164:F164"/>
    <mergeCell ref="A166:F166"/>
    <mergeCell ref="A176:F176"/>
    <mergeCell ref="A126:F126"/>
    <mergeCell ref="A145:F145"/>
    <mergeCell ref="A148:F148"/>
    <mergeCell ref="A150:F150"/>
    <mergeCell ref="A156:F156"/>
    <mergeCell ref="A107:F107"/>
    <mergeCell ref="A108:F108"/>
    <mergeCell ref="A112:F112"/>
    <mergeCell ref="A114:F114"/>
    <mergeCell ref="A124:F124"/>
  </mergeCell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40"/>
  <sheetViews>
    <sheetView workbookViewId="0">
      <pane xSplit="2" ySplit="2" topLeftCell="C28" activePane="bottomRight" state="frozen"/>
      <selection pane="topRight" activeCell="C1" sqref="C1"/>
      <selection pane="bottomLeft" activeCell="A3" sqref="A3"/>
      <selection pane="bottomRight" activeCell="C28" sqref="C28"/>
    </sheetView>
  </sheetViews>
  <sheetFormatPr defaultRowHeight="14.25" x14ac:dyDescent="0.2"/>
  <cols>
    <col min="1" max="1" width="3.140625" style="13" customWidth="1"/>
    <col min="2" max="2" width="10.85546875" style="13" bestFit="1" customWidth="1"/>
    <col min="3" max="3" width="111.85546875" style="13" customWidth="1"/>
    <col min="4" max="16384" width="9.140625" style="13"/>
  </cols>
  <sheetData>
    <row r="1" spans="2:3" ht="9" customHeight="1" thickBot="1" x14ac:dyDescent="0.25"/>
    <row r="2" spans="2:3" s="24" customFormat="1" ht="21" customHeight="1" thickBot="1" x14ac:dyDescent="0.3">
      <c r="B2" s="22" t="s">
        <v>100</v>
      </c>
      <c r="C2" s="23" t="s">
        <v>101</v>
      </c>
    </row>
    <row r="3" spans="2:3" s="24" customFormat="1" ht="21" customHeight="1" thickBot="1" x14ac:dyDescent="0.3">
      <c r="B3" s="25" t="s">
        <v>102</v>
      </c>
      <c r="C3" s="26" t="s">
        <v>103</v>
      </c>
    </row>
    <row r="4" spans="2:3" s="24" customFormat="1" ht="21" customHeight="1" thickBot="1" x14ac:dyDescent="0.3">
      <c r="B4" s="27" t="s">
        <v>104</v>
      </c>
      <c r="C4" s="28" t="s">
        <v>105</v>
      </c>
    </row>
    <row r="5" spans="2:3" s="24" customFormat="1" ht="21" customHeight="1" thickBot="1" x14ac:dyDescent="0.3">
      <c r="B5" s="25" t="s">
        <v>106</v>
      </c>
      <c r="C5" s="26" t="s">
        <v>107</v>
      </c>
    </row>
    <row r="6" spans="2:3" s="24" customFormat="1" ht="21" customHeight="1" thickBot="1" x14ac:dyDescent="0.3">
      <c r="B6" s="27" t="s">
        <v>108</v>
      </c>
      <c r="C6" s="28" t="s">
        <v>109</v>
      </c>
    </row>
    <row r="7" spans="2:3" s="24" customFormat="1" ht="21" customHeight="1" thickBot="1" x14ac:dyDescent="0.3">
      <c r="B7" s="25" t="s">
        <v>110</v>
      </c>
      <c r="C7" s="26" t="s">
        <v>111</v>
      </c>
    </row>
    <row r="8" spans="2:3" s="24" customFormat="1" ht="21" customHeight="1" thickBot="1" x14ac:dyDescent="0.3">
      <c r="B8" s="27" t="s">
        <v>112</v>
      </c>
      <c r="C8" s="28" t="s">
        <v>113</v>
      </c>
    </row>
    <row r="9" spans="2:3" s="24" customFormat="1" ht="21" customHeight="1" thickBot="1" x14ac:dyDescent="0.3">
      <c r="B9" s="25" t="s">
        <v>114</v>
      </c>
      <c r="C9" s="26" t="s">
        <v>115</v>
      </c>
    </row>
    <row r="10" spans="2:3" s="24" customFormat="1" ht="21" customHeight="1" thickBot="1" x14ac:dyDescent="0.3">
      <c r="B10" s="27" t="s">
        <v>116</v>
      </c>
      <c r="C10" s="28" t="s">
        <v>117</v>
      </c>
    </row>
    <row r="11" spans="2:3" s="24" customFormat="1" ht="21" customHeight="1" thickBot="1" x14ac:dyDescent="0.3">
      <c r="B11" s="25" t="s">
        <v>118</v>
      </c>
      <c r="C11" s="26" t="s">
        <v>119</v>
      </c>
    </row>
    <row r="12" spans="2:3" s="24" customFormat="1" ht="21" customHeight="1" thickBot="1" x14ac:dyDescent="0.3">
      <c r="B12" s="27" t="s">
        <v>120</v>
      </c>
      <c r="C12" s="28" t="s">
        <v>121</v>
      </c>
    </row>
    <row r="13" spans="2:3" s="24" customFormat="1" ht="21" customHeight="1" thickBot="1" x14ac:dyDescent="0.3">
      <c r="B13" s="25" t="s">
        <v>122</v>
      </c>
      <c r="C13" s="26" t="s">
        <v>123</v>
      </c>
    </row>
    <row r="14" spans="2:3" s="24" customFormat="1" ht="21" customHeight="1" thickBot="1" x14ac:dyDescent="0.3">
      <c r="B14" s="27" t="s">
        <v>124</v>
      </c>
      <c r="C14" s="28" t="s">
        <v>125</v>
      </c>
    </row>
    <row r="15" spans="2:3" s="24" customFormat="1" ht="21" customHeight="1" thickBot="1" x14ac:dyDescent="0.3">
      <c r="B15" s="25" t="s">
        <v>126</v>
      </c>
      <c r="C15" s="26" t="s">
        <v>127</v>
      </c>
    </row>
    <row r="16" spans="2:3" s="24" customFormat="1" ht="21" customHeight="1" thickBot="1" x14ac:dyDescent="0.3">
      <c r="B16" s="27" t="s">
        <v>128</v>
      </c>
      <c r="C16" s="28" t="s">
        <v>129</v>
      </c>
    </row>
    <row r="17" spans="2:3" s="24" customFormat="1" ht="21" customHeight="1" thickBot="1" x14ac:dyDescent="0.3">
      <c r="B17" s="25" t="s">
        <v>130</v>
      </c>
      <c r="C17" s="26" t="s">
        <v>131</v>
      </c>
    </row>
    <row r="18" spans="2:3" s="24" customFormat="1" ht="21" customHeight="1" thickBot="1" x14ac:dyDescent="0.3">
      <c r="B18" s="27" t="s">
        <v>132</v>
      </c>
      <c r="C18" s="28" t="s">
        <v>133</v>
      </c>
    </row>
    <row r="19" spans="2:3" s="24" customFormat="1" ht="21" customHeight="1" thickBot="1" x14ac:dyDescent="0.3">
      <c r="B19" s="25" t="s">
        <v>134</v>
      </c>
      <c r="C19" s="26" t="s">
        <v>135</v>
      </c>
    </row>
    <row r="20" spans="2:3" s="24" customFormat="1" ht="21" customHeight="1" thickBot="1" x14ac:dyDescent="0.3">
      <c r="B20" s="27" t="s">
        <v>136</v>
      </c>
      <c r="C20" s="28" t="s">
        <v>137</v>
      </c>
    </row>
    <row r="21" spans="2:3" s="24" customFormat="1" ht="21" customHeight="1" thickBot="1" x14ac:dyDescent="0.3">
      <c r="B21" s="25" t="s">
        <v>138</v>
      </c>
      <c r="C21" s="26" t="s">
        <v>139</v>
      </c>
    </row>
    <row r="22" spans="2:3" s="24" customFormat="1" ht="21" customHeight="1" thickBot="1" x14ac:dyDescent="0.3">
      <c r="B22" s="27" t="s">
        <v>140</v>
      </c>
      <c r="C22" s="28" t="s">
        <v>141</v>
      </c>
    </row>
    <row r="23" spans="2:3" s="24" customFormat="1" ht="21" customHeight="1" thickBot="1" x14ac:dyDescent="0.3">
      <c r="B23" s="25" t="s">
        <v>142</v>
      </c>
      <c r="C23" s="26" t="s">
        <v>143</v>
      </c>
    </row>
    <row r="24" spans="2:3" s="24" customFormat="1" ht="21" customHeight="1" thickBot="1" x14ac:dyDescent="0.3">
      <c r="B24" s="27" t="s">
        <v>144</v>
      </c>
      <c r="C24" s="28" t="s">
        <v>145</v>
      </c>
    </row>
    <row r="25" spans="2:3" s="24" customFormat="1" ht="21" customHeight="1" thickBot="1" x14ac:dyDescent="0.3">
      <c r="B25" s="25" t="s">
        <v>146</v>
      </c>
      <c r="C25" s="26" t="s">
        <v>147</v>
      </c>
    </row>
    <row r="26" spans="2:3" s="24" customFormat="1" ht="21" customHeight="1" thickBot="1" x14ac:dyDescent="0.3">
      <c r="B26" s="27" t="s">
        <v>148</v>
      </c>
      <c r="C26" s="28" t="s">
        <v>149</v>
      </c>
    </row>
    <row r="27" spans="2:3" s="24" customFormat="1" ht="21" customHeight="1" thickBot="1" x14ac:dyDescent="0.3">
      <c r="B27" s="25" t="s">
        <v>150</v>
      </c>
      <c r="C27" s="26" t="s">
        <v>151</v>
      </c>
    </row>
    <row r="28" spans="2:3" s="24" customFormat="1" ht="21" customHeight="1" thickBot="1" x14ac:dyDescent="0.3">
      <c r="B28" s="27" t="s">
        <v>152</v>
      </c>
      <c r="C28" s="28" t="s">
        <v>153</v>
      </c>
    </row>
    <row r="29" spans="2:3" s="24" customFormat="1" ht="21" customHeight="1" thickBot="1" x14ac:dyDescent="0.3">
      <c r="B29" s="25" t="s">
        <v>154</v>
      </c>
      <c r="C29" s="26" t="s">
        <v>155</v>
      </c>
    </row>
    <row r="30" spans="2:3" s="24" customFormat="1" ht="21" customHeight="1" thickBot="1" x14ac:dyDescent="0.3">
      <c r="B30" s="27" t="s">
        <v>156</v>
      </c>
      <c r="C30" s="28" t="s">
        <v>157</v>
      </c>
    </row>
    <row r="31" spans="2:3" s="24" customFormat="1" ht="21" customHeight="1" thickBot="1" x14ac:dyDescent="0.3">
      <c r="B31" s="25" t="s">
        <v>158</v>
      </c>
      <c r="C31" s="26" t="s">
        <v>159</v>
      </c>
    </row>
    <row r="32" spans="2:3" s="24" customFormat="1" ht="21" customHeight="1" thickBot="1" x14ac:dyDescent="0.3">
      <c r="B32" s="27" t="s">
        <v>160</v>
      </c>
      <c r="C32" s="28" t="s">
        <v>161</v>
      </c>
    </row>
    <row r="33" spans="2:3" s="24" customFormat="1" ht="21" customHeight="1" thickBot="1" x14ac:dyDescent="0.3">
      <c r="B33" s="25" t="s">
        <v>162</v>
      </c>
      <c r="C33" s="26" t="s">
        <v>163</v>
      </c>
    </row>
    <row r="34" spans="2:3" s="24" customFormat="1" ht="21" customHeight="1" thickBot="1" x14ac:dyDescent="0.3">
      <c r="B34" s="27" t="s">
        <v>164</v>
      </c>
      <c r="C34" s="28" t="s">
        <v>165</v>
      </c>
    </row>
    <row r="35" spans="2:3" s="24" customFormat="1" ht="21" customHeight="1" thickBot="1" x14ac:dyDescent="0.3">
      <c r="B35" s="85" t="s">
        <v>166</v>
      </c>
      <c r="C35" s="86" t="s">
        <v>167</v>
      </c>
    </row>
    <row r="36" spans="2:3" s="24" customFormat="1" ht="21" customHeight="1" thickBot="1" x14ac:dyDescent="0.3">
      <c r="B36" s="25" t="s">
        <v>168</v>
      </c>
      <c r="C36" s="26" t="s">
        <v>169</v>
      </c>
    </row>
    <row r="37" spans="2:3" s="24" customFormat="1" ht="21" customHeight="1" thickBot="1" x14ac:dyDescent="0.3">
      <c r="B37" s="27" t="s">
        <v>170</v>
      </c>
      <c r="C37" s="28" t="s">
        <v>171</v>
      </c>
    </row>
    <row r="38" spans="2:3" s="24" customFormat="1" ht="21" customHeight="1" thickBot="1" x14ac:dyDescent="0.3">
      <c r="B38" s="25" t="s">
        <v>172</v>
      </c>
      <c r="C38" s="26" t="s">
        <v>173</v>
      </c>
    </row>
    <row r="39" spans="2:3" s="24" customFormat="1" ht="21" customHeight="1" thickBot="1" x14ac:dyDescent="0.3">
      <c r="B39" s="27" t="s">
        <v>174</v>
      </c>
      <c r="C39" s="28" t="s">
        <v>175</v>
      </c>
    </row>
    <row r="40" spans="2:3" s="24" customFormat="1" ht="21" customHeight="1" thickBot="1" x14ac:dyDescent="0.3">
      <c r="B40" s="25" t="s">
        <v>176</v>
      </c>
      <c r="C40" s="26" t="s">
        <v>177</v>
      </c>
    </row>
  </sheetData>
  <sheetProtection selectLockedCells="1"/>
  <pageMargins left="0.48" right="0.28000000000000003" top="0.9" bottom="0.75" header="0.51" footer="0.3"/>
  <pageSetup scale="78" orientation="portrait" r:id="rId1"/>
  <headerFooter>
    <oddHeader>&amp;C&amp;"-,Bold"&amp;14Acronyms and Abbreviations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BB803-632B-4A96-94C9-8D4D6FF12D51}">
  <dimension ref="B1:E24"/>
  <sheetViews>
    <sheetView workbookViewId="0">
      <selection activeCell="D25" sqref="D25"/>
    </sheetView>
  </sheetViews>
  <sheetFormatPr defaultColWidth="9.140625" defaultRowHeight="15" x14ac:dyDescent="0.25"/>
  <cols>
    <col min="1" max="1" width="3.140625" style="182" customWidth="1"/>
    <col min="2" max="2" width="23" style="182" customWidth="1"/>
    <col min="3" max="3" width="19.5703125" style="182" customWidth="1"/>
    <col min="4" max="4" width="82.7109375" style="182" customWidth="1"/>
    <col min="6" max="16384" width="9.140625" style="182"/>
  </cols>
  <sheetData>
    <row r="1" spans="2:5" ht="64.5" customHeight="1" thickBot="1" x14ac:dyDescent="0.3">
      <c r="E1" s="182"/>
    </row>
    <row r="2" spans="2:5" ht="18.75" x14ac:dyDescent="0.3">
      <c r="B2" s="206" t="s">
        <v>178</v>
      </c>
      <c r="C2" s="207"/>
      <c r="D2" s="208"/>
      <c r="E2" s="182"/>
    </row>
    <row r="3" spans="2:5" s="186" customFormat="1" ht="15" customHeight="1" x14ac:dyDescent="0.25">
      <c r="B3" s="183" t="s">
        <v>179</v>
      </c>
      <c r="C3" s="209" t="s">
        <v>180</v>
      </c>
      <c r="D3" s="210"/>
    </row>
    <row r="4" spans="2:5" s="186" customFormat="1" ht="15" customHeight="1" x14ac:dyDescent="0.25">
      <c r="B4" s="183" t="s">
        <v>181</v>
      </c>
      <c r="C4" s="184" t="s">
        <v>182</v>
      </c>
      <c r="D4" s="185"/>
    </row>
    <row r="5" spans="2:5" s="186" customFormat="1" ht="15" customHeight="1" x14ac:dyDescent="0.25">
      <c r="B5" s="183" t="s">
        <v>183</v>
      </c>
      <c r="C5" s="209"/>
      <c r="D5" s="210"/>
    </row>
    <row r="6" spans="2:5" s="186" customFormat="1" ht="15" customHeight="1" thickBot="1" x14ac:dyDescent="0.3">
      <c r="B6" s="187" t="s">
        <v>184</v>
      </c>
      <c r="C6" s="211"/>
      <c r="D6" s="212"/>
    </row>
    <row r="7" spans="2:5" ht="15.75" thickBot="1" x14ac:dyDescent="0.3">
      <c r="B7" s="213" t="s">
        <v>185</v>
      </c>
      <c r="C7" s="214"/>
      <c r="D7" s="215"/>
      <c r="E7" s="182"/>
    </row>
    <row r="8" spans="2:5" s="186" customFormat="1" ht="15" customHeight="1" x14ac:dyDescent="0.25">
      <c r="B8" s="204" t="s">
        <v>186</v>
      </c>
      <c r="C8" s="188" t="s">
        <v>187</v>
      </c>
      <c r="D8" s="189" t="s">
        <v>342</v>
      </c>
    </row>
    <row r="9" spans="2:5" s="186" customFormat="1" ht="15" customHeight="1" x14ac:dyDescent="0.25">
      <c r="B9" s="205"/>
      <c r="C9" s="190"/>
      <c r="D9" s="191">
        <v>44790</v>
      </c>
    </row>
    <row r="10" spans="2:5" s="186" customFormat="1" ht="15" customHeight="1" thickBot="1" x14ac:dyDescent="0.3">
      <c r="B10" s="216"/>
      <c r="C10" s="217"/>
      <c r="D10" s="218"/>
    </row>
    <row r="11" spans="2:5" s="186" customFormat="1" ht="15" customHeight="1" x14ac:dyDescent="0.25">
      <c r="B11" s="204" t="s">
        <v>188</v>
      </c>
      <c r="C11" s="188" t="s">
        <v>189</v>
      </c>
      <c r="D11" s="189" t="s">
        <v>343</v>
      </c>
    </row>
    <row r="12" spans="2:5" s="186" customFormat="1" ht="15" customHeight="1" x14ac:dyDescent="0.25">
      <c r="B12" s="205"/>
      <c r="C12" s="190"/>
      <c r="D12" s="191">
        <v>44795</v>
      </c>
    </row>
    <row r="13" spans="2:5" s="186" customFormat="1" ht="15" customHeight="1" thickBot="1" x14ac:dyDescent="0.3">
      <c r="B13" s="216"/>
      <c r="C13" s="217"/>
      <c r="D13" s="218"/>
    </row>
    <row r="14" spans="2:5" s="186" customFormat="1" ht="15" customHeight="1" x14ac:dyDescent="0.25">
      <c r="B14" s="204" t="s">
        <v>190</v>
      </c>
      <c r="C14" s="188" t="s">
        <v>191</v>
      </c>
      <c r="D14" s="189"/>
    </row>
    <row r="15" spans="2:5" s="186" customFormat="1" ht="15" customHeight="1" x14ac:dyDescent="0.25">
      <c r="B15" s="205"/>
      <c r="C15" s="190"/>
      <c r="D15" s="191"/>
    </row>
    <row r="16" spans="2:5" s="186" customFormat="1" ht="15" customHeight="1" thickBot="1" x14ac:dyDescent="0.3">
      <c r="B16" s="216"/>
      <c r="C16" s="217"/>
      <c r="D16" s="218"/>
    </row>
    <row r="17" spans="2:4" s="186" customFormat="1" ht="15" customHeight="1" x14ac:dyDescent="0.25">
      <c r="B17" s="204" t="s">
        <v>192</v>
      </c>
      <c r="C17" s="188" t="s">
        <v>193</v>
      </c>
      <c r="D17" s="189"/>
    </row>
    <row r="18" spans="2:4" s="186" customFormat="1" ht="15" customHeight="1" x14ac:dyDescent="0.25">
      <c r="B18" s="205"/>
      <c r="C18" s="190" t="s">
        <v>195</v>
      </c>
      <c r="D18" s="191"/>
    </row>
    <row r="19" spans="2:4" s="186" customFormat="1" ht="15" customHeight="1" thickBot="1" x14ac:dyDescent="0.3">
      <c r="B19" s="216"/>
      <c r="C19" s="217"/>
      <c r="D19" s="218"/>
    </row>
    <row r="20" spans="2:4" s="186" customFormat="1" ht="15" customHeight="1" x14ac:dyDescent="0.25">
      <c r="B20" s="219" t="s">
        <v>196</v>
      </c>
      <c r="C20" s="188" t="s">
        <v>197</v>
      </c>
      <c r="D20" s="192"/>
    </row>
    <row r="21" spans="2:4" s="186" customFormat="1" ht="15" customHeight="1" x14ac:dyDescent="0.25">
      <c r="B21" s="220"/>
      <c r="C21" s="190" t="s">
        <v>195</v>
      </c>
      <c r="D21" s="193"/>
    </row>
    <row r="22" spans="2:4" s="186" customFormat="1" ht="15" customHeight="1" thickBot="1" x14ac:dyDescent="0.3">
      <c r="B22" s="216"/>
      <c r="C22" s="217"/>
      <c r="D22" s="218"/>
    </row>
    <row r="23" spans="2:4" s="182" customFormat="1" ht="15" customHeight="1" x14ac:dyDescent="0.25"/>
    <row r="24" spans="2:4" s="182" customFormat="1" ht="15" customHeight="1" x14ac:dyDescent="0.25"/>
  </sheetData>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pageSetUpPr fitToPage="1"/>
  </sheetPr>
  <dimension ref="A1:K65"/>
  <sheetViews>
    <sheetView zoomScale="85" zoomScaleNormal="85" workbookViewId="0">
      <pane xSplit="4" ySplit="4" topLeftCell="E26" activePane="bottomRight" state="frozen"/>
      <selection pane="topRight" activeCell="E1" sqref="E1"/>
      <selection pane="bottomLeft" activeCell="A5" sqref="A5"/>
      <selection pane="bottomRight" activeCell="K5" sqref="K5"/>
    </sheetView>
  </sheetViews>
  <sheetFormatPr defaultColWidth="9.140625" defaultRowHeight="14.25" x14ac:dyDescent="0.2"/>
  <cols>
    <col min="1" max="2" width="3.5703125" style="13" customWidth="1"/>
    <col min="3" max="3" width="5.7109375" style="13" customWidth="1"/>
    <col min="4" max="4" width="61.140625" style="13" customWidth="1"/>
    <col min="5" max="5" width="10.85546875" style="38" customWidth="1"/>
    <col min="6" max="6" width="9.140625" style="21" customWidth="1"/>
    <col min="7" max="7" width="21.140625" style="13" customWidth="1"/>
    <col min="8" max="8" width="46.28515625" style="13" customWidth="1"/>
    <col min="9" max="9" width="22.28515625" style="13" customWidth="1"/>
    <col min="10" max="10" width="13.85546875" style="13" customWidth="1"/>
    <col min="11" max="11" width="21.140625" style="13" customWidth="1"/>
    <col min="12" max="16384" width="9.140625" style="13"/>
  </cols>
  <sheetData>
    <row r="1" spans="1:11" ht="25.5" customHeight="1" thickBot="1" x14ac:dyDescent="0.25">
      <c r="A1" s="57"/>
      <c r="B1" s="58"/>
      <c r="C1" s="245" t="s">
        <v>198</v>
      </c>
      <c r="D1" s="246"/>
      <c r="E1" s="246"/>
      <c r="F1" s="246"/>
      <c r="G1" s="246"/>
      <c r="H1" s="246"/>
      <c r="I1" s="246"/>
      <c r="J1" s="246"/>
      <c r="K1" s="247"/>
    </row>
    <row r="2" spans="1:11" s="17" customFormat="1" ht="18" customHeight="1" x14ac:dyDescent="0.25">
      <c r="A2" s="59"/>
      <c r="B2" s="60"/>
      <c r="C2" s="248" t="s">
        <v>199</v>
      </c>
      <c r="D2" s="249"/>
      <c r="E2" s="250" t="s">
        <v>200</v>
      </c>
      <c r="F2" s="251"/>
      <c r="G2" s="251"/>
      <c r="H2" s="258"/>
      <c r="I2" s="250" t="s">
        <v>201</v>
      </c>
      <c r="J2" s="251"/>
      <c r="K2" s="252"/>
    </row>
    <row r="3" spans="1:11" s="17" customFormat="1" ht="30" customHeight="1" thickBot="1" x14ac:dyDescent="0.3">
      <c r="A3" s="59"/>
      <c r="B3" s="60"/>
      <c r="C3" s="253" t="e">
        <f>#REF!</f>
        <v>#REF!</v>
      </c>
      <c r="D3" s="254"/>
      <c r="E3" s="259" t="e">
        <f>#REF!</f>
        <v>#REF!</v>
      </c>
      <c r="F3" s="260"/>
      <c r="G3" s="260"/>
      <c r="H3" s="261"/>
      <c r="I3" s="255" t="e">
        <f>#REF!</f>
        <v>#REF!</v>
      </c>
      <c r="J3" s="256"/>
      <c r="K3" s="257"/>
    </row>
    <row r="4" spans="1:11" s="18" customFormat="1" ht="39" thickBot="1" x14ac:dyDescent="0.3">
      <c r="A4" s="61"/>
      <c r="B4" s="62"/>
      <c r="C4" s="97" t="s">
        <v>202</v>
      </c>
      <c r="D4" s="98" t="s">
        <v>203</v>
      </c>
      <c r="E4" s="99" t="s">
        <v>204</v>
      </c>
      <c r="F4" s="100" t="s">
        <v>205</v>
      </c>
      <c r="G4" s="101" t="s">
        <v>206</v>
      </c>
      <c r="H4" s="101" t="s">
        <v>207</v>
      </c>
      <c r="I4" s="101" t="s">
        <v>208</v>
      </c>
      <c r="J4" s="102" t="s">
        <v>209</v>
      </c>
      <c r="K4" s="103" t="s">
        <v>210</v>
      </c>
    </row>
    <row r="5" spans="1:11" ht="42.75" customHeight="1" x14ac:dyDescent="0.2">
      <c r="A5" s="262" t="s">
        <v>15</v>
      </c>
      <c r="B5" s="263"/>
      <c r="C5" s="31">
        <v>1</v>
      </c>
      <c r="D5" s="35" t="s">
        <v>211</v>
      </c>
      <c r="E5" s="119" t="s">
        <v>212</v>
      </c>
      <c r="F5" s="29" t="s">
        <v>213</v>
      </c>
      <c r="G5" s="30" t="s">
        <v>214</v>
      </c>
      <c r="H5" s="30" t="s">
        <v>215</v>
      </c>
      <c r="I5" s="30" t="s">
        <v>216</v>
      </c>
      <c r="J5" s="69" t="s">
        <v>217</v>
      </c>
      <c r="K5" s="63"/>
    </row>
    <row r="6" spans="1:11" ht="25.5" x14ac:dyDescent="0.2">
      <c r="A6" s="264"/>
      <c r="B6" s="265"/>
      <c r="C6" s="83">
        <v>2</v>
      </c>
      <c r="D6" s="127" t="s">
        <v>218</v>
      </c>
      <c r="E6" s="134" t="s">
        <v>219</v>
      </c>
      <c r="F6" s="129" t="s">
        <v>213</v>
      </c>
      <c r="G6" s="130"/>
      <c r="H6" s="130"/>
      <c r="I6" s="133"/>
      <c r="J6" s="175"/>
      <c r="K6" s="84"/>
    </row>
    <row r="7" spans="1:11" ht="28.5" x14ac:dyDescent="0.2">
      <c r="A7" s="264"/>
      <c r="B7" s="265"/>
      <c r="C7" s="83">
        <v>3</v>
      </c>
      <c r="D7" s="127" t="s">
        <v>220</v>
      </c>
      <c r="E7" s="134" t="s">
        <v>221</v>
      </c>
      <c r="F7" s="129" t="s">
        <v>213</v>
      </c>
      <c r="G7" s="130"/>
      <c r="H7" s="130"/>
      <c r="I7" s="133"/>
      <c r="J7" s="175"/>
      <c r="K7" s="84"/>
    </row>
    <row r="8" spans="1:11" ht="28.5" x14ac:dyDescent="0.2">
      <c r="A8" s="264"/>
      <c r="B8" s="265"/>
      <c r="C8" s="83">
        <v>5</v>
      </c>
      <c r="D8" s="132" t="s">
        <v>222</v>
      </c>
      <c r="E8" s="114" t="s">
        <v>223</v>
      </c>
      <c r="F8" s="76" t="s">
        <v>213</v>
      </c>
      <c r="G8" s="130"/>
      <c r="H8" s="78"/>
      <c r="I8" s="77"/>
      <c r="J8" s="69"/>
      <c r="K8" s="79"/>
    </row>
    <row r="9" spans="1:11" ht="28.5" x14ac:dyDescent="0.2">
      <c r="A9" s="264"/>
      <c r="B9" s="265"/>
      <c r="C9" s="83">
        <v>6</v>
      </c>
      <c r="D9" s="132" t="s">
        <v>224</v>
      </c>
      <c r="E9" s="114"/>
      <c r="F9" s="76" t="s">
        <v>213</v>
      </c>
      <c r="G9" s="130"/>
      <c r="H9" s="78"/>
      <c r="I9" s="77"/>
      <c r="J9" s="69"/>
      <c r="K9" s="79"/>
    </row>
    <row r="10" spans="1:11" ht="25.5" x14ac:dyDescent="0.2">
      <c r="A10" s="264"/>
      <c r="B10" s="265"/>
      <c r="C10" s="83">
        <v>7</v>
      </c>
      <c r="D10" s="132" t="s">
        <v>225</v>
      </c>
      <c r="E10" s="114" t="s">
        <v>226</v>
      </c>
      <c r="F10" s="76" t="s">
        <v>213</v>
      </c>
      <c r="G10" s="130"/>
      <c r="H10" s="78"/>
      <c r="I10" s="77"/>
      <c r="J10" s="69"/>
      <c r="K10" s="79"/>
    </row>
    <row r="11" spans="1:11" ht="15" x14ac:dyDescent="0.2">
      <c r="A11" s="264"/>
      <c r="B11" s="265"/>
      <c r="C11" s="83">
        <v>8</v>
      </c>
      <c r="D11" s="132" t="s">
        <v>227</v>
      </c>
      <c r="E11" s="115" t="s">
        <v>228</v>
      </c>
      <c r="F11" s="76" t="s">
        <v>213</v>
      </c>
      <c r="G11" s="130"/>
      <c r="H11" s="78"/>
      <c r="I11" s="77"/>
      <c r="J11" s="69"/>
      <c r="K11" s="79"/>
    </row>
    <row r="12" spans="1:11" ht="28.5" x14ac:dyDescent="0.2">
      <c r="A12" s="264"/>
      <c r="B12" s="265"/>
      <c r="C12" s="83">
        <v>9</v>
      </c>
      <c r="D12" s="132" t="s">
        <v>229</v>
      </c>
      <c r="E12" s="134" t="s">
        <v>219</v>
      </c>
      <c r="F12" s="76" t="s">
        <v>213</v>
      </c>
      <c r="G12" s="130"/>
      <c r="H12" s="78"/>
      <c r="I12" s="77"/>
      <c r="J12" s="69"/>
      <c r="K12" s="79"/>
    </row>
    <row r="13" spans="1:11" ht="42.75" customHeight="1" x14ac:dyDescent="0.2">
      <c r="A13" s="264"/>
      <c r="B13" s="265"/>
      <c r="C13" s="83">
        <v>10</v>
      </c>
      <c r="D13" s="132" t="s">
        <v>230</v>
      </c>
      <c r="E13" s="115"/>
      <c r="F13" s="76" t="s">
        <v>213</v>
      </c>
      <c r="G13" s="130"/>
      <c r="H13" s="78"/>
      <c r="I13" s="77"/>
      <c r="J13" s="69"/>
      <c r="K13" s="79"/>
    </row>
    <row r="14" spans="1:11" ht="29.25" thickBot="1" x14ac:dyDescent="0.25">
      <c r="A14" s="266"/>
      <c r="B14" s="267"/>
      <c r="C14" s="49">
        <v>11</v>
      </c>
      <c r="D14" s="132" t="s">
        <v>231</v>
      </c>
      <c r="E14" s="134" t="s">
        <v>232</v>
      </c>
      <c r="F14" s="42" t="s">
        <v>213</v>
      </c>
      <c r="G14" s="44"/>
      <c r="H14" s="44"/>
      <c r="I14" s="43"/>
      <c r="J14" s="70"/>
      <c r="K14" s="45"/>
    </row>
    <row r="15" spans="1:11" ht="72" customHeight="1" thickBot="1" x14ac:dyDescent="0.25">
      <c r="A15" s="242" t="s">
        <v>233</v>
      </c>
      <c r="B15" s="56" t="s">
        <v>234</v>
      </c>
      <c r="C15" s="50"/>
      <c r="D15" s="51" t="s">
        <v>235</v>
      </c>
      <c r="E15" s="120"/>
      <c r="F15" s="52" t="s">
        <v>236</v>
      </c>
      <c r="G15" s="54"/>
      <c r="H15" s="54"/>
      <c r="I15" s="53"/>
      <c r="J15" s="72"/>
      <c r="K15" s="55"/>
    </row>
    <row r="16" spans="1:11" ht="14.25" customHeight="1" x14ac:dyDescent="0.2">
      <c r="A16" s="243"/>
      <c r="B16" s="268" t="s">
        <v>237</v>
      </c>
      <c r="C16" s="230">
        <v>16</v>
      </c>
      <c r="D16" s="140" t="s">
        <v>238</v>
      </c>
      <c r="E16" s="235" t="s">
        <v>219</v>
      </c>
      <c r="F16" s="141" t="s">
        <v>213</v>
      </c>
      <c r="G16" s="142"/>
      <c r="H16" s="143"/>
      <c r="I16" s="144"/>
      <c r="J16" s="145"/>
      <c r="K16" s="146"/>
    </row>
    <row r="17" spans="1:11" x14ac:dyDescent="0.2">
      <c r="A17" s="243"/>
      <c r="B17" s="269"/>
      <c r="C17" s="230"/>
      <c r="D17" s="176" t="s">
        <v>239</v>
      </c>
      <c r="E17" s="235"/>
      <c r="F17" s="141" t="s">
        <v>213</v>
      </c>
      <c r="G17" s="147"/>
      <c r="H17" s="148"/>
      <c r="I17" s="149"/>
      <c r="J17" s="150"/>
      <c r="K17" s="151"/>
    </row>
    <row r="18" spans="1:11" x14ac:dyDescent="0.2">
      <c r="A18" s="243"/>
      <c r="B18" s="269"/>
      <c r="C18" s="230"/>
      <c r="D18" s="176" t="s">
        <v>240</v>
      </c>
      <c r="E18" s="235"/>
      <c r="F18" s="141" t="s">
        <v>213</v>
      </c>
      <c r="G18" s="147"/>
      <c r="H18" s="148"/>
      <c r="I18" s="149"/>
      <c r="J18" s="150"/>
      <c r="K18" s="151"/>
    </row>
    <row r="19" spans="1:11" x14ac:dyDescent="0.2">
      <c r="A19" s="243"/>
      <c r="B19" s="269"/>
      <c r="C19" s="230"/>
      <c r="D19" s="176" t="s">
        <v>241</v>
      </c>
      <c r="E19" s="235"/>
      <c r="F19" s="141" t="s">
        <v>213</v>
      </c>
      <c r="G19" s="147"/>
      <c r="H19" s="148"/>
      <c r="I19" s="149"/>
      <c r="J19" s="150"/>
      <c r="K19" s="151"/>
    </row>
    <row r="20" spans="1:11" x14ac:dyDescent="0.2">
      <c r="A20" s="243"/>
      <c r="B20" s="269"/>
      <c r="C20" s="230"/>
      <c r="D20" s="176" t="s">
        <v>242</v>
      </c>
      <c r="E20" s="235"/>
      <c r="F20" s="141" t="s">
        <v>213</v>
      </c>
      <c r="G20" s="147"/>
      <c r="H20" s="148"/>
      <c r="I20" s="149"/>
      <c r="J20" s="150"/>
      <c r="K20" s="151"/>
    </row>
    <row r="21" spans="1:11" x14ac:dyDescent="0.2">
      <c r="A21" s="243"/>
      <c r="B21" s="269"/>
      <c r="C21" s="230"/>
      <c r="D21" s="176" t="s">
        <v>243</v>
      </c>
      <c r="E21" s="235"/>
      <c r="F21" s="141" t="s">
        <v>213</v>
      </c>
      <c r="G21" s="147"/>
      <c r="H21" s="148"/>
      <c r="I21" s="149"/>
      <c r="J21" s="150"/>
      <c r="K21" s="151"/>
    </row>
    <row r="22" spans="1:11" ht="15" thickBot="1" x14ac:dyDescent="0.25">
      <c r="A22" s="243"/>
      <c r="B22" s="240"/>
      <c r="C22" s="270"/>
      <c r="D22" s="152" t="s">
        <v>244</v>
      </c>
      <c r="E22" s="271"/>
      <c r="F22" s="141" t="s">
        <v>213</v>
      </c>
      <c r="G22" s="153"/>
      <c r="H22" s="153"/>
      <c r="I22" s="154"/>
      <c r="J22" s="155"/>
      <c r="K22" s="156"/>
    </row>
    <row r="23" spans="1:11" ht="15" thickBot="1" x14ac:dyDescent="0.25">
      <c r="A23" s="243"/>
      <c r="B23" s="240" t="s">
        <v>245</v>
      </c>
      <c r="C23" s="230">
        <v>17</v>
      </c>
      <c r="D23" s="157" t="s">
        <v>246</v>
      </c>
      <c r="E23" s="235" t="s">
        <v>219</v>
      </c>
      <c r="F23" s="141" t="s">
        <v>213</v>
      </c>
      <c r="G23" s="142"/>
      <c r="H23" s="143"/>
      <c r="I23" s="144"/>
      <c r="J23" s="145"/>
      <c r="K23" s="146"/>
    </row>
    <row r="24" spans="1:11" ht="15" thickBot="1" x14ac:dyDescent="0.25">
      <c r="A24" s="243"/>
      <c r="B24" s="241"/>
      <c r="C24" s="230"/>
      <c r="D24" s="176" t="s">
        <v>247</v>
      </c>
      <c r="E24" s="235"/>
      <c r="F24" s="141" t="s">
        <v>213</v>
      </c>
      <c r="G24" s="147"/>
      <c r="H24" s="148"/>
      <c r="I24" s="149"/>
      <c r="J24" s="150"/>
      <c r="K24" s="151"/>
    </row>
    <row r="25" spans="1:11" ht="15" thickBot="1" x14ac:dyDescent="0.25">
      <c r="A25" s="243"/>
      <c r="B25" s="241"/>
      <c r="C25" s="230"/>
      <c r="D25" s="176" t="s">
        <v>248</v>
      </c>
      <c r="E25" s="235"/>
      <c r="F25" s="141" t="s">
        <v>213</v>
      </c>
      <c r="G25" s="147"/>
      <c r="H25" s="148"/>
      <c r="I25" s="149"/>
      <c r="J25" s="150"/>
      <c r="K25" s="151"/>
    </row>
    <row r="26" spans="1:11" ht="15" thickBot="1" x14ac:dyDescent="0.25">
      <c r="A26" s="243"/>
      <c r="B26" s="241"/>
      <c r="C26" s="230"/>
      <c r="D26" s="176" t="s">
        <v>238</v>
      </c>
      <c r="E26" s="235"/>
      <c r="F26" s="141" t="s">
        <v>213</v>
      </c>
      <c r="G26" s="147"/>
      <c r="H26" s="148"/>
      <c r="I26" s="149"/>
      <c r="J26" s="150"/>
      <c r="K26" s="151"/>
    </row>
    <row r="27" spans="1:11" ht="15" thickBot="1" x14ac:dyDescent="0.25">
      <c r="A27" s="243"/>
      <c r="B27" s="241"/>
      <c r="C27" s="230"/>
      <c r="D27" s="176" t="s">
        <v>243</v>
      </c>
      <c r="E27" s="235"/>
      <c r="F27" s="141" t="s">
        <v>213</v>
      </c>
      <c r="G27" s="147"/>
      <c r="H27" s="148"/>
      <c r="I27" s="149"/>
      <c r="J27" s="150"/>
      <c r="K27" s="151"/>
    </row>
    <row r="28" spans="1:11" ht="15" thickBot="1" x14ac:dyDescent="0.25">
      <c r="A28" s="243"/>
      <c r="B28" s="241"/>
      <c r="C28" s="231"/>
      <c r="D28" s="176" t="s">
        <v>244</v>
      </c>
      <c r="E28" s="236"/>
      <c r="F28" s="141" t="s">
        <v>213</v>
      </c>
      <c r="G28" s="147"/>
      <c r="H28" s="148"/>
      <c r="I28" s="149"/>
      <c r="J28" s="150"/>
      <c r="K28" s="151"/>
    </row>
    <row r="29" spans="1:11" ht="29.25" thickBot="1" x14ac:dyDescent="0.25">
      <c r="A29" s="243"/>
      <c r="B29" s="241"/>
      <c r="C29" s="158">
        <v>18</v>
      </c>
      <c r="D29" s="159" t="s">
        <v>249</v>
      </c>
      <c r="E29" s="160" t="s">
        <v>219</v>
      </c>
      <c r="F29" s="141" t="s">
        <v>213</v>
      </c>
      <c r="G29" s="153"/>
      <c r="H29" s="153"/>
      <c r="I29" s="154"/>
      <c r="J29" s="155"/>
      <c r="K29" s="156"/>
    </row>
    <row r="30" spans="1:11" ht="14.25" customHeight="1" thickBot="1" x14ac:dyDescent="0.25">
      <c r="A30" s="243"/>
      <c r="B30" s="240" t="s">
        <v>250</v>
      </c>
      <c r="C30" s="230">
        <v>19</v>
      </c>
      <c r="D30" s="157" t="s">
        <v>251</v>
      </c>
      <c r="E30" s="235" t="s">
        <v>219</v>
      </c>
      <c r="F30" s="141" t="s">
        <v>213</v>
      </c>
      <c r="G30" s="142"/>
      <c r="H30" s="143"/>
      <c r="I30" s="144"/>
      <c r="J30" s="145"/>
      <c r="K30" s="146"/>
    </row>
    <row r="31" spans="1:11" ht="15" customHeight="1" thickBot="1" x14ac:dyDescent="0.25">
      <c r="A31" s="243"/>
      <c r="B31" s="241"/>
      <c r="C31" s="230"/>
      <c r="D31" s="176" t="s">
        <v>108</v>
      </c>
      <c r="E31" s="235"/>
      <c r="F31" s="141" t="s">
        <v>213</v>
      </c>
      <c r="G31" s="147"/>
      <c r="H31" s="148"/>
      <c r="I31" s="149"/>
      <c r="J31" s="150"/>
      <c r="K31" s="151"/>
    </row>
    <row r="32" spans="1:11" ht="15" customHeight="1" thickBot="1" x14ac:dyDescent="0.25">
      <c r="A32" s="243"/>
      <c r="B32" s="241"/>
      <c r="C32" s="230"/>
      <c r="D32" s="176" t="s">
        <v>252</v>
      </c>
      <c r="E32" s="235"/>
      <c r="F32" s="141" t="s">
        <v>213</v>
      </c>
      <c r="G32" s="147"/>
      <c r="H32" s="148"/>
      <c r="I32" s="149"/>
      <c r="J32" s="150"/>
      <c r="K32" s="151"/>
    </row>
    <row r="33" spans="1:11" ht="15" customHeight="1" thickBot="1" x14ac:dyDescent="0.25">
      <c r="A33" s="243"/>
      <c r="B33" s="241"/>
      <c r="C33" s="230"/>
      <c r="D33" s="176" t="s">
        <v>253</v>
      </c>
      <c r="E33" s="235"/>
      <c r="F33" s="141" t="s">
        <v>213</v>
      </c>
      <c r="G33" s="147"/>
      <c r="H33" s="148"/>
      <c r="I33" s="149"/>
      <c r="J33" s="150"/>
      <c r="K33" s="151"/>
    </row>
    <row r="34" spans="1:11" ht="15" customHeight="1" thickBot="1" x14ac:dyDescent="0.25">
      <c r="A34" s="243"/>
      <c r="B34" s="241"/>
      <c r="C34" s="230"/>
      <c r="D34" s="176" t="s">
        <v>238</v>
      </c>
      <c r="E34" s="235"/>
      <c r="F34" s="141" t="s">
        <v>213</v>
      </c>
      <c r="G34" s="147"/>
      <c r="H34" s="148"/>
      <c r="I34" s="149"/>
      <c r="J34" s="150"/>
      <c r="K34" s="151"/>
    </row>
    <row r="35" spans="1:11" ht="15" thickBot="1" x14ac:dyDescent="0.25">
      <c r="A35" s="243"/>
      <c r="B35" s="241"/>
      <c r="C35" s="231"/>
      <c r="D35" s="176" t="s">
        <v>243</v>
      </c>
      <c r="E35" s="236"/>
      <c r="F35" s="141" t="s">
        <v>213</v>
      </c>
      <c r="G35" s="147"/>
      <c r="H35" s="148"/>
      <c r="I35" s="149"/>
      <c r="J35" s="150"/>
      <c r="K35" s="151"/>
    </row>
    <row r="36" spans="1:11" ht="28.5" x14ac:dyDescent="0.2">
      <c r="A36" s="243"/>
      <c r="B36" s="241"/>
      <c r="C36" s="158">
        <v>20</v>
      </c>
      <c r="D36" s="159" t="s">
        <v>254</v>
      </c>
      <c r="E36" s="160" t="s">
        <v>219</v>
      </c>
      <c r="F36" s="141" t="s">
        <v>213</v>
      </c>
      <c r="G36" s="153"/>
      <c r="H36" s="153"/>
      <c r="I36" s="154"/>
      <c r="J36" s="155"/>
      <c r="K36" s="156"/>
    </row>
    <row r="37" spans="1:11" x14ac:dyDescent="0.2">
      <c r="A37" s="243"/>
      <c r="B37" s="242" t="s">
        <v>255</v>
      </c>
      <c r="C37" s="227">
        <v>21</v>
      </c>
      <c r="D37" s="88" t="s">
        <v>244</v>
      </c>
      <c r="E37" s="237" t="s">
        <v>219</v>
      </c>
      <c r="F37" s="171" t="s">
        <v>256</v>
      </c>
      <c r="G37" s="67"/>
      <c r="H37" s="39" t="s">
        <v>257</v>
      </c>
      <c r="I37" s="47"/>
      <c r="J37" s="69" t="s">
        <v>217</v>
      </c>
      <c r="K37" s="48"/>
    </row>
    <row r="38" spans="1:11" ht="15" customHeight="1" x14ac:dyDescent="0.2">
      <c r="A38" s="243"/>
      <c r="B38" s="243"/>
      <c r="C38" s="228"/>
      <c r="D38" s="177" t="s">
        <v>258</v>
      </c>
      <c r="E38" s="238"/>
      <c r="F38" s="161" t="s">
        <v>256</v>
      </c>
      <c r="G38" s="130"/>
      <c r="H38" s="174" t="s">
        <v>257</v>
      </c>
      <c r="I38" s="77"/>
      <c r="J38" s="69" t="s">
        <v>217</v>
      </c>
      <c r="K38" s="79"/>
    </row>
    <row r="39" spans="1:11" ht="15" customHeight="1" x14ac:dyDescent="0.2">
      <c r="A39" s="243"/>
      <c r="B39" s="243"/>
      <c r="C39" s="228"/>
      <c r="D39" s="177" t="s">
        <v>259</v>
      </c>
      <c r="E39" s="238"/>
      <c r="F39" s="161" t="s">
        <v>256</v>
      </c>
      <c r="G39" s="130"/>
      <c r="H39" s="194" t="s">
        <v>257</v>
      </c>
      <c r="I39" s="77"/>
      <c r="J39" s="69" t="s">
        <v>217</v>
      </c>
      <c r="K39" s="79"/>
    </row>
    <row r="40" spans="1:11" ht="15" customHeight="1" x14ac:dyDescent="0.2">
      <c r="A40" s="243"/>
      <c r="B40" s="243"/>
      <c r="C40" s="228"/>
      <c r="D40" s="177" t="s">
        <v>260</v>
      </c>
      <c r="E40" s="238"/>
      <c r="F40" s="76" t="s">
        <v>236</v>
      </c>
      <c r="G40" s="130"/>
      <c r="H40" s="78"/>
      <c r="I40" s="77"/>
      <c r="J40" s="69"/>
      <c r="K40" s="79"/>
    </row>
    <row r="41" spans="1:11" ht="15" customHeight="1" x14ac:dyDescent="0.2">
      <c r="A41" s="243"/>
      <c r="B41" s="243"/>
      <c r="C41" s="228"/>
      <c r="D41" s="177" t="s">
        <v>261</v>
      </c>
      <c r="E41" s="238"/>
      <c r="F41" s="76" t="s">
        <v>236</v>
      </c>
      <c r="G41" s="130"/>
      <c r="H41" s="78"/>
      <c r="I41" s="77"/>
      <c r="J41" s="69"/>
      <c r="K41" s="79"/>
    </row>
    <row r="42" spans="1:11" ht="15" customHeight="1" x14ac:dyDescent="0.2">
      <c r="A42" s="243"/>
      <c r="B42" s="243"/>
      <c r="C42" s="228"/>
      <c r="D42" s="177" t="s">
        <v>262</v>
      </c>
      <c r="E42" s="238"/>
      <c r="F42" s="76" t="s">
        <v>236</v>
      </c>
      <c r="G42" s="130"/>
      <c r="H42" s="78"/>
      <c r="I42" s="77"/>
      <c r="J42" s="69"/>
      <c r="K42" s="79"/>
    </row>
    <row r="43" spans="1:11" ht="15" customHeight="1" x14ac:dyDescent="0.2">
      <c r="A43" s="243"/>
      <c r="B43" s="243"/>
      <c r="C43" s="228"/>
      <c r="D43" s="177" t="s">
        <v>263</v>
      </c>
      <c r="E43" s="238"/>
      <c r="F43" s="76" t="s">
        <v>236</v>
      </c>
      <c r="G43" s="130"/>
      <c r="H43" s="78"/>
      <c r="I43" s="77"/>
      <c r="J43" s="69"/>
      <c r="K43" s="79"/>
    </row>
    <row r="44" spans="1:11" ht="15" customHeight="1" x14ac:dyDescent="0.2">
      <c r="A44" s="243"/>
      <c r="B44" s="243"/>
      <c r="C44" s="228"/>
      <c r="D44" s="177" t="s">
        <v>264</v>
      </c>
      <c r="E44" s="238"/>
      <c r="F44" s="76" t="s">
        <v>236</v>
      </c>
      <c r="G44" s="130"/>
      <c r="H44" s="78"/>
      <c r="I44" s="77"/>
      <c r="J44" s="69"/>
      <c r="K44" s="79"/>
    </row>
    <row r="45" spans="1:11" ht="57" x14ac:dyDescent="0.2">
      <c r="A45" s="243"/>
      <c r="B45" s="243"/>
      <c r="C45" s="228"/>
      <c r="D45" s="177" t="s">
        <v>265</v>
      </c>
      <c r="E45" s="238"/>
      <c r="F45" s="161" t="s">
        <v>256</v>
      </c>
      <c r="G45" s="131" t="s">
        <v>266</v>
      </c>
      <c r="H45" s="78" t="s">
        <v>215</v>
      </c>
      <c r="I45" s="78" t="s">
        <v>267</v>
      </c>
      <c r="J45" s="69" t="s">
        <v>217</v>
      </c>
      <c r="K45" s="79"/>
    </row>
    <row r="46" spans="1:11" ht="15" customHeight="1" x14ac:dyDescent="0.2">
      <c r="A46" s="243"/>
      <c r="B46" s="243"/>
      <c r="C46" s="228"/>
      <c r="D46" s="177" t="s">
        <v>268</v>
      </c>
      <c r="E46" s="238"/>
      <c r="F46" s="76" t="s">
        <v>236</v>
      </c>
      <c r="G46" s="130"/>
      <c r="H46" s="78"/>
      <c r="I46" s="77"/>
      <c r="J46" s="69"/>
      <c r="K46" s="79"/>
    </row>
    <row r="47" spans="1:11" ht="28.5" x14ac:dyDescent="0.2">
      <c r="A47" s="243"/>
      <c r="B47" s="243"/>
      <c r="C47" s="228"/>
      <c r="D47" s="177" t="s">
        <v>238</v>
      </c>
      <c r="E47" s="238"/>
      <c r="F47" s="76" t="s">
        <v>213</v>
      </c>
      <c r="G47" s="130" t="s">
        <v>269</v>
      </c>
      <c r="H47" s="78"/>
      <c r="I47" s="77"/>
      <c r="J47" s="69"/>
      <c r="K47" s="79"/>
    </row>
    <row r="48" spans="1:11" x14ac:dyDescent="0.2">
      <c r="A48" s="243"/>
      <c r="B48" s="243"/>
      <c r="C48" s="229"/>
      <c r="D48" s="177" t="s">
        <v>243</v>
      </c>
      <c r="E48" s="239"/>
      <c r="F48" s="161" t="s">
        <v>256</v>
      </c>
      <c r="G48" s="130"/>
      <c r="H48" s="78" t="s">
        <v>257</v>
      </c>
      <c r="I48" s="77"/>
      <c r="J48" s="69" t="s">
        <v>217</v>
      </c>
      <c r="K48" s="79"/>
    </row>
    <row r="49" spans="1:11" ht="28.5" x14ac:dyDescent="0.2">
      <c r="A49" s="243"/>
      <c r="B49" s="243"/>
      <c r="C49" s="83">
        <v>22</v>
      </c>
      <c r="D49" s="178" t="s">
        <v>270</v>
      </c>
      <c r="E49" s="135" t="s">
        <v>219</v>
      </c>
      <c r="F49" s="76" t="s">
        <v>236</v>
      </c>
      <c r="G49" s="130"/>
      <c r="H49" s="130"/>
      <c r="I49" s="133"/>
      <c r="J49" s="175"/>
      <c r="K49" s="84"/>
    </row>
    <row r="50" spans="1:11" ht="26.25" customHeight="1" x14ac:dyDescent="0.2">
      <c r="A50" s="243"/>
      <c r="B50" s="243"/>
      <c r="C50" s="83">
        <v>23</v>
      </c>
      <c r="D50" s="178" t="s">
        <v>271</v>
      </c>
      <c r="E50" s="135" t="s">
        <v>219</v>
      </c>
      <c r="F50" s="161" t="s">
        <v>256</v>
      </c>
      <c r="G50" s="130"/>
      <c r="H50" s="78" t="s">
        <v>257</v>
      </c>
      <c r="I50" s="77"/>
      <c r="J50" s="69" t="s">
        <v>217</v>
      </c>
      <c r="K50" s="79"/>
    </row>
    <row r="51" spans="1:11" ht="26.25" thickBot="1" x14ac:dyDescent="0.25">
      <c r="A51" s="244"/>
      <c r="B51" s="244"/>
      <c r="C51" s="33">
        <v>24</v>
      </c>
      <c r="D51" s="89" t="s">
        <v>272</v>
      </c>
      <c r="E51" s="117" t="s">
        <v>219</v>
      </c>
      <c r="F51" s="42" t="s">
        <v>213</v>
      </c>
      <c r="G51" s="44"/>
      <c r="H51" s="44"/>
      <c r="I51" s="43"/>
      <c r="J51" s="70"/>
      <c r="K51" s="45"/>
    </row>
    <row r="52" spans="1:11" ht="15" thickBot="1" x14ac:dyDescent="0.25">
      <c r="A52" s="95"/>
      <c r="B52" s="96"/>
      <c r="C52" s="32"/>
      <c r="D52" s="90"/>
      <c r="E52" s="37"/>
      <c r="F52" s="93"/>
      <c r="G52" s="130"/>
      <c r="H52" s="78"/>
      <c r="I52" s="78"/>
      <c r="J52" s="71"/>
      <c r="K52" s="92"/>
    </row>
    <row r="53" spans="1:11" ht="15" thickBot="1" x14ac:dyDescent="0.25">
      <c r="B53" s="91"/>
      <c r="C53" s="32"/>
      <c r="D53" s="90"/>
      <c r="E53" s="37"/>
      <c r="F53" s="93"/>
      <c r="G53" s="130"/>
      <c r="H53" s="78"/>
      <c r="I53" s="77"/>
      <c r="J53" s="69"/>
      <c r="K53" s="79"/>
    </row>
    <row r="54" spans="1:11" ht="15" thickBot="1" x14ac:dyDescent="0.25">
      <c r="B54" s="91"/>
      <c r="C54" s="32"/>
      <c r="D54" s="90"/>
      <c r="E54" s="37"/>
      <c r="F54" s="93"/>
      <c r="G54" s="130"/>
      <c r="H54" s="78"/>
      <c r="I54" s="77"/>
      <c r="J54" s="69"/>
      <c r="K54" s="79"/>
    </row>
    <row r="55" spans="1:11" ht="15" thickBot="1" x14ac:dyDescent="0.25">
      <c r="B55" s="91"/>
      <c r="C55" s="32"/>
      <c r="D55" s="90" t="s">
        <v>273</v>
      </c>
      <c r="E55" s="37"/>
      <c r="F55" s="93"/>
      <c r="G55" s="130"/>
      <c r="H55" s="78"/>
      <c r="I55" s="77"/>
      <c r="J55" s="69"/>
      <c r="K55" s="79"/>
    </row>
    <row r="56" spans="1:11" ht="15" thickBot="1" x14ac:dyDescent="0.25">
      <c r="B56" s="91"/>
      <c r="C56" s="32"/>
      <c r="D56" s="90" t="s">
        <v>274</v>
      </c>
      <c r="E56" s="37"/>
      <c r="F56" s="93"/>
      <c r="G56" s="130"/>
      <c r="H56" s="78"/>
      <c r="I56" s="77"/>
      <c r="J56" s="69"/>
      <c r="K56" s="79"/>
    </row>
    <row r="57" spans="1:11" ht="15" thickBot="1" x14ac:dyDescent="0.25">
      <c r="B57" s="94"/>
      <c r="C57" s="32"/>
      <c r="D57" s="90" t="s">
        <v>275</v>
      </c>
      <c r="E57" s="37"/>
      <c r="F57" s="93"/>
      <c r="G57" s="78"/>
      <c r="H57" s="78"/>
      <c r="I57" s="77"/>
      <c r="J57" s="69"/>
      <c r="K57" s="79"/>
    </row>
    <row r="58" spans="1:11" ht="15" thickBot="1" x14ac:dyDescent="0.25">
      <c r="B58" s="94"/>
      <c r="C58" s="32"/>
      <c r="D58" s="90" t="s">
        <v>276</v>
      </c>
      <c r="E58" s="37"/>
      <c r="F58" s="93"/>
      <c r="G58" s="78"/>
      <c r="H58" s="78"/>
      <c r="I58" s="77"/>
      <c r="J58" s="69"/>
      <c r="K58" s="79"/>
    </row>
    <row r="59" spans="1:11" ht="15" thickBot="1" x14ac:dyDescent="0.25">
      <c r="B59" s="94"/>
      <c r="C59" s="32"/>
      <c r="D59" s="90"/>
      <c r="E59" s="37"/>
      <c r="F59" s="93"/>
      <c r="G59" s="78"/>
      <c r="H59" s="78"/>
      <c r="I59" s="77"/>
      <c r="J59" s="69"/>
      <c r="K59" s="79"/>
    </row>
    <row r="60" spans="1:11" ht="15" thickBot="1" x14ac:dyDescent="0.25">
      <c r="B60" s="20"/>
      <c r="C60" s="32"/>
      <c r="D60" s="90"/>
      <c r="E60" s="37"/>
      <c r="F60" s="93"/>
      <c r="G60" s="78"/>
      <c r="H60" s="78"/>
      <c r="I60" s="77"/>
      <c r="J60" s="69"/>
      <c r="K60" s="79"/>
    </row>
    <row r="61" spans="1:11" ht="15.75" thickBot="1" x14ac:dyDescent="0.25">
      <c r="B61" s="20"/>
      <c r="C61" s="232"/>
      <c r="D61" s="233"/>
      <c r="E61" s="233"/>
      <c r="F61" s="233"/>
      <c r="G61" s="233"/>
      <c r="H61" s="233"/>
      <c r="I61" s="233"/>
      <c r="J61" s="233"/>
      <c r="K61" s="234"/>
    </row>
    <row r="62" spans="1:11" ht="15" customHeight="1" x14ac:dyDescent="0.2">
      <c r="B62" s="20"/>
      <c r="C62" s="107"/>
      <c r="D62" s="108"/>
      <c r="E62" s="107" t="s">
        <v>277</v>
      </c>
      <c r="F62" s="105">
        <f>(COUNTIF(F5:F51,"Fail"))</f>
        <v>6</v>
      </c>
      <c r="G62" s="19"/>
      <c r="H62" s="19"/>
      <c r="I62" s="19"/>
      <c r="J62" s="19"/>
      <c r="K62" s="19"/>
    </row>
    <row r="63" spans="1:11" ht="15.75" customHeight="1" thickBot="1" x14ac:dyDescent="0.25">
      <c r="B63" s="20"/>
      <c r="C63" s="106"/>
      <c r="D63" s="109"/>
      <c r="E63" s="106" t="s">
        <v>278</v>
      </c>
      <c r="F63" s="104">
        <f>IF(COUNTA(F5:F51)=0,0,(COUNTA(F5:F51)-F62)/COUNTA(F5:F51))</f>
        <v>0.87234042553191493</v>
      </c>
      <c r="G63" s="136"/>
      <c r="H63" s="136"/>
      <c r="I63" s="136"/>
      <c r="J63" s="136"/>
      <c r="K63" s="136"/>
    </row>
    <row r="64" spans="1:11" ht="15" x14ac:dyDescent="0.2">
      <c r="C64" s="221" t="s">
        <v>279</v>
      </c>
      <c r="D64" s="222"/>
      <c r="E64" s="222"/>
      <c r="F64" s="222"/>
      <c r="G64" s="222"/>
      <c r="H64" s="222"/>
      <c r="I64" s="222"/>
      <c r="J64" s="222"/>
      <c r="K64" s="223"/>
    </row>
    <row r="65" spans="3:11" ht="15" thickBot="1" x14ac:dyDescent="0.25">
      <c r="C65" s="224"/>
      <c r="D65" s="225"/>
      <c r="E65" s="225"/>
      <c r="F65" s="225"/>
      <c r="G65" s="225"/>
      <c r="H65" s="225"/>
      <c r="I65" s="225"/>
      <c r="J65" s="225"/>
      <c r="K65" s="226"/>
    </row>
  </sheetData>
  <sheetProtection selectLockedCells="1"/>
  <autoFilter ref="F4:F51" xr:uid="{00000000-0009-0000-0000-000005000000}"/>
  <customSheetViews>
    <customSheetView guid="{B9CAAC60-1E3D-4703-9A92-81D1170D97E8}" scale="90" fitToPage="1">
      <pane ySplit="4" topLeftCell="A57" activePane="bottomLeft" state="frozen"/>
      <selection pane="bottomLeft" activeCell="G66" sqref="G66"/>
      <pageMargins left="0" right="0" top="0" bottom="0" header="0" footer="0"/>
      <printOptions horizontalCentered="1"/>
      <pageSetup scale="70" fitToHeight="18" orientation="landscape" r:id="rId1"/>
    </customSheetView>
    <customSheetView guid="{64D97B85-D86D-491B-BDD3-67BF96A5DF35}" scale="90" fitToPage="1">
      <pane ySplit="4" topLeftCell="A5" activePane="bottomLeft" state="frozen"/>
      <selection pane="bottomLeft" activeCell="E116" sqref="E116"/>
      <pageMargins left="0" right="0" top="0" bottom="0" header="0" footer="0"/>
      <printOptions horizontalCentered="1"/>
      <pageSetup scale="70" fitToHeight="18" orientation="landscape" r:id="rId2"/>
    </customSheetView>
    <customSheetView guid="{4C7EF89C-0CBB-4DA6-A049-6418E61D44B1}" scale="90" showPageBreaks="1" fitToPage="1" printArea="1">
      <pane ySplit="4" topLeftCell="A21" activePane="bottomLeft" state="frozen"/>
      <selection pane="bottomLeft" activeCell="E38" sqref="E38"/>
      <pageMargins left="0" right="0" top="0" bottom="0" header="0" footer="0"/>
      <printOptions horizontalCentered="1"/>
      <pageSetup scale="70" fitToHeight="18" orientation="landscape" r:id="rId3"/>
    </customSheetView>
  </customSheetViews>
  <mergeCells count="24">
    <mergeCell ref="B30:B36"/>
    <mergeCell ref="B37:B51"/>
    <mergeCell ref="C1:K1"/>
    <mergeCell ref="C2:D2"/>
    <mergeCell ref="I2:K2"/>
    <mergeCell ref="C3:D3"/>
    <mergeCell ref="I3:K3"/>
    <mergeCell ref="E2:H2"/>
    <mergeCell ref="E3:H3"/>
    <mergeCell ref="A5:B14"/>
    <mergeCell ref="B23:B29"/>
    <mergeCell ref="A15:A51"/>
    <mergeCell ref="B16:B22"/>
    <mergeCell ref="C16:C22"/>
    <mergeCell ref="E16:E22"/>
    <mergeCell ref="C64:K64"/>
    <mergeCell ref="C65:K65"/>
    <mergeCell ref="C37:C48"/>
    <mergeCell ref="C30:C35"/>
    <mergeCell ref="C23:C28"/>
    <mergeCell ref="C61:K61"/>
    <mergeCell ref="E30:E35"/>
    <mergeCell ref="E37:E48"/>
    <mergeCell ref="E23:E28"/>
  </mergeCells>
  <dataValidations count="2">
    <dataValidation type="list" allowBlank="1" showInputMessage="1" showErrorMessage="1" sqref="H5:H52" xr:uid="{00000000-0002-0000-0500-000000000000}">
      <formula1>Disposition</formula1>
    </dataValidation>
    <dataValidation type="list" allowBlank="1" showInputMessage="1" showErrorMessage="1" sqref="F5:F14 F16:F51" xr:uid="{00000000-0002-0000-0500-000001000000}">
      <formula1>passfail</formula1>
    </dataValidation>
  </dataValidations>
  <printOptions horizontalCentered="1"/>
  <pageMargins left="0.39" right="0.38" top="0.39" bottom="0.35" header="0.3" footer="0.3"/>
  <pageSetup scale="73" fitToHeight="18" orientation="landscape" r:id="rId4"/>
  <headerFooter>
    <oddHeader>&amp;C&amp;G</oddHeader>
  </headerFooter>
  <legacyDrawing r:id="rId5"/>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9"/>
  <sheetViews>
    <sheetView zoomScale="84" zoomScaleNormal="84" workbookViewId="0">
      <selection activeCell="K10" sqref="K10"/>
    </sheetView>
  </sheetViews>
  <sheetFormatPr defaultColWidth="9.140625" defaultRowHeight="14.25" x14ac:dyDescent="0.2"/>
  <cols>
    <col min="1" max="2" width="3.5703125" style="13" customWidth="1"/>
    <col min="3" max="3" width="5.7109375" style="13" customWidth="1"/>
    <col min="4" max="4" width="61.140625" style="13" customWidth="1"/>
    <col min="5" max="5" width="16.140625" style="38" customWidth="1"/>
    <col min="6" max="6" width="9.140625" style="21" customWidth="1"/>
    <col min="7" max="7" width="21.140625" style="13" customWidth="1"/>
    <col min="8" max="8" width="23.85546875" style="13" customWidth="1"/>
    <col min="9" max="9" width="30.42578125" style="13" customWidth="1"/>
    <col min="10" max="10" width="13.85546875" style="13" customWidth="1"/>
    <col min="11" max="11" width="21.140625" style="13" customWidth="1"/>
    <col min="12" max="16384" width="9.140625" style="13"/>
  </cols>
  <sheetData>
    <row r="1" spans="1:12" ht="25.5" customHeight="1" thickBot="1" x14ac:dyDescent="0.25">
      <c r="A1" s="57"/>
      <c r="B1" s="58"/>
      <c r="C1" s="245" t="s">
        <v>280</v>
      </c>
      <c r="D1" s="246"/>
      <c r="E1" s="246"/>
      <c r="F1" s="246"/>
      <c r="G1" s="246"/>
      <c r="H1" s="246"/>
      <c r="I1" s="246"/>
      <c r="J1" s="246"/>
      <c r="K1" s="247"/>
    </row>
    <row r="2" spans="1:12" s="17" customFormat="1" ht="18" customHeight="1" x14ac:dyDescent="0.25">
      <c r="A2" s="59"/>
      <c r="B2" s="60"/>
      <c r="C2" s="248" t="s">
        <v>199</v>
      </c>
      <c r="D2" s="249"/>
      <c r="E2" s="250" t="s">
        <v>200</v>
      </c>
      <c r="F2" s="251"/>
      <c r="G2" s="251"/>
      <c r="H2" s="258"/>
      <c r="I2" s="250" t="s">
        <v>201</v>
      </c>
      <c r="J2" s="251"/>
      <c r="K2" s="252"/>
    </row>
    <row r="3" spans="1:12" s="17" customFormat="1" ht="30" customHeight="1" thickBot="1" x14ac:dyDescent="0.3">
      <c r="A3" s="59"/>
      <c r="B3" s="60"/>
      <c r="C3" s="253" t="e">
        <f>#REF!</f>
        <v>#REF!</v>
      </c>
      <c r="D3" s="254"/>
      <c r="E3" s="259" t="e">
        <f>#REF!</f>
        <v>#REF!</v>
      </c>
      <c r="F3" s="260"/>
      <c r="G3" s="260"/>
      <c r="H3" s="261"/>
      <c r="I3" s="255" t="e">
        <f>#REF!</f>
        <v>#REF!</v>
      </c>
      <c r="J3" s="256"/>
      <c r="K3" s="257"/>
    </row>
    <row r="4" spans="1:12" s="18" customFormat="1" ht="38.25" x14ac:dyDescent="0.25">
      <c r="A4" s="61"/>
      <c r="B4" s="62"/>
      <c r="C4" s="97" t="s">
        <v>202</v>
      </c>
      <c r="D4" s="98" t="s">
        <v>281</v>
      </c>
      <c r="E4" s="99" t="s">
        <v>204</v>
      </c>
      <c r="F4" s="100" t="s">
        <v>205</v>
      </c>
      <c r="G4" s="101" t="s">
        <v>206</v>
      </c>
      <c r="H4" s="101" t="s">
        <v>207</v>
      </c>
      <c r="I4" s="101" t="s">
        <v>208</v>
      </c>
      <c r="J4" s="102" t="s">
        <v>209</v>
      </c>
      <c r="K4" s="103" t="s">
        <v>210</v>
      </c>
    </row>
    <row r="5" spans="1:12" ht="72" customHeight="1" x14ac:dyDescent="0.2">
      <c r="A5" s="242" t="s">
        <v>233</v>
      </c>
      <c r="B5" s="56" t="s">
        <v>234</v>
      </c>
      <c r="C5" s="50"/>
      <c r="D5" s="51" t="s">
        <v>235</v>
      </c>
      <c r="E5" s="120"/>
      <c r="F5" s="172" t="s">
        <v>256</v>
      </c>
      <c r="G5" s="173" t="s">
        <v>282</v>
      </c>
      <c r="H5" s="54" t="s">
        <v>257</v>
      </c>
      <c r="I5" s="53"/>
      <c r="J5" s="69" t="s">
        <v>217</v>
      </c>
      <c r="K5" s="72"/>
      <c r="L5" s="111"/>
    </row>
    <row r="6" spans="1:12" ht="14.25" customHeight="1" x14ac:dyDescent="0.2">
      <c r="A6" s="243"/>
      <c r="B6" s="242" t="s">
        <v>283</v>
      </c>
      <c r="C6" s="228">
        <v>1</v>
      </c>
      <c r="D6" s="87" t="s">
        <v>284</v>
      </c>
      <c r="E6" s="273" t="s">
        <v>219</v>
      </c>
      <c r="F6" s="36" t="s">
        <v>236</v>
      </c>
      <c r="G6" s="30"/>
      <c r="H6" s="34"/>
      <c r="I6" s="40"/>
      <c r="J6" s="74"/>
      <c r="K6" s="74"/>
      <c r="L6" s="111"/>
    </row>
    <row r="7" spans="1:12" ht="15" customHeight="1" x14ac:dyDescent="0.2">
      <c r="A7" s="243"/>
      <c r="B7" s="243"/>
      <c r="C7" s="228"/>
      <c r="D7" s="177" t="s">
        <v>285</v>
      </c>
      <c r="E7" s="274"/>
      <c r="F7" s="76" t="s">
        <v>236</v>
      </c>
      <c r="G7" s="130"/>
      <c r="H7" s="78"/>
      <c r="I7" s="77"/>
      <c r="J7" s="69"/>
      <c r="K7" s="69"/>
      <c r="L7" s="111"/>
    </row>
    <row r="8" spans="1:12" ht="15" customHeight="1" x14ac:dyDescent="0.2">
      <c r="A8" s="243"/>
      <c r="B8" s="243"/>
      <c r="C8" s="228"/>
      <c r="D8" s="177" t="s">
        <v>286</v>
      </c>
      <c r="E8" s="274"/>
      <c r="F8" s="76" t="s">
        <v>236</v>
      </c>
      <c r="G8" s="130"/>
      <c r="H8" s="78"/>
      <c r="I8" s="77"/>
      <c r="J8" s="69"/>
      <c r="K8" s="69"/>
      <c r="L8" s="111"/>
    </row>
    <row r="9" spans="1:12" ht="15" customHeight="1" x14ac:dyDescent="0.2">
      <c r="A9" s="243"/>
      <c r="B9" s="243"/>
      <c r="C9" s="228"/>
      <c r="D9" s="137" t="s">
        <v>287</v>
      </c>
      <c r="E9" s="274"/>
      <c r="F9" s="76" t="s">
        <v>236</v>
      </c>
      <c r="G9" s="130"/>
      <c r="H9" s="78"/>
      <c r="I9" s="77"/>
      <c r="J9" s="69"/>
      <c r="K9" s="69"/>
      <c r="L9" s="111"/>
    </row>
    <row r="10" spans="1:12" ht="42.75" x14ac:dyDescent="0.2">
      <c r="A10" s="243"/>
      <c r="B10" s="243"/>
      <c r="C10" s="272"/>
      <c r="D10" s="81" t="s">
        <v>288</v>
      </c>
      <c r="E10" s="274"/>
      <c r="F10" s="76" t="s">
        <v>213</v>
      </c>
      <c r="G10" s="130" t="s">
        <v>289</v>
      </c>
      <c r="H10" s="78"/>
      <c r="I10" s="77" t="s">
        <v>290</v>
      </c>
      <c r="J10" s="69" t="s">
        <v>217</v>
      </c>
      <c r="K10" s="69"/>
      <c r="L10" s="111"/>
    </row>
    <row r="11" spans="1:12" ht="15" customHeight="1" x14ac:dyDescent="0.2">
      <c r="A11" s="243"/>
      <c r="B11" s="243"/>
      <c r="C11" s="272"/>
      <c r="D11" s="138" t="s">
        <v>291</v>
      </c>
      <c r="E11" s="274"/>
      <c r="F11" s="76" t="s">
        <v>213</v>
      </c>
      <c r="G11" s="130"/>
      <c r="H11" s="78"/>
      <c r="I11" s="77"/>
      <c r="J11" s="69"/>
      <c r="K11" s="69"/>
      <c r="L11" s="111"/>
    </row>
    <row r="12" spans="1:12" ht="15" customHeight="1" x14ac:dyDescent="0.2">
      <c r="A12" s="243"/>
      <c r="B12" s="243"/>
      <c r="C12" s="272"/>
      <c r="D12" s="138" t="s">
        <v>292</v>
      </c>
      <c r="E12" s="274"/>
      <c r="F12" s="76" t="s">
        <v>213</v>
      </c>
      <c r="G12" s="130"/>
      <c r="H12" s="78"/>
      <c r="I12" s="77"/>
      <c r="J12" s="69"/>
      <c r="K12" s="69"/>
      <c r="L12" s="111"/>
    </row>
    <row r="13" spans="1:12" ht="15" customHeight="1" x14ac:dyDescent="0.2">
      <c r="A13" s="243"/>
      <c r="B13" s="243"/>
      <c r="C13" s="272"/>
      <c r="D13" s="138" t="s">
        <v>293</v>
      </c>
      <c r="E13" s="274"/>
      <c r="F13" s="76" t="s">
        <v>213</v>
      </c>
      <c r="G13" s="130"/>
      <c r="H13" s="78"/>
      <c r="I13" s="77"/>
      <c r="J13" s="69"/>
      <c r="K13" s="69"/>
      <c r="L13" s="111"/>
    </row>
    <row r="14" spans="1:12" ht="15" customHeight="1" x14ac:dyDescent="0.2">
      <c r="A14" s="243"/>
      <c r="B14" s="243"/>
      <c r="C14" s="272"/>
      <c r="D14" s="138" t="s">
        <v>294</v>
      </c>
      <c r="E14" s="274"/>
      <c r="F14" s="76" t="s">
        <v>213</v>
      </c>
      <c r="G14" s="130"/>
      <c r="H14" s="78"/>
      <c r="I14" s="77"/>
      <c r="J14" s="69"/>
      <c r="K14" s="69"/>
      <c r="L14" s="111"/>
    </row>
    <row r="15" spans="1:12" ht="15" customHeight="1" x14ac:dyDescent="0.2">
      <c r="A15" s="243"/>
      <c r="B15" s="243"/>
      <c r="C15" s="272"/>
      <c r="D15" s="138" t="s">
        <v>295</v>
      </c>
      <c r="E15" s="274"/>
      <c r="F15" s="76" t="s">
        <v>213</v>
      </c>
      <c r="G15" s="130"/>
      <c r="H15" s="78"/>
      <c r="I15" s="77"/>
      <c r="J15" s="69"/>
      <c r="K15" s="69"/>
      <c r="L15" s="111"/>
    </row>
    <row r="16" spans="1:12" ht="15" customHeight="1" x14ac:dyDescent="0.2">
      <c r="A16" s="243"/>
      <c r="B16" s="243"/>
      <c r="C16" s="272"/>
      <c r="D16" s="138" t="s">
        <v>296</v>
      </c>
      <c r="E16" s="274"/>
      <c r="F16" s="76" t="s">
        <v>213</v>
      </c>
      <c r="G16" s="130"/>
      <c r="H16" s="78"/>
      <c r="I16" s="77"/>
      <c r="J16" s="69"/>
      <c r="K16" s="69"/>
      <c r="L16" s="111"/>
    </row>
    <row r="17" spans="1:12" ht="15" customHeight="1" x14ac:dyDescent="0.2">
      <c r="A17" s="243"/>
      <c r="B17" s="243"/>
      <c r="C17" s="272"/>
      <c r="D17" s="138" t="s">
        <v>297</v>
      </c>
      <c r="E17" s="274"/>
      <c r="F17" s="76" t="s">
        <v>213</v>
      </c>
      <c r="G17" s="130"/>
      <c r="H17" s="78"/>
      <c r="I17" s="77"/>
      <c r="J17" s="69"/>
      <c r="K17" s="69"/>
      <c r="L17" s="111"/>
    </row>
    <row r="18" spans="1:12" ht="15" customHeight="1" x14ac:dyDescent="0.2">
      <c r="A18" s="243"/>
      <c r="B18" s="243"/>
      <c r="C18" s="272"/>
      <c r="D18" s="138" t="s">
        <v>298</v>
      </c>
      <c r="E18" s="274"/>
      <c r="F18" s="76" t="s">
        <v>213</v>
      </c>
      <c r="G18" s="130"/>
      <c r="H18" s="78"/>
      <c r="I18" s="77"/>
      <c r="J18" s="69"/>
      <c r="K18" s="69"/>
      <c r="L18" s="111"/>
    </row>
    <row r="19" spans="1:12" ht="15" customHeight="1" x14ac:dyDescent="0.2">
      <c r="A19" s="243"/>
      <c r="B19" s="243"/>
      <c r="C19" s="272"/>
      <c r="D19" s="138" t="s">
        <v>299</v>
      </c>
      <c r="E19" s="274"/>
      <c r="F19" s="76" t="s">
        <v>213</v>
      </c>
      <c r="G19" s="130"/>
      <c r="H19" s="78"/>
      <c r="I19" s="77"/>
      <c r="J19" s="69"/>
      <c r="K19" s="69"/>
      <c r="L19" s="111"/>
    </row>
    <row r="20" spans="1:12" ht="15" customHeight="1" x14ac:dyDescent="0.2">
      <c r="A20" s="243"/>
      <c r="B20" s="243"/>
      <c r="C20" s="272"/>
      <c r="D20" s="138" t="s">
        <v>300</v>
      </c>
      <c r="E20" s="274"/>
      <c r="F20" s="76" t="s">
        <v>236</v>
      </c>
      <c r="G20" s="130"/>
      <c r="H20" s="78"/>
      <c r="I20" s="77"/>
      <c r="J20" s="69"/>
      <c r="K20" s="69"/>
      <c r="L20" s="111"/>
    </row>
    <row r="21" spans="1:12" ht="15" customHeight="1" x14ac:dyDescent="0.2">
      <c r="A21" s="243"/>
      <c r="B21" s="243"/>
      <c r="C21" s="272"/>
      <c r="D21" s="138" t="s">
        <v>301</v>
      </c>
      <c r="E21" s="274"/>
      <c r="F21" s="76" t="s">
        <v>236</v>
      </c>
      <c r="G21" s="130"/>
      <c r="H21" s="78"/>
      <c r="I21" s="77"/>
      <c r="J21" s="69"/>
      <c r="K21" s="69"/>
      <c r="L21" s="111"/>
    </row>
    <row r="22" spans="1:12" ht="15" customHeight="1" x14ac:dyDescent="0.2">
      <c r="A22" s="243"/>
      <c r="B22" s="243"/>
      <c r="C22" s="272"/>
      <c r="D22" s="138" t="s">
        <v>302</v>
      </c>
      <c r="E22" s="274"/>
      <c r="F22" s="76" t="s">
        <v>236</v>
      </c>
      <c r="G22" s="130"/>
      <c r="H22" s="78"/>
      <c r="I22" s="77"/>
      <c r="J22" s="69"/>
      <c r="K22" s="69"/>
      <c r="L22" s="111"/>
    </row>
    <row r="23" spans="1:12" ht="15" customHeight="1" x14ac:dyDescent="0.2">
      <c r="A23" s="243"/>
      <c r="B23" s="243"/>
      <c r="C23" s="272"/>
      <c r="D23" s="138" t="s">
        <v>303</v>
      </c>
      <c r="E23" s="274"/>
      <c r="F23" s="76" t="s">
        <v>213</v>
      </c>
      <c r="G23" s="130"/>
      <c r="H23" s="78"/>
      <c r="I23" s="77"/>
      <c r="J23" s="69"/>
      <c r="K23" s="69"/>
      <c r="L23" s="111"/>
    </row>
    <row r="24" spans="1:12" ht="15" customHeight="1" x14ac:dyDescent="0.2">
      <c r="A24" s="243"/>
      <c r="B24" s="243"/>
      <c r="C24" s="272"/>
      <c r="D24" s="138" t="s">
        <v>304</v>
      </c>
      <c r="E24" s="274"/>
      <c r="F24" s="76" t="s">
        <v>213</v>
      </c>
      <c r="G24" s="130"/>
      <c r="H24" s="78"/>
      <c r="I24" s="77"/>
      <c r="J24" s="69"/>
      <c r="K24" s="69"/>
      <c r="L24" s="111"/>
    </row>
    <row r="25" spans="1:12" ht="15" customHeight="1" x14ac:dyDescent="0.2">
      <c r="A25" s="243"/>
      <c r="B25" s="243"/>
      <c r="C25" s="272"/>
      <c r="D25" s="138" t="s">
        <v>305</v>
      </c>
      <c r="E25" s="274"/>
      <c r="F25" s="76" t="s">
        <v>213</v>
      </c>
      <c r="G25" s="130"/>
      <c r="H25" s="78"/>
      <c r="I25" s="77"/>
      <c r="J25" s="69"/>
      <c r="K25" s="69"/>
      <c r="L25" s="111"/>
    </row>
    <row r="26" spans="1:12" ht="15" customHeight="1" x14ac:dyDescent="0.2">
      <c r="A26" s="243"/>
      <c r="B26" s="243"/>
      <c r="C26" s="272"/>
      <c r="D26" s="138" t="s">
        <v>306</v>
      </c>
      <c r="E26" s="274"/>
      <c r="F26" s="76" t="s">
        <v>213</v>
      </c>
      <c r="G26" s="130"/>
      <c r="H26" s="78"/>
      <c r="I26" s="77"/>
      <c r="J26" s="69"/>
      <c r="K26" s="69"/>
      <c r="L26" s="111"/>
    </row>
    <row r="27" spans="1:12" ht="15" customHeight="1" x14ac:dyDescent="0.2">
      <c r="A27" s="243"/>
      <c r="B27" s="243"/>
      <c r="C27" s="272"/>
      <c r="D27" s="138" t="s">
        <v>307</v>
      </c>
      <c r="E27" s="274"/>
      <c r="F27" s="76" t="s">
        <v>213</v>
      </c>
      <c r="G27" s="130"/>
      <c r="H27" s="78"/>
      <c r="I27" s="77"/>
      <c r="J27" s="69"/>
      <c r="K27" s="69"/>
      <c r="L27" s="111"/>
    </row>
    <row r="28" spans="1:12" ht="15" customHeight="1" x14ac:dyDescent="0.2">
      <c r="A28" s="243"/>
      <c r="B28" s="243"/>
      <c r="C28" s="272"/>
      <c r="D28" s="80" t="s">
        <v>308</v>
      </c>
      <c r="E28" s="274"/>
      <c r="F28" s="76" t="s">
        <v>213</v>
      </c>
      <c r="G28" s="130"/>
      <c r="H28" s="78"/>
      <c r="I28" s="77"/>
      <c r="J28" s="69"/>
      <c r="K28" s="69"/>
      <c r="L28" s="111"/>
    </row>
    <row r="29" spans="1:12" ht="15" customHeight="1" x14ac:dyDescent="0.2">
      <c r="A29" s="243"/>
      <c r="B29" s="243"/>
      <c r="C29" s="228"/>
      <c r="D29" s="87" t="s">
        <v>242</v>
      </c>
      <c r="E29" s="274"/>
      <c r="F29" s="76" t="s">
        <v>236</v>
      </c>
      <c r="G29" s="130"/>
      <c r="H29" s="78"/>
      <c r="I29" s="77"/>
      <c r="J29" s="69"/>
      <c r="K29" s="69"/>
      <c r="L29" s="111"/>
    </row>
    <row r="30" spans="1:12" ht="15" customHeight="1" x14ac:dyDescent="0.2">
      <c r="A30" s="243"/>
      <c r="B30" s="243"/>
      <c r="C30" s="228"/>
      <c r="D30" s="177" t="s">
        <v>238</v>
      </c>
      <c r="E30" s="274"/>
      <c r="F30" s="170" t="s">
        <v>213</v>
      </c>
      <c r="G30" s="131"/>
      <c r="H30" s="78"/>
      <c r="I30" s="77"/>
      <c r="J30" s="69"/>
      <c r="K30" s="69"/>
      <c r="L30" s="111"/>
    </row>
    <row r="31" spans="1:12" ht="28.5" x14ac:dyDescent="0.2">
      <c r="A31" s="243"/>
      <c r="B31" s="243"/>
      <c r="C31" s="228"/>
      <c r="D31" s="177" t="s">
        <v>243</v>
      </c>
      <c r="E31" s="274"/>
      <c r="F31" s="161" t="s">
        <v>256</v>
      </c>
      <c r="G31" s="131" t="s">
        <v>309</v>
      </c>
      <c r="H31" s="78" t="s">
        <v>257</v>
      </c>
      <c r="I31" s="77"/>
      <c r="J31" s="69" t="s">
        <v>217</v>
      </c>
      <c r="K31" s="69"/>
      <c r="L31" s="111"/>
    </row>
    <row r="32" spans="1:12" ht="28.5" x14ac:dyDescent="0.2">
      <c r="A32" s="243"/>
      <c r="B32" s="243"/>
      <c r="C32" s="229"/>
      <c r="D32" s="177" t="s">
        <v>244</v>
      </c>
      <c r="E32" s="275"/>
      <c r="F32" s="161" t="s">
        <v>256</v>
      </c>
      <c r="G32" s="131" t="s">
        <v>309</v>
      </c>
      <c r="H32" s="174" t="s">
        <v>257</v>
      </c>
      <c r="I32" s="77"/>
      <c r="J32" s="69" t="s">
        <v>217</v>
      </c>
      <c r="K32" s="69"/>
      <c r="L32" s="111"/>
    </row>
    <row r="33" spans="1:12" ht="42.75" x14ac:dyDescent="0.2">
      <c r="A33" s="243"/>
      <c r="B33" s="243"/>
      <c r="C33" s="83">
        <v>2</v>
      </c>
      <c r="D33" s="132" t="s">
        <v>310</v>
      </c>
      <c r="E33" s="114" t="s">
        <v>311</v>
      </c>
      <c r="F33" s="76" t="s">
        <v>213</v>
      </c>
      <c r="G33" s="130" t="s">
        <v>312</v>
      </c>
      <c r="H33" s="78"/>
      <c r="I33" s="77"/>
      <c r="J33" s="69"/>
      <c r="K33" s="69"/>
      <c r="L33" s="111"/>
    </row>
    <row r="34" spans="1:12" ht="39" thickBot="1" x14ac:dyDescent="0.25">
      <c r="A34" s="243"/>
      <c r="B34" s="244"/>
      <c r="C34" s="33">
        <v>3</v>
      </c>
      <c r="D34" s="41" t="s">
        <v>313</v>
      </c>
      <c r="E34" s="121" t="s">
        <v>314</v>
      </c>
      <c r="F34" s="42" t="s">
        <v>236</v>
      </c>
      <c r="G34" s="44" t="s">
        <v>315</v>
      </c>
      <c r="H34" s="44"/>
      <c r="I34" s="43"/>
      <c r="J34" s="70"/>
      <c r="K34" s="70"/>
      <c r="L34" s="111"/>
    </row>
    <row r="35" spans="1:12" ht="15" customHeight="1" x14ac:dyDescent="0.2">
      <c r="A35" s="243"/>
      <c r="B35" s="276" t="s">
        <v>316</v>
      </c>
      <c r="C35" s="279">
        <v>4</v>
      </c>
      <c r="D35" s="162" t="s">
        <v>317</v>
      </c>
      <c r="E35" s="282" t="s">
        <v>219</v>
      </c>
      <c r="F35" s="163" t="s">
        <v>213</v>
      </c>
      <c r="G35" s="142"/>
      <c r="H35" s="142"/>
      <c r="I35" s="164"/>
      <c r="J35" s="165"/>
      <c r="K35" s="165"/>
      <c r="L35" s="111"/>
    </row>
    <row r="36" spans="1:12" ht="15" customHeight="1" x14ac:dyDescent="0.2">
      <c r="A36" s="243"/>
      <c r="B36" s="277"/>
      <c r="C36" s="280"/>
      <c r="D36" s="179" t="s">
        <v>284</v>
      </c>
      <c r="E36" s="283"/>
      <c r="F36" s="163" t="s">
        <v>213</v>
      </c>
      <c r="G36" s="147"/>
      <c r="H36" s="147"/>
      <c r="I36" s="166"/>
      <c r="J36" s="180"/>
      <c r="K36" s="180"/>
      <c r="L36" s="111"/>
    </row>
    <row r="37" spans="1:12" ht="15" customHeight="1" x14ac:dyDescent="0.2">
      <c r="A37" s="243"/>
      <c r="B37" s="277"/>
      <c r="C37" s="280"/>
      <c r="D37" s="179" t="s">
        <v>318</v>
      </c>
      <c r="E37" s="283"/>
      <c r="F37" s="163" t="s">
        <v>213</v>
      </c>
      <c r="G37" s="147"/>
      <c r="H37" s="147"/>
      <c r="I37" s="166"/>
      <c r="J37" s="180"/>
      <c r="K37" s="180"/>
      <c r="L37" s="111"/>
    </row>
    <row r="38" spans="1:12" ht="15" customHeight="1" x14ac:dyDescent="0.2">
      <c r="A38" s="243"/>
      <c r="B38" s="277"/>
      <c r="C38" s="280"/>
      <c r="D38" s="179" t="s">
        <v>285</v>
      </c>
      <c r="E38" s="283"/>
      <c r="F38" s="163" t="s">
        <v>213</v>
      </c>
      <c r="G38" s="147"/>
      <c r="H38" s="147"/>
      <c r="I38" s="166"/>
      <c r="J38" s="180"/>
      <c r="K38" s="180"/>
      <c r="L38" s="111"/>
    </row>
    <row r="39" spans="1:12" ht="15" customHeight="1" x14ac:dyDescent="0.2">
      <c r="A39" s="243"/>
      <c r="B39" s="277"/>
      <c r="C39" s="280"/>
      <c r="D39" s="179" t="s">
        <v>286</v>
      </c>
      <c r="E39" s="283"/>
      <c r="F39" s="163" t="s">
        <v>213</v>
      </c>
      <c r="G39" s="147"/>
      <c r="H39" s="147"/>
      <c r="I39" s="166"/>
      <c r="J39" s="180"/>
      <c r="K39" s="180"/>
      <c r="L39" s="111"/>
    </row>
    <row r="40" spans="1:12" ht="15" customHeight="1" x14ac:dyDescent="0.2">
      <c r="A40" s="243"/>
      <c r="B40" s="277"/>
      <c r="C40" s="280"/>
      <c r="D40" s="167" t="s">
        <v>287</v>
      </c>
      <c r="E40" s="283"/>
      <c r="F40" s="163" t="s">
        <v>213</v>
      </c>
      <c r="G40" s="147"/>
      <c r="H40" s="148"/>
      <c r="I40" s="149"/>
      <c r="J40" s="150"/>
      <c r="K40" s="150"/>
      <c r="L40" s="111"/>
    </row>
    <row r="41" spans="1:12" ht="15" customHeight="1" x14ac:dyDescent="0.2">
      <c r="A41" s="243"/>
      <c r="B41" s="277"/>
      <c r="C41" s="280"/>
      <c r="D41" s="179" t="s">
        <v>288</v>
      </c>
      <c r="E41" s="283"/>
      <c r="F41" s="163" t="s">
        <v>213</v>
      </c>
      <c r="G41" s="147"/>
      <c r="H41" s="147"/>
      <c r="I41" s="166"/>
      <c r="J41" s="180"/>
      <c r="K41" s="180"/>
      <c r="L41" s="111"/>
    </row>
    <row r="42" spans="1:12" ht="15" customHeight="1" x14ac:dyDescent="0.2">
      <c r="A42" s="243"/>
      <c r="B42" s="277"/>
      <c r="C42" s="280"/>
      <c r="D42" s="179" t="s">
        <v>319</v>
      </c>
      <c r="E42" s="283"/>
      <c r="F42" s="163" t="s">
        <v>213</v>
      </c>
      <c r="G42" s="147"/>
      <c r="H42" s="147"/>
      <c r="I42" s="166"/>
      <c r="J42" s="180"/>
      <c r="K42" s="180"/>
      <c r="L42" s="111"/>
    </row>
    <row r="43" spans="1:12" ht="15" customHeight="1" x14ac:dyDescent="0.2">
      <c r="A43" s="243"/>
      <c r="B43" s="277"/>
      <c r="C43" s="280"/>
      <c r="D43" s="179" t="s">
        <v>320</v>
      </c>
      <c r="E43" s="283"/>
      <c r="F43" s="163" t="s">
        <v>213</v>
      </c>
      <c r="G43" s="147"/>
      <c r="H43" s="147"/>
      <c r="I43" s="166"/>
      <c r="J43" s="180"/>
      <c r="K43" s="180"/>
      <c r="L43" s="111"/>
    </row>
    <row r="44" spans="1:12" ht="15" customHeight="1" x14ac:dyDescent="0.2">
      <c r="A44" s="243"/>
      <c r="B44" s="277"/>
      <c r="C44" s="280"/>
      <c r="D44" s="179" t="s">
        <v>321</v>
      </c>
      <c r="E44" s="283"/>
      <c r="F44" s="163" t="s">
        <v>213</v>
      </c>
      <c r="G44" s="147"/>
      <c r="H44" s="147"/>
      <c r="I44" s="166"/>
      <c r="J44" s="180"/>
      <c r="K44" s="180"/>
      <c r="L44" s="111"/>
    </row>
    <row r="45" spans="1:12" ht="15" customHeight="1" x14ac:dyDescent="0.2">
      <c r="A45" s="243"/>
      <c r="B45" s="277"/>
      <c r="C45" s="280"/>
      <c r="D45" s="179" t="s">
        <v>322</v>
      </c>
      <c r="E45" s="283"/>
      <c r="F45" s="163" t="s">
        <v>213</v>
      </c>
      <c r="G45" s="147"/>
      <c r="H45" s="147"/>
      <c r="I45" s="166"/>
      <c r="J45" s="180"/>
      <c r="K45" s="180"/>
      <c r="L45" s="111"/>
    </row>
    <row r="46" spans="1:12" ht="15" customHeight="1" x14ac:dyDescent="0.2">
      <c r="A46" s="243"/>
      <c r="B46" s="277"/>
      <c r="C46" s="280"/>
      <c r="D46" s="179" t="s">
        <v>323</v>
      </c>
      <c r="E46" s="283"/>
      <c r="F46" s="163" t="s">
        <v>213</v>
      </c>
      <c r="G46" s="147"/>
      <c r="H46" s="147"/>
      <c r="I46" s="166"/>
      <c r="J46" s="180"/>
      <c r="K46" s="180"/>
      <c r="L46" s="111"/>
    </row>
    <row r="47" spans="1:12" ht="15" customHeight="1" x14ac:dyDescent="0.2">
      <c r="A47" s="243"/>
      <c r="B47" s="277"/>
      <c r="C47" s="280"/>
      <c r="D47" s="179" t="s">
        <v>324</v>
      </c>
      <c r="E47" s="283"/>
      <c r="F47" s="163" t="s">
        <v>213</v>
      </c>
      <c r="G47" s="147"/>
      <c r="H47" s="147"/>
      <c r="I47" s="166"/>
      <c r="J47" s="180"/>
      <c r="K47" s="180"/>
      <c r="L47" s="111"/>
    </row>
    <row r="48" spans="1:12" ht="15" customHeight="1" x14ac:dyDescent="0.2">
      <c r="A48" s="243"/>
      <c r="B48" s="277"/>
      <c r="C48" s="280"/>
      <c r="D48" s="179" t="s">
        <v>325</v>
      </c>
      <c r="E48" s="283"/>
      <c r="F48" s="163" t="s">
        <v>213</v>
      </c>
      <c r="G48" s="147"/>
      <c r="H48" s="147"/>
      <c r="I48" s="166"/>
      <c r="J48" s="180"/>
      <c r="K48" s="180"/>
      <c r="L48" s="111"/>
    </row>
    <row r="49" spans="1:12" ht="15" customHeight="1" x14ac:dyDescent="0.2">
      <c r="A49" s="243"/>
      <c r="B49" s="277"/>
      <c r="C49" s="280"/>
      <c r="D49" s="179" t="s">
        <v>326</v>
      </c>
      <c r="E49" s="283"/>
      <c r="F49" s="163" t="s">
        <v>213</v>
      </c>
      <c r="G49" s="147"/>
      <c r="H49" s="147"/>
      <c r="I49" s="166"/>
      <c r="J49" s="180"/>
      <c r="K49" s="180"/>
      <c r="L49" s="111"/>
    </row>
    <row r="50" spans="1:12" ht="15" customHeight="1" x14ac:dyDescent="0.2">
      <c r="A50" s="243"/>
      <c r="B50" s="277"/>
      <c r="C50" s="280"/>
      <c r="D50" s="179" t="s">
        <v>327</v>
      </c>
      <c r="E50" s="283"/>
      <c r="F50" s="163" t="s">
        <v>213</v>
      </c>
      <c r="G50" s="147"/>
      <c r="H50" s="147"/>
      <c r="I50" s="166"/>
      <c r="J50" s="180"/>
      <c r="K50" s="180"/>
      <c r="L50" s="111"/>
    </row>
    <row r="51" spans="1:12" ht="15" customHeight="1" x14ac:dyDescent="0.2">
      <c r="A51" s="243"/>
      <c r="B51" s="277"/>
      <c r="C51" s="280"/>
      <c r="D51" s="179" t="s">
        <v>328</v>
      </c>
      <c r="E51" s="283"/>
      <c r="F51" s="163" t="s">
        <v>213</v>
      </c>
      <c r="G51" s="147"/>
      <c r="H51" s="147"/>
      <c r="I51" s="166"/>
      <c r="J51" s="180"/>
      <c r="K51" s="180"/>
      <c r="L51" s="111"/>
    </row>
    <row r="52" spans="1:12" ht="15" customHeight="1" x14ac:dyDescent="0.2">
      <c r="A52" s="243"/>
      <c r="B52" s="277"/>
      <c r="C52" s="280"/>
      <c r="D52" s="179" t="s">
        <v>329</v>
      </c>
      <c r="E52" s="283"/>
      <c r="F52" s="163" t="s">
        <v>213</v>
      </c>
      <c r="G52" s="147"/>
      <c r="H52" s="147"/>
      <c r="I52" s="166"/>
      <c r="J52" s="180"/>
      <c r="K52" s="180"/>
      <c r="L52" s="111"/>
    </row>
    <row r="53" spans="1:12" ht="15" customHeight="1" x14ac:dyDescent="0.2">
      <c r="A53" s="243"/>
      <c r="B53" s="277"/>
      <c r="C53" s="280"/>
      <c r="D53" s="179" t="s">
        <v>330</v>
      </c>
      <c r="E53" s="283"/>
      <c r="F53" s="163" t="s">
        <v>213</v>
      </c>
      <c r="G53" s="147"/>
      <c r="H53" s="147"/>
      <c r="I53" s="166"/>
      <c r="J53" s="180"/>
      <c r="K53" s="180"/>
      <c r="L53" s="111"/>
    </row>
    <row r="54" spans="1:12" ht="15" customHeight="1" x14ac:dyDescent="0.2">
      <c r="A54" s="243"/>
      <c r="B54" s="277"/>
      <c r="C54" s="280"/>
      <c r="D54" s="179" t="s">
        <v>331</v>
      </c>
      <c r="E54" s="283"/>
      <c r="F54" s="163" t="s">
        <v>213</v>
      </c>
      <c r="G54" s="147"/>
      <c r="H54" s="147"/>
      <c r="I54" s="166"/>
      <c r="J54" s="180"/>
      <c r="K54" s="180"/>
      <c r="L54" s="111"/>
    </row>
    <row r="55" spans="1:12" ht="15" customHeight="1" x14ac:dyDescent="0.2">
      <c r="A55" s="243"/>
      <c r="B55" s="277"/>
      <c r="C55" s="280"/>
      <c r="D55" s="168" t="s">
        <v>332</v>
      </c>
      <c r="E55" s="283"/>
      <c r="F55" s="163" t="s">
        <v>213</v>
      </c>
      <c r="G55" s="147"/>
      <c r="H55" s="147"/>
      <c r="I55" s="166"/>
      <c r="J55" s="180"/>
      <c r="K55" s="180"/>
      <c r="L55" s="111"/>
    </row>
    <row r="56" spans="1:12" ht="15" customHeight="1" x14ac:dyDescent="0.2">
      <c r="A56" s="243"/>
      <c r="B56" s="277"/>
      <c r="C56" s="280"/>
      <c r="D56" s="179" t="s">
        <v>333</v>
      </c>
      <c r="E56" s="283"/>
      <c r="F56" s="163" t="s">
        <v>213</v>
      </c>
      <c r="G56" s="147"/>
      <c r="H56" s="147"/>
      <c r="I56" s="166"/>
      <c r="J56" s="180"/>
      <c r="K56" s="180"/>
      <c r="L56" s="111"/>
    </row>
    <row r="57" spans="1:12" ht="15" customHeight="1" x14ac:dyDescent="0.2">
      <c r="A57" s="243"/>
      <c r="B57" s="277"/>
      <c r="C57" s="280"/>
      <c r="D57" s="179" t="s">
        <v>334</v>
      </c>
      <c r="E57" s="283"/>
      <c r="F57" s="163" t="s">
        <v>213</v>
      </c>
      <c r="G57" s="147"/>
      <c r="H57" s="147"/>
      <c r="I57" s="166"/>
      <c r="J57" s="180"/>
      <c r="K57" s="180"/>
      <c r="L57" s="111"/>
    </row>
    <row r="58" spans="1:12" ht="15" customHeight="1" x14ac:dyDescent="0.2">
      <c r="A58" s="243"/>
      <c r="B58" s="277"/>
      <c r="C58" s="280"/>
      <c r="D58" s="179" t="s">
        <v>335</v>
      </c>
      <c r="E58" s="283"/>
      <c r="F58" s="163" t="s">
        <v>213</v>
      </c>
      <c r="G58" s="147"/>
      <c r="H58" s="147"/>
      <c r="I58" s="166"/>
      <c r="J58" s="180"/>
      <c r="K58" s="180"/>
      <c r="L58" s="111"/>
    </row>
    <row r="59" spans="1:12" ht="15" customHeight="1" x14ac:dyDescent="0.2">
      <c r="A59" s="243"/>
      <c r="B59" s="277"/>
      <c r="C59" s="280"/>
      <c r="D59" s="179" t="s">
        <v>336</v>
      </c>
      <c r="E59" s="283"/>
      <c r="F59" s="163" t="s">
        <v>213</v>
      </c>
      <c r="G59" s="147"/>
      <c r="H59" s="147"/>
      <c r="I59" s="166"/>
      <c r="J59" s="180"/>
      <c r="K59" s="180"/>
      <c r="L59" s="111"/>
    </row>
    <row r="60" spans="1:12" ht="15" customHeight="1" x14ac:dyDescent="0.2">
      <c r="A60" s="243"/>
      <c r="B60" s="277"/>
      <c r="C60" s="280"/>
      <c r="D60" s="179" t="s">
        <v>242</v>
      </c>
      <c r="E60" s="283"/>
      <c r="F60" s="163" t="s">
        <v>213</v>
      </c>
      <c r="G60" s="147"/>
      <c r="H60" s="147"/>
      <c r="I60" s="166"/>
      <c r="J60" s="180"/>
      <c r="K60" s="180"/>
      <c r="L60" s="111"/>
    </row>
    <row r="61" spans="1:12" ht="15" customHeight="1" x14ac:dyDescent="0.2">
      <c r="A61" s="243"/>
      <c r="B61" s="277"/>
      <c r="C61" s="280"/>
      <c r="D61" s="179" t="s">
        <v>238</v>
      </c>
      <c r="E61" s="283"/>
      <c r="F61" s="163" t="s">
        <v>213</v>
      </c>
      <c r="G61" s="147"/>
      <c r="H61" s="147"/>
      <c r="I61" s="166"/>
      <c r="J61" s="180"/>
      <c r="K61" s="180"/>
      <c r="L61" s="111"/>
    </row>
    <row r="62" spans="1:12" ht="15" customHeight="1" x14ac:dyDescent="0.2">
      <c r="A62" s="243"/>
      <c r="B62" s="277"/>
      <c r="C62" s="280"/>
      <c r="D62" s="179" t="s">
        <v>243</v>
      </c>
      <c r="E62" s="283"/>
      <c r="F62" s="163" t="s">
        <v>213</v>
      </c>
      <c r="G62" s="147"/>
      <c r="H62" s="147"/>
      <c r="I62" s="166"/>
      <c r="J62" s="180"/>
      <c r="K62" s="180"/>
      <c r="L62" s="111"/>
    </row>
    <row r="63" spans="1:12" ht="15" customHeight="1" x14ac:dyDescent="0.2">
      <c r="A63" s="243"/>
      <c r="B63" s="277"/>
      <c r="C63" s="280"/>
      <c r="D63" s="179" t="s">
        <v>244</v>
      </c>
      <c r="E63" s="284"/>
      <c r="F63" s="163" t="s">
        <v>213</v>
      </c>
      <c r="G63" s="147"/>
      <c r="H63" s="147"/>
      <c r="I63" s="166"/>
      <c r="J63" s="180"/>
      <c r="K63" s="180"/>
      <c r="L63" s="111"/>
    </row>
    <row r="64" spans="1:12" ht="33.75" customHeight="1" thickBot="1" x14ac:dyDescent="0.25">
      <c r="A64" s="244"/>
      <c r="B64" s="278"/>
      <c r="C64" s="281"/>
      <c r="D64" s="169" t="s">
        <v>337</v>
      </c>
      <c r="E64" s="160" t="s">
        <v>314</v>
      </c>
      <c r="F64" s="163" t="s">
        <v>213</v>
      </c>
      <c r="G64" s="153"/>
      <c r="H64" s="153"/>
      <c r="I64" s="154"/>
      <c r="J64" s="155"/>
      <c r="K64" s="155"/>
      <c r="L64" s="111"/>
    </row>
    <row r="65" spans="1:12" s="20" customFormat="1" ht="15.75" thickBot="1" x14ac:dyDescent="0.3">
      <c r="A65" s="242" t="s">
        <v>338</v>
      </c>
      <c r="B65" s="64"/>
      <c r="C65" s="65">
        <v>5</v>
      </c>
      <c r="D65" s="68" t="s">
        <v>339</v>
      </c>
      <c r="E65" s="118"/>
      <c r="F65" s="66" t="s">
        <v>236</v>
      </c>
      <c r="G65" s="46"/>
      <c r="H65" s="67"/>
      <c r="I65" s="46"/>
      <c r="J65" s="73"/>
      <c r="K65" s="73"/>
      <c r="L65" s="112"/>
    </row>
    <row r="66" spans="1:12" s="20" customFormat="1" ht="15.75" thickBot="1" x14ac:dyDescent="0.3">
      <c r="A66" s="243"/>
      <c r="B66" s="64"/>
      <c r="C66" s="83">
        <v>6</v>
      </c>
      <c r="D66" s="127"/>
      <c r="E66" s="128"/>
      <c r="F66" s="76"/>
      <c r="G66" s="133"/>
      <c r="H66" s="130"/>
      <c r="I66" s="133"/>
      <c r="J66" s="175"/>
      <c r="K66" s="175"/>
      <c r="L66" s="112"/>
    </row>
    <row r="67" spans="1:12" s="20" customFormat="1" ht="15.75" thickBot="1" x14ac:dyDescent="0.3">
      <c r="A67" s="243"/>
      <c r="B67" s="64"/>
      <c r="C67" s="83">
        <v>7</v>
      </c>
      <c r="D67" s="127"/>
      <c r="E67" s="128"/>
      <c r="F67" s="76"/>
      <c r="G67" s="133"/>
      <c r="H67" s="130"/>
      <c r="I67" s="133"/>
      <c r="J67" s="175"/>
      <c r="K67" s="175"/>
      <c r="L67" s="112"/>
    </row>
    <row r="68" spans="1:12" s="20" customFormat="1" ht="15.75" thickBot="1" x14ac:dyDescent="0.3">
      <c r="A68" s="243"/>
      <c r="B68" s="64"/>
      <c r="C68" s="83">
        <v>8</v>
      </c>
      <c r="D68" s="127"/>
      <c r="E68" s="128"/>
      <c r="F68" s="76"/>
      <c r="G68" s="133"/>
      <c r="H68" s="130"/>
      <c r="I68" s="133"/>
      <c r="J68" s="175"/>
      <c r="K68" s="175"/>
      <c r="L68" s="112"/>
    </row>
    <row r="69" spans="1:12" customFormat="1" ht="15.75" thickBot="1" x14ac:dyDescent="0.3">
      <c r="A69" s="243"/>
      <c r="B69" s="64"/>
      <c r="C69" s="83">
        <v>9</v>
      </c>
      <c r="D69" s="127"/>
      <c r="E69" s="128"/>
      <c r="F69" s="76"/>
      <c r="G69" s="133"/>
      <c r="H69" s="130"/>
      <c r="I69" s="133"/>
      <c r="J69" s="175"/>
      <c r="K69" s="175"/>
      <c r="L69" s="113"/>
    </row>
    <row r="70" spans="1:12" customFormat="1" ht="15.75" thickBot="1" x14ac:dyDescent="0.3">
      <c r="A70" s="243"/>
      <c r="B70" s="64"/>
      <c r="C70" s="83">
        <v>10</v>
      </c>
      <c r="D70" s="127"/>
      <c r="E70" s="128"/>
      <c r="F70" s="76"/>
      <c r="G70" s="133"/>
      <c r="H70" s="130"/>
      <c r="I70" s="133"/>
      <c r="J70" s="175"/>
      <c r="K70" s="175"/>
      <c r="L70" s="113"/>
    </row>
    <row r="71" spans="1:12" customFormat="1" ht="15.75" thickBot="1" x14ac:dyDescent="0.3">
      <c r="A71" s="243"/>
      <c r="B71" s="64"/>
      <c r="C71" s="83">
        <v>11</v>
      </c>
      <c r="D71" s="127"/>
      <c r="E71" s="128"/>
      <c r="F71" s="76"/>
      <c r="G71" s="133"/>
      <c r="H71" s="130"/>
      <c r="I71" s="133"/>
      <c r="J71" s="175"/>
      <c r="K71" s="175"/>
      <c r="L71" s="113"/>
    </row>
    <row r="72" spans="1:12" customFormat="1" ht="15.75" thickBot="1" x14ac:dyDescent="0.3">
      <c r="A72" s="243"/>
      <c r="B72" s="64"/>
      <c r="C72" s="83">
        <v>12</v>
      </c>
      <c r="D72" s="127"/>
      <c r="E72" s="128"/>
      <c r="F72" s="76"/>
      <c r="G72" s="133"/>
      <c r="H72" s="130"/>
      <c r="I72" s="133"/>
      <c r="J72" s="175"/>
      <c r="K72" s="175"/>
      <c r="L72" s="113"/>
    </row>
    <row r="73" spans="1:12" customFormat="1" ht="15.75" thickBot="1" x14ac:dyDescent="0.3">
      <c r="A73" s="243"/>
      <c r="B73" s="64"/>
      <c r="C73" s="83">
        <v>13</v>
      </c>
      <c r="D73" s="127"/>
      <c r="E73" s="128"/>
      <c r="F73" s="76"/>
      <c r="G73" s="133"/>
      <c r="H73" s="130"/>
      <c r="I73" s="133"/>
      <c r="J73" s="175"/>
      <c r="K73" s="175"/>
      <c r="L73" s="113"/>
    </row>
    <row r="74" spans="1:12" customFormat="1" ht="15.75" thickBot="1" x14ac:dyDescent="0.3">
      <c r="A74" s="244"/>
      <c r="B74" s="64"/>
      <c r="C74" s="33">
        <v>14</v>
      </c>
      <c r="D74" s="41"/>
      <c r="E74" s="116"/>
      <c r="F74" s="76"/>
      <c r="G74" s="43"/>
      <c r="H74" s="44"/>
      <c r="I74" s="43"/>
      <c r="J74" s="70"/>
      <c r="K74" s="70"/>
      <c r="L74" s="113"/>
    </row>
    <row r="75" spans="1:12" ht="15.75" thickBot="1" x14ac:dyDescent="0.25">
      <c r="B75" s="20"/>
      <c r="C75" s="232"/>
      <c r="D75" s="233"/>
      <c r="E75" s="233"/>
      <c r="F75" s="233"/>
      <c r="G75" s="233"/>
      <c r="H75" s="233"/>
      <c r="I75" s="233"/>
      <c r="J75" s="233"/>
      <c r="K75" s="233"/>
      <c r="L75" s="111"/>
    </row>
    <row r="76" spans="1:12" ht="15" customHeight="1" x14ac:dyDescent="0.2">
      <c r="B76" s="20"/>
      <c r="C76" s="107"/>
      <c r="D76" s="108"/>
      <c r="E76" s="107" t="s">
        <v>277</v>
      </c>
      <c r="F76" s="105">
        <f>(COUNTIF(F5:F64,"Fail"))</f>
        <v>3</v>
      </c>
      <c r="G76" s="19"/>
      <c r="H76" s="19"/>
      <c r="I76" s="19"/>
      <c r="J76" s="19"/>
      <c r="K76" s="110"/>
      <c r="L76" s="111"/>
    </row>
    <row r="77" spans="1:12" ht="15.75" customHeight="1" thickBot="1" x14ac:dyDescent="0.25">
      <c r="B77" s="20"/>
      <c r="C77" s="106"/>
      <c r="D77" s="109"/>
      <c r="E77" s="106" t="s">
        <v>278</v>
      </c>
      <c r="F77" s="104">
        <f>IF(COUNTA(F5:F64)=0,0,(COUNTA(F5:F64)-F76)/COUNTA(F5:F64))</f>
        <v>0.95</v>
      </c>
      <c r="G77" s="136"/>
      <c r="H77" s="136"/>
      <c r="I77" s="136"/>
      <c r="J77" s="136"/>
      <c r="K77" s="181"/>
      <c r="L77" s="111"/>
    </row>
    <row r="78" spans="1:12" ht="15" customHeight="1" x14ac:dyDescent="0.2">
      <c r="C78" s="221" t="s">
        <v>279</v>
      </c>
      <c r="D78" s="222"/>
      <c r="E78" s="222"/>
      <c r="F78" s="222"/>
      <c r="G78" s="222"/>
      <c r="H78" s="222"/>
      <c r="I78" s="222"/>
      <c r="J78" s="222"/>
      <c r="K78" s="222"/>
      <c r="L78" s="111"/>
    </row>
    <row r="79" spans="1:12" ht="15" thickBot="1" x14ac:dyDescent="0.25">
      <c r="C79" s="224"/>
      <c r="D79" s="225"/>
      <c r="E79" s="225"/>
      <c r="F79" s="225"/>
      <c r="G79" s="225"/>
      <c r="H79" s="225"/>
      <c r="I79" s="225"/>
      <c r="J79" s="225"/>
      <c r="K79" s="225"/>
      <c r="L79" s="111"/>
    </row>
  </sheetData>
  <mergeCells count="18">
    <mergeCell ref="C75:K75"/>
    <mergeCell ref="C78:K78"/>
    <mergeCell ref="C79:K79"/>
    <mergeCell ref="A65:A74"/>
    <mergeCell ref="A5:A64"/>
    <mergeCell ref="B6:B34"/>
    <mergeCell ref="C6:C32"/>
    <mergeCell ref="E6:E32"/>
    <mergeCell ref="B35:B64"/>
    <mergeCell ref="C35:C64"/>
    <mergeCell ref="E35:E63"/>
    <mergeCell ref="C1:K1"/>
    <mergeCell ref="C2:D2"/>
    <mergeCell ref="E2:H2"/>
    <mergeCell ref="I2:K2"/>
    <mergeCell ref="C3:D3"/>
    <mergeCell ref="E3:H3"/>
    <mergeCell ref="I3:K3"/>
  </mergeCells>
  <dataValidations count="2">
    <dataValidation type="list" allowBlank="1" showInputMessage="1" showErrorMessage="1" sqref="F6:F74" xr:uid="{00000000-0002-0000-0800-000000000000}">
      <formula1>passfail</formula1>
    </dataValidation>
    <dataValidation type="list" allowBlank="1" showInputMessage="1" showErrorMessage="1" sqref="H5:H74" xr:uid="{00000000-0002-0000-0800-000001000000}">
      <formula1>Disposition</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3C4F8-B57F-4BF1-9FAF-C60DDF020153}">
  <dimension ref="A1:K23"/>
  <sheetViews>
    <sheetView tabSelected="1" zoomScale="85" zoomScaleNormal="85" workbookViewId="0">
      <selection activeCell="N13" sqref="N13"/>
    </sheetView>
  </sheetViews>
  <sheetFormatPr defaultColWidth="9.140625" defaultRowHeight="14.25" x14ac:dyDescent="0.2"/>
  <cols>
    <col min="1" max="2" width="3.5703125" style="13" customWidth="1"/>
    <col min="3" max="3" width="5.7109375" style="13" customWidth="1"/>
    <col min="4" max="4" width="61.140625" style="13" customWidth="1"/>
    <col min="5" max="5" width="15.5703125" style="38" customWidth="1"/>
    <col min="6" max="6" width="9.140625" style="21" customWidth="1"/>
    <col min="7" max="7" width="71.85546875" style="13" customWidth="1"/>
    <col min="8" max="8" width="14.28515625" style="13" customWidth="1"/>
    <col min="9" max="9" width="22.28515625" style="13" customWidth="1"/>
    <col min="10" max="10" width="13.85546875" style="13" customWidth="1"/>
    <col min="11" max="11" width="21.140625" style="13" customWidth="1"/>
    <col min="12" max="16384" width="9.140625" style="13"/>
  </cols>
  <sheetData>
    <row r="1" spans="1:11" ht="25.5" customHeight="1" thickBot="1" x14ac:dyDescent="0.25">
      <c r="A1" s="57"/>
      <c r="B1" s="58"/>
      <c r="C1" s="245" t="s">
        <v>344</v>
      </c>
      <c r="D1" s="246"/>
      <c r="E1" s="246"/>
      <c r="F1" s="246"/>
      <c r="G1" s="246"/>
      <c r="H1" s="246"/>
      <c r="I1" s="246"/>
      <c r="J1" s="246"/>
      <c r="K1" s="247"/>
    </row>
    <row r="2" spans="1:11" s="17" customFormat="1" ht="18" customHeight="1" x14ac:dyDescent="0.25">
      <c r="A2" s="59"/>
      <c r="B2" s="60"/>
      <c r="C2" s="248" t="s">
        <v>199</v>
      </c>
      <c r="D2" s="249"/>
      <c r="E2" s="250" t="s">
        <v>200</v>
      </c>
      <c r="F2" s="251"/>
      <c r="G2" s="251"/>
      <c r="H2" s="258"/>
      <c r="I2" s="250" t="s">
        <v>201</v>
      </c>
      <c r="J2" s="251"/>
      <c r="K2" s="252"/>
    </row>
    <row r="3" spans="1:11" s="17" customFormat="1" ht="30" customHeight="1" thickBot="1" x14ac:dyDescent="0.3">
      <c r="A3" s="59"/>
      <c r="B3" s="60"/>
      <c r="C3" s="253" t="s">
        <v>345</v>
      </c>
      <c r="D3" s="254"/>
      <c r="E3" s="259" t="s">
        <v>194</v>
      </c>
      <c r="F3" s="260"/>
      <c r="G3" s="260"/>
      <c r="H3" s="261"/>
      <c r="I3" s="255">
        <v>44748</v>
      </c>
      <c r="J3" s="256"/>
      <c r="K3" s="257"/>
    </row>
    <row r="4" spans="1:11" s="18" customFormat="1" ht="39" thickBot="1" x14ac:dyDescent="0.3">
      <c r="A4" s="61"/>
      <c r="B4" s="62"/>
      <c r="C4" s="97" t="s">
        <v>202</v>
      </c>
      <c r="D4" s="98" t="s">
        <v>346</v>
      </c>
      <c r="E4" s="99" t="s">
        <v>204</v>
      </c>
      <c r="F4" s="100" t="s">
        <v>205</v>
      </c>
      <c r="G4" s="101" t="s">
        <v>206</v>
      </c>
      <c r="H4" s="101" t="s">
        <v>207</v>
      </c>
      <c r="I4" s="101" t="s">
        <v>208</v>
      </c>
      <c r="J4" s="102" t="s">
        <v>209</v>
      </c>
      <c r="K4" s="103" t="s">
        <v>210</v>
      </c>
    </row>
    <row r="5" spans="1:11" x14ac:dyDescent="0.2">
      <c r="A5" s="242" t="s">
        <v>104</v>
      </c>
      <c r="B5" s="242" t="s">
        <v>347</v>
      </c>
      <c r="C5" s="228">
        <v>1</v>
      </c>
      <c r="D5" s="87" t="s">
        <v>348</v>
      </c>
      <c r="E5" s="285" t="s">
        <v>219</v>
      </c>
      <c r="F5" s="129" t="s">
        <v>236</v>
      </c>
      <c r="G5" s="30"/>
      <c r="H5" s="34"/>
      <c r="I5" s="40"/>
      <c r="J5" s="74"/>
      <c r="K5" s="195"/>
    </row>
    <row r="6" spans="1:11" ht="15" customHeight="1" x14ac:dyDescent="0.2">
      <c r="A6" s="243"/>
      <c r="B6" s="243"/>
      <c r="C6" s="228"/>
      <c r="D6" s="177" t="s">
        <v>108</v>
      </c>
      <c r="E6" s="286"/>
      <c r="F6" s="129" t="s">
        <v>236</v>
      </c>
      <c r="G6" s="130"/>
      <c r="H6" s="78"/>
      <c r="I6" s="77"/>
      <c r="J6" s="69"/>
      <c r="K6" s="79"/>
    </row>
    <row r="7" spans="1:11" ht="15" customHeight="1" x14ac:dyDescent="0.2">
      <c r="A7" s="243"/>
      <c r="B7" s="243"/>
      <c r="C7" s="228"/>
      <c r="D7" s="177" t="s">
        <v>349</v>
      </c>
      <c r="E7" s="286"/>
      <c r="F7" s="129" t="s">
        <v>236</v>
      </c>
      <c r="G7" s="130"/>
      <c r="H7" s="78"/>
      <c r="I7" s="77"/>
      <c r="J7" s="69"/>
      <c r="K7" s="79"/>
    </row>
    <row r="8" spans="1:11" ht="36.75" customHeight="1" x14ac:dyDescent="0.2">
      <c r="A8" s="243"/>
      <c r="B8" s="243"/>
      <c r="C8" s="228"/>
      <c r="D8" s="177" t="s">
        <v>350</v>
      </c>
      <c r="E8" s="286"/>
      <c r="F8" s="129" t="s">
        <v>236</v>
      </c>
      <c r="G8" s="130"/>
      <c r="H8" s="78"/>
      <c r="I8" s="77"/>
      <c r="J8" s="69"/>
      <c r="K8" s="79"/>
    </row>
    <row r="9" spans="1:11" ht="46.5" customHeight="1" x14ac:dyDescent="0.2">
      <c r="A9" s="243"/>
      <c r="B9" s="243"/>
      <c r="C9" s="228"/>
      <c r="D9" s="177" t="s">
        <v>351</v>
      </c>
      <c r="E9" s="286"/>
      <c r="F9" s="129" t="s">
        <v>256</v>
      </c>
      <c r="G9" s="130" t="s">
        <v>352</v>
      </c>
      <c r="H9" s="78" t="s">
        <v>257</v>
      </c>
      <c r="I9" s="77" t="s">
        <v>217</v>
      </c>
      <c r="J9" s="69"/>
      <c r="K9" s="79"/>
    </row>
    <row r="10" spans="1:11" ht="147.75" customHeight="1" x14ac:dyDescent="0.2">
      <c r="A10" s="243"/>
      <c r="B10" s="243"/>
      <c r="C10" s="228"/>
      <c r="D10" s="177" t="s">
        <v>353</v>
      </c>
      <c r="E10" s="286"/>
      <c r="F10" s="129" t="s">
        <v>256</v>
      </c>
      <c r="G10" s="78" t="s">
        <v>354</v>
      </c>
      <c r="H10" s="78" t="s">
        <v>257</v>
      </c>
      <c r="I10" s="77" t="s">
        <v>217</v>
      </c>
      <c r="J10" s="69"/>
      <c r="K10" s="79"/>
    </row>
    <row r="11" spans="1:11" ht="15" customHeight="1" x14ac:dyDescent="0.2">
      <c r="A11" s="243"/>
      <c r="B11" s="243"/>
      <c r="C11" s="228"/>
      <c r="D11" s="177" t="s">
        <v>355</v>
      </c>
      <c r="E11" s="286"/>
      <c r="F11" s="129" t="s">
        <v>236</v>
      </c>
      <c r="G11" s="130"/>
      <c r="H11" s="78"/>
      <c r="I11" s="77"/>
      <c r="J11" s="69"/>
      <c r="K11" s="79"/>
    </row>
    <row r="12" spans="1:11" ht="15" customHeight="1" x14ac:dyDescent="0.2">
      <c r="A12" s="243"/>
      <c r="B12" s="243"/>
      <c r="C12" s="228"/>
      <c r="D12" s="177" t="s">
        <v>242</v>
      </c>
      <c r="E12" s="286"/>
      <c r="F12" s="129" t="s">
        <v>236</v>
      </c>
      <c r="G12" s="130"/>
      <c r="H12" s="78"/>
      <c r="I12" s="77"/>
      <c r="J12" s="69"/>
      <c r="K12" s="79"/>
    </row>
    <row r="13" spans="1:11" ht="15" customHeight="1" x14ac:dyDescent="0.2">
      <c r="A13" s="243"/>
      <c r="B13" s="243"/>
      <c r="C13" s="228"/>
      <c r="D13" s="177" t="s">
        <v>238</v>
      </c>
      <c r="E13" s="286"/>
      <c r="F13" s="129" t="s">
        <v>236</v>
      </c>
      <c r="G13" s="130"/>
      <c r="H13" s="78"/>
      <c r="I13" s="77"/>
      <c r="J13" s="69"/>
      <c r="K13" s="79"/>
    </row>
    <row r="14" spans="1:11" ht="15" customHeight="1" x14ac:dyDescent="0.2">
      <c r="A14" s="243"/>
      <c r="B14" s="243"/>
      <c r="C14" s="228"/>
      <c r="D14" s="177" t="s">
        <v>243</v>
      </c>
      <c r="E14" s="286"/>
      <c r="F14" s="129" t="s">
        <v>236</v>
      </c>
      <c r="G14" s="130"/>
      <c r="H14" s="78"/>
      <c r="I14" s="77"/>
      <c r="J14" s="69"/>
      <c r="K14" s="79"/>
    </row>
    <row r="15" spans="1:11" ht="15" customHeight="1" x14ac:dyDescent="0.2">
      <c r="A15" s="243"/>
      <c r="B15" s="243"/>
      <c r="C15" s="229"/>
      <c r="D15" s="177" t="s">
        <v>244</v>
      </c>
      <c r="E15" s="287"/>
      <c r="F15" s="129" t="s">
        <v>236</v>
      </c>
      <c r="G15" s="130"/>
      <c r="H15" s="78"/>
      <c r="I15" s="77"/>
      <c r="J15" s="69"/>
      <c r="K15" s="79"/>
    </row>
    <row r="16" spans="1:11" ht="43.5" customHeight="1" x14ac:dyDescent="0.2">
      <c r="A16" s="243"/>
      <c r="B16" s="243"/>
      <c r="C16" s="83">
        <v>2</v>
      </c>
      <c r="D16" s="127" t="s">
        <v>356</v>
      </c>
      <c r="E16" s="128" t="s">
        <v>357</v>
      </c>
      <c r="F16" s="129" t="s">
        <v>236</v>
      </c>
      <c r="G16" s="130"/>
      <c r="H16" s="130"/>
      <c r="I16" s="130"/>
      <c r="J16" s="196"/>
      <c r="K16" s="197"/>
    </row>
    <row r="17" spans="1:11" ht="30.75" customHeight="1" x14ac:dyDescent="0.2">
      <c r="A17" s="243"/>
      <c r="B17" s="243"/>
      <c r="C17" s="83">
        <v>3</v>
      </c>
      <c r="D17" s="127" t="s">
        <v>358</v>
      </c>
      <c r="E17" s="128" t="s">
        <v>219</v>
      </c>
      <c r="F17" s="129" t="s">
        <v>236</v>
      </c>
      <c r="G17" s="130"/>
      <c r="H17" s="130"/>
      <c r="I17" s="130"/>
      <c r="J17" s="196"/>
      <c r="K17" s="197"/>
    </row>
    <row r="18" spans="1:11" ht="29.25" thickBot="1" x14ac:dyDescent="0.25">
      <c r="A18" s="244"/>
      <c r="B18" s="244"/>
      <c r="C18" s="83">
        <v>4</v>
      </c>
      <c r="D18" s="127" t="s">
        <v>359</v>
      </c>
      <c r="E18" s="128" t="s">
        <v>360</v>
      </c>
      <c r="F18" s="129" t="s">
        <v>236</v>
      </c>
      <c r="G18" s="130"/>
      <c r="H18" s="130"/>
      <c r="I18" s="130"/>
      <c r="J18" s="196"/>
      <c r="K18" s="197"/>
    </row>
    <row r="19" spans="1:11" ht="15.75" thickBot="1" x14ac:dyDescent="0.25">
      <c r="B19" s="20"/>
      <c r="C19" s="232"/>
      <c r="D19" s="233"/>
      <c r="E19" s="233"/>
      <c r="F19" s="233"/>
      <c r="G19" s="233"/>
      <c r="H19" s="233"/>
      <c r="I19" s="233"/>
      <c r="J19" s="233"/>
      <c r="K19" s="234"/>
    </row>
    <row r="20" spans="1:11" ht="15" customHeight="1" x14ac:dyDescent="0.2">
      <c r="B20" s="20"/>
      <c r="C20" s="107"/>
      <c r="D20" s="108"/>
      <c r="E20" s="107" t="s">
        <v>277</v>
      </c>
      <c r="F20" s="105">
        <f>(COUNTIF(F5:F18,"Fail"))</f>
        <v>2</v>
      </c>
      <c r="G20" s="19"/>
      <c r="H20" s="19"/>
      <c r="I20" s="19"/>
      <c r="J20" s="19"/>
      <c r="K20" s="19"/>
    </row>
    <row r="21" spans="1:11" ht="15.75" customHeight="1" thickBot="1" x14ac:dyDescent="0.25">
      <c r="B21" s="20"/>
      <c r="C21" s="106"/>
      <c r="D21" s="109"/>
      <c r="E21" s="106" t="s">
        <v>278</v>
      </c>
      <c r="F21" s="104">
        <f>IF(COUNTA(F5:F18)=0,0,(COUNTA(F5:F18)-F20)/COUNTA(F5:F18))</f>
        <v>0.8571428571428571</v>
      </c>
      <c r="G21" s="136"/>
      <c r="H21" s="136"/>
      <c r="I21" s="136"/>
      <c r="J21" s="136"/>
      <c r="K21" s="136"/>
    </row>
    <row r="22" spans="1:11" ht="15" x14ac:dyDescent="0.2">
      <c r="C22" s="221" t="s">
        <v>279</v>
      </c>
      <c r="D22" s="222"/>
      <c r="E22" s="222"/>
      <c r="F22" s="222"/>
      <c r="G22" s="222"/>
      <c r="H22" s="222"/>
      <c r="I22" s="222"/>
      <c r="J22" s="222"/>
      <c r="K22" s="223"/>
    </row>
    <row r="23" spans="1:11" ht="15" thickBot="1" x14ac:dyDescent="0.25">
      <c r="C23" s="224"/>
      <c r="D23" s="225"/>
      <c r="E23" s="225"/>
      <c r="F23" s="225"/>
      <c r="G23" s="225"/>
      <c r="H23" s="225"/>
      <c r="I23" s="225"/>
      <c r="J23" s="225"/>
      <c r="K23" s="226"/>
    </row>
  </sheetData>
  <mergeCells count="14">
    <mergeCell ref="C1:K1"/>
    <mergeCell ref="C2:D2"/>
    <mergeCell ref="E2:H2"/>
    <mergeCell ref="I2:K2"/>
    <mergeCell ref="C3:D3"/>
    <mergeCell ref="E3:H3"/>
    <mergeCell ref="I3:K3"/>
    <mergeCell ref="C23:K23"/>
    <mergeCell ref="A5:A18"/>
    <mergeCell ref="B5:B18"/>
    <mergeCell ref="C5:C15"/>
    <mergeCell ref="E5:E15"/>
    <mergeCell ref="C19:K19"/>
    <mergeCell ref="C22:K22"/>
  </mergeCells>
  <dataValidations count="2">
    <dataValidation type="list" allowBlank="1" showInputMessage="1" showErrorMessage="1" sqref="F5:F18" xr:uid="{3D06B004-160E-4CFD-A4ED-DF0C94F8DC4E}">
      <formula1>passfail</formula1>
    </dataValidation>
    <dataValidation type="list" allowBlank="1" showInputMessage="1" showErrorMessage="1" sqref="H13:H18 H5:H10" xr:uid="{D5C28B2C-7EAD-4F93-9CEB-81284F625DE3}">
      <formula1>Disposition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7030A0"/>
  </sheetPr>
  <dimension ref="A1:B4"/>
  <sheetViews>
    <sheetView workbookViewId="0">
      <selection activeCell="C19" sqref="C19"/>
    </sheetView>
  </sheetViews>
  <sheetFormatPr defaultRowHeight="15" x14ac:dyDescent="0.25"/>
  <cols>
    <col min="2" max="2" width="36.5703125" customWidth="1"/>
  </cols>
  <sheetData>
    <row r="1" spans="1:2" ht="15.75" thickBot="1" x14ac:dyDescent="0.3">
      <c r="A1" s="5" t="s">
        <v>340</v>
      </c>
      <c r="B1" s="6" t="s">
        <v>341</v>
      </c>
    </row>
    <row r="2" spans="1:2" x14ac:dyDescent="0.25">
      <c r="A2" s="3" t="s">
        <v>236</v>
      </c>
      <c r="B2" s="4" t="s">
        <v>257</v>
      </c>
    </row>
    <row r="3" spans="1:2" ht="15.75" thickBot="1" x14ac:dyDescent="0.3">
      <c r="A3" s="139" t="s">
        <v>256</v>
      </c>
      <c r="B3" s="1" t="s">
        <v>215</v>
      </c>
    </row>
    <row r="4" spans="1:2" ht="15.75" thickBot="1" x14ac:dyDescent="0.3">
      <c r="A4" s="2" t="s">
        <v>213</v>
      </c>
    </row>
  </sheetData>
  <customSheetViews>
    <customSheetView guid="{B9CAAC60-1E3D-4703-9A92-81D1170D97E8}" state="hidden">
      <selection activeCell="C19" sqref="C19"/>
      <pageMargins left="0" right="0" top="0" bottom="0" header="0" footer="0"/>
    </customSheetView>
    <customSheetView guid="{64D97B85-D86D-491B-BDD3-67BF96A5DF35}" state="hidden">
      <selection activeCell="C19" sqref="C19"/>
      <pageMargins left="0" right="0" top="0" bottom="0" header="0" footer="0"/>
    </customSheetView>
    <customSheetView guid="{4C7EF89C-0CBB-4DA6-A049-6418E61D44B1}" state="hidden">
      <selection activeCell="C19" sqref="C19"/>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CFC778-40A4-4756-A48F-DA5251C74136}"/>
</file>

<file path=customXml/itemProps2.xml><?xml version="1.0" encoding="utf-8"?>
<ds:datastoreItem xmlns:ds="http://schemas.openxmlformats.org/officeDocument/2006/customXml" ds:itemID="{45A0322A-892F-4508-8059-387E5FF99C94}">
  <ds:schemaRefs>
    <ds:schemaRef ds:uri="http://schemas.microsoft.com/office/2006/metadata/properties"/>
    <ds:schemaRef ds:uri="16f6ceba-cc09-45df-bfa7-0791b6bbf79d"/>
    <ds:schemaRef ds:uri="http://schemas.microsoft.com/office/infopath/2007/PartnerControls"/>
    <ds:schemaRef ds:uri="0821988d-8727-4eb4-919d-4308d73b80d4"/>
  </ds:schemaRefs>
</ds:datastoreItem>
</file>

<file path=customXml/itemProps3.xml><?xml version="1.0" encoding="utf-8"?>
<ds:datastoreItem xmlns:ds="http://schemas.openxmlformats.org/officeDocument/2006/customXml" ds:itemID="{5C7CCED1-8B8E-45BE-8D2F-75A4E47291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Instructions</vt:lpstr>
      <vt:lpstr>Discovery Letters</vt:lpstr>
      <vt:lpstr>Abbreviations &amp; Acronyms</vt:lpstr>
      <vt:lpstr>Sign off-QC Stamp</vt:lpstr>
      <vt:lpstr>Flood Risk Database</vt:lpstr>
      <vt:lpstr>Risk Assessment</vt:lpstr>
      <vt:lpstr>AoMI</vt:lpstr>
      <vt:lpstr>Other Stuff</vt:lpstr>
      <vt:lpstr>Disposition</vt:lpstr>
      <vt:lpstr>passfail</vt:lpstr>
      <vt:lpstr>'Flood Risk Database'!Print_Area</vt:lpstr>
      <vt:lpstr>'Flood Risk Database'!Print_Titles</vt:lpstr>
    </vt:vector>
  </TitlesOfParts>
  <Manager/>
  <Company>Dewberry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 Kalaf</dc:creator>
  <cp:keywords/>
  <dc:description/>
  <cp:lastModifiedBy>Kaulgud, Shrinivas</cp:lastModifiedBy>
  <cp:revision/>
  <dcterms:created xsi:type="dcterms:W3CDTF">2013-05-07T16:53:00Z</dcterms:created>
  <dcterms:modified xsi:type="dcterms:W3CDTF">2022-09-30T18:15:55Z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_dlc_DocIdItemGuid">
    <vt:lpwstr>c7411c9c-1916-4ca1-8158-33e3c050c866</vt:lpwstr>
  </property>
  <property fmtid="{D5CDD505-2E9C-101B-9397-08002B2CF9AE}" pid="4" name="MediaServiceImageTags">
    <vt:lpwstr/>
  </property>
</Properties>
</file>