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25" documentId="13_ncr:1_{D25F7B99-FA09-418B-B07E-74D1EA2467B9}" xr6:coauthVersionLast="47" xr6:coauthVersionMax="47" xr10:uidLastSave="{C0768FAF-CFE7-435C-8E2E-E5E70619C6C9}"/>
  <bookViews>
    <workbookView xWindow="29070" yWindow="1545" windowWidth="25230" windowHeight="13815"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<sst xmlns="http://schemas.openxmlformats.org/spreadsheetml/2006/main" count="394" uniqueCount="203">
  <si>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</si>
  <si>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</si>
  <si>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</si>
  <si>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</si>
  <si>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</si>
  <si>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</si>
  <si>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</si>
  <si>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</si>
  <si>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</si>
  <si>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</si>
  <si>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</si>
  <si>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</si>
  <si>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</si>
  <si>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0304_A7</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</si>
  <si>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</si>
  <si>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</si>
  <si>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</si>
  <si>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</si>
  <si>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</si>
  <si>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</si>
  <si>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</si>
  <si>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</si>
  <si>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</si>
  <si>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</si>
  <si>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</si>
  <si>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</si>
  <si>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</si>
  <si>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</si>
  <si>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</si>
  <si>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</si>
  <si>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</si>
  <si>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</si>
  <si>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</si>
  <si>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</si>
  <si>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</si>
  <si>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</si>
  <si>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</si>
  <si>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</si>
  <si>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</si>
  <si>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</si>
  <si>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</si>
  <si>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</si>
  <si>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</si>
  <si>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</si>
  <si>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</si>
  <si>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</si>
  <si>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</si>
  <si>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</si>
  <si>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</si>
  <si>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</si>
  <si>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</si>
  <si>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</si>
  <si>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</si>
  <si>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</si>
  <si>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</si>
  <si>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</si>
  <si>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</si>
  <si>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</si>
  <si>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</si>
  <si>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</si>
  <si>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</si>
  <si>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</si>
  <si>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</si>
  <si>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</si>
  <si>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</si>
  <si>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</si>
  <si>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</si>
  <si>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 xml:space="preserve">The stream centerline breaklines are offset from center of the stream. Breakline for roads Kc20, Kc130, KC140 are consistently off from the terrain and is located in the ditch, not the crown of the road. Please check all the breaklines before enforcing them. </t>
  </si>
  <si>
    <t>Agree, Changes Made</t>
  </si>
  <si>
    <t>The streamlines are taken from the Hydro conditioning data as per methodology. All the road breaklines have been modified to reflect the existing roads</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</si>
  <si>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</si>
  <si>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</si>
  <si>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</si>
  <si>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</si>
  <si>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</si>
  <si>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</si>
  <si>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</si>
  <si>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</si>
  <si>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</si>
  <si>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</si>
  <si>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</si>
  <si>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</si>
  <si>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</si>
  <si>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</si>
  <si>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</si>
  <si>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</si>
  <si>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</si>
  <si>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</si>
  <si>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Additional roadway crossings have been identified in the attached shapefile.</t>
  </si>
  <si>
    <t>Other, See Orignator Comments</t>
  </si>
  <si>
    <t>See Shapefile for individual changes.</t>
  </si>
  <si>
    <t>add culvert from cell 125320 (added)</t>
  </si>
  <si>
    <t>Does the model account for any significant flow-regulating dams?</t>
  </si>
  <si>
    <t>NO Significant flow regulating dams in the area</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</si>
  <si>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</si>
  <si>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</si>
  <si>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</si>
  <si>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</si>
  <si>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</si>
  <si>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</si>
  <si>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DS boundary conditions is near the I-10 Bridge, and could be affected by it. The DS boundary conditions should be moved further DS.</t>
  </si>
  <si>
    <t>Inline withmethodology, the Boundary condition lines have been adjusted to capture the flows.</t>
  </si>
  <si>
    <t>Inflow location for downstream model may be moved upstream of confluence with North Llano</t>
  </si>
  <si>
    <t>Are perimeter boundary conditions applied where flow is leaving the 2D area?</t>
  </si>
  <si>
    <t>Boundary conditions around the perimeter of the model need to be applied.</t>
  </si>
  <si>
    <t>Added the Boundary condition around perimeter to remove flooding.</t>
  </si>
  <si>
    <t>Outlet BC line placed appropriately</t>
  </si>
  <si>
    <t>Are boundary conditions applied such the flow does not build up at the boundary of the 2D mesh?</t>
  </si>
  <si>
    <t>Boundary conditions need to be extended</t>
  </si>
  <si>
    <t>Boundary Conditions have been extended.</t>
  </si>
  <si>
    <t>Additional BC lines added appropriately</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</si>
  <si>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</si>
  <si>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</si>
  <si>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</si>
  <si>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</si>
  <si>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</si>
  <si>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</si>
  <si>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</si>
  <si>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</si>
  <si>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</si>
  <si>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</si>
  <si>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 50, 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</si>
  <si>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</si>
  <si>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</si>
  <si>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</si>
  <si>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</si>
  <si>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Flow is not being applied at co-incident locations. Inflows into 0304_A7 from 0302_A4 and 0303_A6 should be included separately.</t>
  </si>
  <si>
    <t>The Inflows are being included seperately. Inline with methodology. Will refine during validation, if needed.</t>
  </si>
  <si>
    <t>upstream inflow locations appropriate</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</si>
  <si>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</si>
  <si>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</si>
  <si>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</si>
  <si>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</si>
  <si>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</si>
  <si>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</si>
  <si>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</si>
  <si>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</si>
  <si>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</si>
  <si>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</si>
  <si>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</si>
  <si>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</si>
  <si>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</si>
  <si>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</si>
  <si>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</si>
  <si>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</si>
  <si>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</si>
  <si>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</si>
  <si>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</si>
  <si>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</si>
  <si>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</si>
  <si>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</si>
  <si>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</si>
  <si>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</si>
  <si>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</si>
  <si>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</si>
  <si>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</si>
  <si>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</si>
  <si>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</si>
  <si>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</si>
  <si>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</si>
  <si>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</si>
  <si>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</si>
  <si>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DS boundary need to be extended</t>
  </si>
  <si>
    <t>DS Boundary extended to capture flows.</t>
  </si>
  <si>
    <t>Downstream boundary condition line appropriately placed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</si>
  <si>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</si>
  <si>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</si>
  <si>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</si>
  <si>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</si>
  <si>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</si>
  <si>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</si>
  <si>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 xml:space="preserve">Additional roadway crossing have been identified to be added to the terrain, and a shape file has been provided. </t>
  </si>
  <si>
    <t>See Shapefile for indiviual changes made.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</si>
  <si>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</si>
  <si>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</si>
  <si>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</si>
  <si>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</si>
  <si>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</si>
  <si>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</si>
  <si>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no modification was needed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</si>
  <si>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</si>
  <si>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</si>
  <si>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</si>
  <si>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</si>
  <si>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Not Applicable for This</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</si>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</sst>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10">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theme="0"/>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49" fontId="2" fillId="9" borderId="19" xfId="0" applyNumberFormat="1" applyFont="1" applyFill="1" applyBorder="1" applyAlignment="1">
      <alignment horizontal="lef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4"/>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3" t="s">
        <v>11</v>
      </c>
      <c r="C2" s="74"/>
      <c r="D2" s="75"/>
    </row>
    <row r="3" spans="2:4" s="31" customFormat="1" ht="24.75" customHeight="1">
      <c r="B3" s="30" t="s">
        <v>12</v>
      </c>
      <c r="C3" s="76" t="s">
        <v>13</v>
      </c>
      <c r="D3" s="77"/>
    </row>
    <row r="4" spans="2:4" s="31" customFormat="1" ht="24.75" customHeight="1">
      <c r="B4" s="30" t="s">
        <v>14</v>
      </c>
      <c r="C4" s="32"/>
      <c r="D4" s="33"/>
    </row>
    <row r="5" spans="2:4" s="31" customFormat="1" ht="25.5" customHeight="1">
      <c r="B5" s="30" t="s">
        <v>15</v>
      </c>
      <c r="C5" s="76"/>
      <c r="D5" s="77"/>
    </row>
    <row r="6" spans="2:4" s="31" customFormat="1" ht="25.5" customHeight="1" thickBot="1">
      <c r="B6" s="34" t="s">
        <v>16</v>
      </c>
      <c r="C6" s="78" t="s">
        <v>17</v>
      </c>
      <c r="D6" s="79"/>
    </row>
    <row r="7" spans="2:4" ht="15.75" thickBot="1">
      <c r="B7" s="80" t="s">
        <v>18</v>
      </c>
      <c r="C7" s="81"/>
      <c r="D7" s="82"/>
    </row>
    <row r="8" spans="2:4" s="31" customFormat="1" ht="81" customHeight="1">
      <c r="B8" s="71" t="s">
        <v>19</v>
      </c>
      <c r="C8" s="35" t="s">
        <v>20</v>
      </c>
      <c r="D8" s="46" t="s">
        <v>21</v>
      </c>
    </row>
    <row r="9" spans="2:4" s="31" customFormat="1" ht="23.25" customHeight="1">
      <c r="B9" s="72"/>
      <c r="C9" s="36"/>
      <c r="D9" s="37">
        <v>44664</v>
      </c>
    </row>
    <row r="10" spans="2:4" s="31" customFormat="1" ht="19.5" customHeight="1" thickBot="1">
      <c r="B10" s="66"/>
      <c r="C10" s="67"/>
      <c r="D10" s="68"/>
    </row>
    <row r="11" spans="2:4" s="31" customFormat="1" ht="57.75" customHeight="1">
      <c r="B11" s="71" t="s">
        <v>22</v>
      </c>
      <c r="C11" s="35" t="s">
        <v>23</v>
      </c>
      <c r="D11" s="46" t="s">
        <v>24</v>
      </c>
    </row>
    <row r="12" spans="2:4" s="31" customFormat="1" ht="23.25" customHeight="1">
      <c r="B12" s="72"/>
      <c r="C12" s="36"/>
      <c r="D12" s="37">
        <v>44671</v>
      </c>
    </row>
    <row r="13" spans="2:4" s="31" customFormat="1" ht="18.75" customHeight="1" thickBot="1">
      <c r="B13" s="66"/>
      <c r="C13" s="67"/>
      <c r="D13" s="68"/>
    </row>
    <row r="14" spans="2:4" s="31" customFormat="1" ht="67.5" customHeight="1">
      <c r="B14" s="71" t="s">
        <v>25</v>
      </c>
      <c r="C14" s="35" t="s">
        <v>26</v>
      </c>
      <c r="D14" s="46" t="s">
        <v>21</v>
      </c>
    </row>
    <row r="15" spans="2:4" s="31" customFormat="1" ht="23.25" customHeight="1">
      <c r="B15" s="72"/>
      <c r="C15" s="36"/>
      <c r="D15" s="37">
        <v>44678</v>
      </c>
    </row>
    <row r="16" spans="2:4" s="31" customFormat="1" ht="64.5" customHeight="1" thickBot="1">
      <c r="B16" s="66"/>
      <c r="C16" s="67"/>
      <c r="D16" s="68"/>
    </row>
    <row r="17" spans="2:4" s="31" customFormat="1" ht="45.75" customHeight="1">
      <c r="B17" s="71" t="s">
        <v>27</v>
      </c>
      <c r="C17" s="35" t="s">
        <v>28</v>
      </c>
      <c r="D17" s="46" t="s">
        <v>29</v>
      </c>
    </row>
    <row r="18" spans="2:4" s="31" customFormat="1" ht="23.25" customHeight="1">
      <c r="B18" s="72"/>
      <c r="C18" s="36" t="s">
        <v>30</v>
      </c>
      <c r="D18" s="37">
        <v>44680</v>
      </c>
    </row>
    <row r="19" spans="2:4" s="31" customFormat="1" ht="18.75" customHeight="1" thickBot="1">
      <c r="B19" s="66"/>
      <c r="C19" s="67"/>
      <c r="D19" s="68"/>
    </row>
    <row r="20" spans="2:4" s="31" customFormat="1" ht="23.25" customHeight="1">
      <c r="B20" s="69" t="s">
        <v>31</v>
      </c>
      <c r="C20" s="35" t="s">
        <v>32</v>
      </c>
      <c r="D20" s="38" t="s">
        <v>33</v>
      </c>
    </row>
    <row r="21" spans="2:4" s="31" customFormat="1" ht="23.25" customHeight="1">
      <c r="B21" s="70"/>
      <c r="C21" s="36" t="s">
        <v>30</v>
      </c>
      <c r="D21" s="39">
        <v>44680</v>
      </c>
    </row>
    <row r="22" spans="2:4" s="31" customFormat="1" ht="23.25" customHeight="1" thickBot="1">
      <c r="B22" s="66"/>
      <c r="C22" s="67"/>
      <c r="D22" s="68"/>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F43" sqref="F43"/>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34</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44671</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5" t="s">
        <v>48</v>
      </c>
      <c r="C8" s="106"/>
      <c r="D8" s="106"/>
      <c r="E8" s="106"/>
      <c r="F8" s="106"/>
      <c r="G8" s="106"/>
      <c r="H8" s="106"/>
      <c r="I8" s="106"/>
      <c r="J8" s="107"/>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105" t="s">
        <v>54</v>
      </c>
      <c r="C13" s="106"/>
      <c r="D13" s="106"/>
      <c r="E13" s="106"/>
      <c r="F13" s="106"/>
      <c r="G13" s="106"/>
      <c r="H13" s="106"/>
      <c r="I13" s="106"/>
      <c r="J13" s="107"/>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105" t="s">
        <v>59</v>
      </c>
      <c r="C18" s="106"/>
      <c r="D18" s="106"/>
      <c r="E18" s="106"/>
      <c r="F18" s="106"/>
      <c r="G18" s="106"/>
      <c r="H18" s="106"/>
      <c r="I18" s="106"/>
      <c r="J18" s="107"/>
    </row>
    <row r="19" spans="2:54" ht="46.5" customHeight="1">
      <c r="B19" s="11">
        <v>5</v>
      </c>
      <c r="C19" s="28" t="s">
        <v>60</v>
      </c>
      <c r="D19" s="28"/>
      <c r="E19" s="12" t="s">
        <v>50</v>
      </c>
      <c r="F19" s="13" t="s">
        <v>61</v>
      </c>
      <c r="G19" s="14" t="s">
        <v>62</v>
      </c>
      <c r="H19" s="14" t="s">
        <v>63</v>
      </c>
      <c r="I19" s="13" t="s">
        <v>64</v>
      </c>
      <c r="J19" s="15" t="s">
        <v>65</v>
      </c>
      <c r="BB19" s="16"/>
    </row>
    <row r="20" spans="2:54" ht="105">
      <c r="B20" s="11">
        <v>6</v>
      </c>
      <c r="C20" s="28" t="s">
        <v>66</v>
      </c>
      <c r="D20" s="28"/>
      <c r="E20" s="12" t="s">
        <v>50</v>
      </c>
      <c r="F20" s="13" t="s">
        <v>67</v>
      </c>
      <c r="G20" s="14" t="s">
        <v>68</v>
      </c>
      <c r="H20" s="14" t="s">
        <v>69</v>
      </c>
      <c r="I20" s="13" t="s">
        <v>64</v>
      </c>
      <c r="J20" s="15" t="s">
        <v>65</v>
      </c>
      <c r="BB20" s="16"/>
    </row>
    <row r="21" spans="2:54" ht="31.5">
      <c r="B21" s="11">
        <v>7</v>
      </c>
      <c r="C21" s="28" t="s">
        <v>70</v>
      </c>
      <c r="D21" s="28"/>
      <c r="E21" s="12" t="s">
        <v>50</v>
      </c>
      <c r="F21" s="13"/>
      <c r="G21" s="14"/>
      <c r="H21" s="14"/>
      <c r="I21" s="13"/>
      <c r="J21" s="15"/>
      <c r="BB21" s="16"/>
    </row>
    <row r="22" spans="2:54" ht="16.5" thickBot="1">
      <c r="B22" s="11">
        <v>8</v>
      </c>
      <c r="C22" s="28" t="s">
        <v>71</v>
      </c>
      <c r="D22" s="28"/>
      <c r="E22" s="12" t="s">
        <v>50</v>
      </c>
      <c r="F22" s="13"/>
      <c r="G22" s="14"/>
      <c r="H22" s="14"/>
      <c r="I22" s="13"/>
      <c r="J22" s="15"/>
      <c r="BB22" s="16"/>
    </row>
    <row r="23" spans="2:54" ht="26.25" customHeight="1">
      <c r="B23" s="105" t="s">
        <v>72</v>
      </c>
      <c r="C23" s="106"/>
      <c r="D23" s="106"/>
      <c r="E23" s="106"/>
      <c r="F23" s="106"/>
      <c r="G23" s="106"/>
      <c r="H23" s="106"/>
      <c r="I23" s="106"/>
      <c r="J23" s="107"/>
    </row>
    <row r="24" spans="2:54" ht="31.5">
      <c r="B24" s="11">
        <v>9</v>
      </c>
      <c r="C24" s="28" t="s">
        <v>73</v>
      </c>
      <c r="D24" s="28"/>
      <c r="E24" s="12" t="s">
        <v>50</v>
      </c>
      <c r="F24" s="13"/>
      <c r="G24" s="14"/>
      <c r="H24" s="14"/>
      <c r="I24" s="13"/>
      <c r="J24" s="15"/>
      <c r="BB24" s="16"/>
    </row>
    <row r="25" spans="2:54" ht="45">
      <c r="B25" s="11">
        <v>10</v>
      </c>
      <c r="C25" s="28" t="s">
        <v>74</v>
      </c>
      <c r="D25" s="28"/>
      <c r="E25" s="12" t="s">
        <v>50</v>
      </c>
      <c r="F25" s="13" t="s">
        <v>75</v>
      </c>
      <c r="G25" s="14"/>
      <c r="H25" s="14"/>
      <c r="I25" s="13"/>
      <c r="J25" s="15"/>
      <c r="BB25" s="16"/>
    </row>
    <row r="26" spans="2:54" ht="64.5" customHeight="1" thickBot="1">
      <c r="B26" s="11">
        <v>11</v>
      </c>
      <c r="C26" s="28" t="s">
        <v>76</v>
      </c>
      <c r="D26" s="28"/>
      <c r="E26" s="12" t="s">
        <v>50</v>
      </c>
      <c r="F26" s="13"/>
      <c r="G26" s="14"/>
      <c r="H26" s="14"/>
      <c r="I26" s="13"/>
      <c r="J26" s="15"/>
      <c r="BB26" s="16"/>
    </row>
    <row r="27" spans="2:54" ht="26.25" customHeight="1">
      <c r="B27" s="105" t="s">
        <v>77</v>
      </c>
      <c r="C27" s="106"/>
      <c r="D27" s="106"/>
      <c r="E27" s="106"/>
      <c r="F27" s="106"/>
      <c r="G27" s="106"/>
      <c r="H27" s="106"/>
      <c r="I27" s="106"/>
      <c r="J27" s="107"/>
    </row>
    <row r="28" spans="2:54" ht="79.5" customHeight="1">
      <c r="B28" s="11">
        <v>12</v>
      </c>
      <c r="C28" s="28" t="s">
        <v>78</v>
      </c>
      <c r="D28" s="28"/>
      <c r="E28" s="12" t="s">
        <v>50</v>
      </c>
      <c r="F28" s="13" t="s">
        <v>79</v>
      </c>
      <c r="G28" s="14"/>
      <c r="H28" s="14"/>
      <c r="I28" s="13" t="s">
        <v>64</v>
      </c>
      <c r="J28" s="15" t="s">
        <v>80</v>
      </c>
      <c r="BB28" s="16"/>
    </row>
    <row r="29" spans="2:54" ht="30">
      <c r="B29" s="11">
        <v>13</v>
      </c>
      <c r="C29" s="28" t="s">
        <v>81</v>
      </c>
      <c r="D29" s="28"/>
      <c r="E29" s="12" t="s">
        <v>50</v>
      </c>
      <c r="F29" s="13" t="s">
        <v>82</v>
      </c>
      <c r="G29" s="14"/>
      <c r="H29" s="14"/>
      <c r="I29" s="13" t="s">
        <v>64</v>
      </c>
      <c r="J29" s="15" t="s">
        <v>80</v>
      </c>
      <c r="BB29" s="16"/>
    </row>
    <row r="30" spans="2:54" ht="33.75" customHeight="1" thickBot="1">
      <c r="B30" s="11">
        <v>14</v>
      </c>
      <c r="C30" s="28" t="s">
        <v>83</v>
      </c>
      <c r="D30" s="28"/>
      <c r="E30" s="12" t="s">
        <v>50</v>
      </c>
      <c r="F30" s="13"/>
      <c r="G30" s="14"/>
      <c r="H30" s="14"/>
      <c r="I30" s="13"/>
      <c r="J30" s="15"/>
      <c r="BB30" s="16"/>
    </row>
    <row r="31" spans="2:54" ht="26.25" customHeight="1">
      <c r="B31" s="105" t="s">
        <v>84</v>
      </c>
      <c r="C31" s="106"/>
      <c r="D31" s="106"/>
      <c r="E31" s="106"/>
      <c r="F31" s="106"/>
      <c r="G31" s="106"/>
      <c r="H31" s="106"/>
      <c r="I31" s="106"/>
      <c r="J31" s="107"/>
    </row>
    <row r="32" spans="2:54" ht="48.75" customHeight="1">
      <c r="B32" s="11">
        <v>15</v>
      </c>
      <c r="C32" s="28" t="s">
        <v>85</v>
      </c>
      <c r="D32" s="28"/>
      <c r="E32" s="12" t="s">
        <v>50</v>
      </c>
      <c r="F32" s="13"/>
      <c r="G32" s="14"/>
      <c r="H32" s="14"/>
      <c r="I32" s="13"/>
      <c r="J32" s="15"/>
      <c r="BB32" s="16"/>
    </row>
    <row r="33" spans="2:54" ht="78.75">
      <c r="B33" s="11">
        <v>16</v>
      </c>
      <c r="C33" s="28" t="s">
        <v>86</v>
      </c>
      <c r="D33" s="28"/>
      <c r="E33" s="12" t="s">
        <v>50</v>
      </c>
      <c r="F33" s="13"/>
      <c r="G33" s="14"/>
      <c r="H33" s="14"/>
      <c r="I33" s="13"/>
      <c r="J33" s="15"/>
      <c r="BB33" s="16"/>
    </row>
    <row r="34" spans="2:54" ht="46.5" customHeight="1">
      <c r="B34" s="11">
        <v>17</v>
      </c>
      <c r="C34" s="65" t="s">
        <v>87</v>
      </c>
      <c r="D34" s="28"/>
      <c r="E34" s="12" t="s">
        <v>50</v>
      </c>
      <c r="F34" s="13" t="s">
        <v>88</v>
      </c>
      <c r="G34" s="14" t="s">
        <v>89</v>
      </c>
      <c r="H34" s="14" t="s">
        <v>90</v>
      </c>
      <c r="I34" s="13" t="s">
        <v>64</v>
      </c>
      <c r="J34" s="15" t="s">
        <v>91</v>
      </c>
      <c r="BB34" s="16"/>
    </row>
    <row r="35" spans="2:54" ht="52.5" customHeight="1">
      <c r="B35" s="11">
        <v>18</v>
      </c>
      <c r="C35" s="28" t="s">
        <v>92</v>
      </c>
      <c r="D35" s="28"/>
      <c r="E35" s="12" t="s">
        <v>50</v>
      </c>
      <c r="F35" s="13" t="s">
        <v>93</v>
      </c>
      <c r="G35" s="14"/>
      <c r="H35" s="14"/>
      <c r="I35" s="13"/>
      <c r="J35" s="15"/>
      <c r="BB35" s="16"/>
    </row>
    <row r="36" spans="2:54" ht="52.5" customHeight="1">
      <c r="B36" s="11">
        <v>19</v>
      </c>
      <c r="C36" s="28" t="s">
        <v>94</v>
      </c>
      <c r="D36" s="28"/>
      <c r="E36" s="12" t="s">
        <v>95</v>
      </c>
      <c r="F36" s="13"/>
      <c r="G36" s="14"/>
      <c r="H36" s="14"/>
      <c r="I36" s="13"/>
      <c r="J36" s="15"/>
      <c r="BB36" s="16"/>
    </row>
    <row r="37" spans="2:54" ht="52.5" customHeight="1" thickBot="1">
      <c r="B37" s="11">
        <v>20</v>
      </c>
      <c r="C37" s="28" t="s">
        <v>96</v>
      </c>
      <c r="D37" s="28"/>
      <c r="E37" s="12" t="s">
        <v>95</v>
      </c>
      <c r="F37" s="13"/>
      <c r="G37" s="14"/>
      <c r="H37" s="14"/>
      <c r="I37" s="13"/>
      <c r="J37" s="15"/>
      <c r="BB37" s="16"/>
    </row>
    <row r="38" spans="2:54" ht="26.25" customHeight="1">
      <c r="B38" s="105" t="s">
        <v>97</v>
      </c>
      <c r="C38" s="106"/>
      <c r="D38" s="106"/>
      <c r="E38" s="106"/>
      <c r="F38" s="106"/>
      <c r="G38" s="106"/>
      <c r="H38" s="106"/>
      <c r="I38" s="106"/>
      <c r="J38" s="107"/>
    </row>
    <row r="39" spans="2:54" ht="47.25">
      <c r="B39" s="11">
        <v>21</v>
      </c>
      <c r="C39" s="28" t="s">
        <v>98</v>
      </c>
      <c r="D39" s="28"/>
      <c r="E39" s="12" t="s">
        <v>95</v>
      </c>
      <c r="F39" s="13"/>
      <c r="G39" s="14"/>
      <c r="H39" s="14"/>
      <c r="I39" s="13"/>
      <c r="J39" s="15"/>
    </row>
    <row r="40" spans="2:54" ht="60">
      <c r="B40" s="11">
        <v>22</v>
      </c>
      <c r="C40" s="28" t="s">
        <v>99</v>
      </c>
      <c r="D40" s="28"/>
      <c r="E40" s="12" t="s">
        <v>50</v>
      </c>
      <c r="F40" s="13" t="s">
        <v>100</v>
      </c>
      <c r="G40" s="14" t="s">
        <v>89</v>
      </c>
      <c r="H40" s="14" t="s">
        <v>101</v>
      </c>
      <c r="I40" s="13" t="s">
        <v>64</v>
      </c>
      <c r="J40" s="15" t="s">
        <v>102</v>
      </c>
    </row>
    <row r="41" spans="2:54" ht="45">
      <c r="B41" s="11">
        <v>23</v>
      </c>
      <c r="C41" s="28" t="s">
        <v>103</v>
      </c>
      <c r="D41" s="28"/>
      <c r="E41" s="12" t="s">
        <v>50</v>
      </c>
      <c r="F41" s="13" t="s">
        <v>104</v>
      </c>
      <c r="G41" s="14" t="s">
        <v>68</v>
      </c>
      <c r="H41" s="14" t="s">
        <v>105</v>
      </c>
      <c r="I41" s="13" t="s">
        <v>64</v>
      </c>
      <c r="J41" s="15" t="s">
        <v>106</v>
      </c>
    </row>
    <row r="42" spans="2:54" ht="31.5">
      <c r="B42" s="11">
        <v>24</v>
      </c>
      <c r="C42" s="28" t="s">
        <v>107</v>
      </c>
      <c r="D42" s="28"/>
      <c r="E42" s="12" t="s">
        <v>50</v>
      </c>
      <c r="F42" s="13" t="s">
        <v>108</v>
      </c>
      <c r="G42" s="14" t="s">
        <v>68</v>
      </c>
      <c r="H42" s="14" t="s">
        <v>109</v>
      </c>
      <c r="I42" s="13" t="s">
        <v>64</v>
      </c>
      <c r="J42" s="15" t="s">
        <v>110</v>
      </c>
    </row>
    <row r="43" spans="2:54" ht="15.75">
      <c r="B43" s="11">
        <v>25</v>
      </c>
      <c r="C43" s="28" t="s">
        <v>111</v>
      </c>
      <c r="D43" s="28"/>
      <c r="E43" s="12" t="s">
        <v>95</v>
      </c>
      <c r="F43" s="13"/>
      <c r="G43" s="14"/>
      <c r="H43" s="14"/>
      <c r="I43" s="13"/>
      <c r="J43" s="15"/>
    </row>
    <row r="44" spans="2:54" ht="27.75" customHeight="1" thickBot="1">
      <c r="B44" s="111" t="s">
        <v>112</v>
      </c>
      <c r="C44" s="112"/>
      <c r="D44" s="48"/>
      <c r="E44" s="17">
        <f>(COUNTIF(E15:E43,"Fail"))</f>
        <v>0</v>
      </c>
      <c r="F44" s="18"/>
      <c r="G44" s="19"/>
      <c r="H44" s="20"/>
      <c r="I44" s="21"/>
      <c r="J44" s="27"/>
    </row>
    <row r="45" spans="2:54" ht="27.75" customHeight="1" thickBot="1">
      <c r="B45" s="113" t="s">
        <v>113</v>
      </c>
      <c r="C45" s="114"/>
      <c r="D45" s="49"/>
      <c r="E45" s="22">
        <f>(25-E44)/25</f>
        <v>1</v>
      </c>
      <c r="F45" s="23"/>
      <c r="G45" s="24"/>
      <c r="H45" s="25"/>
      <c r="I45" s="26"/>
      <c r="J45" s="27"/>
    </row>
    <row r="46" spans="2:54" ht="115.5" customHeight="1" thickBot="1">
      <c r="B46" s="108" t="s">
        <v>114</v>
      </c>
      <c r="C46" s="109"/>
      <c r="D46" s="109"/>
      <c r="E46" s="109"/>
      <c r="F46" s="109"/>
      <c r="G46" s="109"/>
      <c r="H46" s="109"/>
      <c r="I46" s="109"/>
      <c r="J46" s="110"/>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F25" sqref="F25"/>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115</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44671</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5"/>
      <c r="C8" s="106"/>
      <c r="D8" s="106"/>
      <c r="E8" s="106"/>
      <c r="F8" s="106"/>
      <c r="G8" s="106"/>
      <c r="H8" s="106"/>
      <c r="I8" s="106"/>
      <c r="J8" s="107"/>
    </row>
    <row r="9" spans="2:54" ht="31.5">
      <c r="B9" s="11">
        <v>1</v>
      </c>
      <c r="C9" s="28" t="s">
        <v>116</v>
      </c>
      <c r="D9" s="28"/>
      <c r="E9" s="12" t="s">
        <v>50</v>
      </c>
      <c r="F9" s="13"/>
      <c r="G9" s="14"/>
      <c r="H9" s="14"/>
      <c r="I9" s="13"/>
      <c r="J9" s="15"/>
    </row>
    <row r="10" spans="2:54" ht="15.75">
      <c r="B10" s="11">
        <v>2</v>
      </c>
      <c r="C10" s="28" t="s">
        <v>117</v>
      </c>
      <c r="D10" s="28"/>
      <c r="E10" s="12" t="s">
        <v>50</v>
      </c>
      <c r="F10" s="13"/>
      <c r="G10" s="14"/>
      <c r="H10" s="14"/>
      <c r="I10" s="13"/>
      <c r="J10" s="15"/>
      <c r="BB10" s="16"/>
    </row>
    <row r="11" spans="2:54" ht="15.75">
      <c r="B11" s="11">
        <v>3</v>
      </c>
      <c r="C11" s="28" t="s">
        <v>118</v>
      </c>
      <c r="D11" s="28"/>
      <c r="E11" s="12" t="s">
        <v>50</v>
      </c>
      <c r="F11" s="13"/>
      <c r="G11" s="14"/>
      <c r="H11" s="14"/>
      <c r="I11" s="13"/>
      <c r="J11" s="15"/>
      <c r="BB11" s="16"/>
    </row>
    <row r="12" spans="2:54" ht="31.5">
      <c r="B12" s="11">
        <v>4</v>
      </c>
      <c r="C12" s="28" t="s">
        <v>119</v>
      </c>
      <c r="D12" s="28"/>
      <c r="E12" s="12" t="s">
        <v>50</v>
      </c>
      <c r="F12" s="13"/>
      <c r="G12" s="14"/>
      <c r="H12" s="14"/>
      <c r="I12" s="13"/>
      <c r="J12" s="15"/>
    </row>
    <row r="13" spans="2:54" ht="30" customHeight="1">
      <c r="B13" s="11">
        <v>5</v>
      </c>
      <c r="C13" s="28" t="s">
        <v>120</v>
      </c>
      <c r="D13" s="28"/>
      <c r="E13" s="12" t="s">
        <v>50</v>
      </c>
      <c r="F13" s="13" t="s">
        <v>121</v>
      </c>
      <c r="G13" s="14"/>
      <c r="H13" s="14"/>
      <c r="I13" s="13"/>
      <c r="J13" s="15"/>
      <c r="BB13" s="16"/>
    </row>
    <row r="14" spans="2:54" ht="41.25" customHeight="1">
      <c r="B14" s="11">
        <v>6</v>
      </c>
      <c r="C14" s="28" t="s">
        <v>122</v>
      </c>
      <c r="D14" s="28"/>
      <c r="E14" s="12" t="s">
        <v>50</v>
      </c>
      <c r="F14" s="13"/>
      <c r="G14" s="14"/>
      <c r="H14" s="14"/>
      <c r="I14" s="13"/>
      <c r="J14" s="15"/>
      <c r="BB14" s="16"/>
    </row>
    <row r="15" spans="2:54" ht="31.5" customHeight="1">
      <c r="B15" s="11">
        <v>7</v>
      </c>
      <c r="C15" s="28" t="s">
        <v>123</v>
      </c>
      <c r="D15" s="28"/>
      <c r="E15" s="12" t="s">
        <v>95</v>
      </c>
      <c r="F15" s="13"/>
      <c r="G15" s="14"/>
      <c r="H15" s="14"/>
      <c r="I15" s="13"/>
      <c r="J15" s="15"/>
    </row>
    <row r="16" spans="2:54" ht="64.5" customHeight="1">
      <c r="B16" s="11">
        <v>8</v>
      </c>
      <c r="C16" s="28" t="s">
        <v>124</v>
      </c>
      <c r="D16" s="28"/>
      <c r="E16" s="12" t="s">
        <v>95</v>
      </c>
      <c r="F16" s="13"/>
      <c r="G16" s="14"/>
      <c r="H16" s="14"/>
      <c r="I16" s="13"/>
      <c r="J16" s="15"/>
    </row>
    <row r="17" spans="2:22" ht="72.75" customHeight="1">
      <c r="B17" s="11">
        <v>9</v>
      </c>
      <c r="C17" s="28" t="s">
        <v>125</v>
      </c>
      <c r="D17" s="28"/>
      <c r="E17" s="12" t="s">
        <v>50</v>
      </c>
      <c r="F17" s="13" t="s">
        <v>126</v>
      </c>
      <c r="G17" s="14" t="s">
        <v>62</v>
      </c>
      <c r="H17" s="14" t="s">
        <v>127</v>
      </c>
      <c r="I17" s="13" t="s">
        <v>64</v>
      </c>
      <c r="J17" s="15" t="s">
        <v>128</v>
      </c>
    </row>
    <row r="18" spans="2:22" ht="47.25">
      <c r="B18" s="11">
        <v>10</v>
      </c>
      <c r="C18" s="28" t="s">
        <v>129</v>
      </c>
      <c r="D18" s="28"/>
      <c r="E18" s="12" t="s">
        <v>95</v>
      </c>
      <c r="F18" s="13"/>
      <c r="G18" s="14"/>
      <c r="H18" s="14"/>
      <c r="I18" s="13"/>
      <c r="J18" s="15"/>
    </row>
    <row r="19" spans="2:22" ht="45" customHeight="1">
      <c r="B19" s="11">
        <v>11</v>
      </c>
      <c r="C19" s="28" t="s">
        <v>130</v>
      </c>
      <c r="D19" s="28"/>
      <c r="E19" s="12" t="s">
        <v>50</v>
      </c>
      <c r="F19" s="13"/>
      <c r="G19" s="14"/>
      <c r="H19" s="14"/>
      <c r="I19" s="13"/>
      <c r="J19" s="15"/>
    </row>
    <row r="20" spans="2:22" ht="31.5">
      <c r="B20" s="11">
        <v>12</v>
      </c>
      <c r="C20" s="28" t="s">
        <v>131</v>
      </c>
      <c r="D20" s="28"/>
      <c r="E20" s="12" t="s">
        <v>50</v>
      </c>
      <c r="F20" s="13"/>
      <c r="G20" s="14"/>
      <c r="H20" s="14"/>
      <c r="I20" s="13"/>
      <c r="J20" s="15"/>
    </row>
    <row r="21" spans="2:22" ht="15.75">
      <c r="B21" s="11">
        <v>13</v>
      </c>
      <c r="C21" s="28" t="s">
        <v>132</v>
      </c>
      <c r="D21" s="28"/>
      <c r="E21" s="12" t="s">
        <v>95</v>
      </c>
      <c r="F21" s="13"/>
      <c r="G21" s="14"/>
      <c r="H21" s="14"/>
      <c r="I21" s="13"/>
      <c r="J21" s="15"/>
    </row>
    <row r="22" spans="2:22" ht="26.25" customHeight="1">
      <c r="B22" s="105" t="s">
        <v>133</v>
      </c>
      <c r="C22" s="106"/>
      <c r="D22" s="106"/>
      <c r="E22" s="106"/>
      <c r="F22" s="106"/>
      <c r="G22" s="106"/>
      <c r="H22" s="106"/>
      <c r="I22" s="106"/>
      <c r="J22" s="107"/>
    </row>
    <row r="23" spans="2:22" ht="31.5">
      <c r="B23" s="11">
        <v>14</v>
      </c>
      <c r="C23" s="28" t="s">
        <v>134</v>
      </c>
      <c r="D23" s="28"/>
      <c r="E23" s="12" t="s">
        <v>95</v>
      </c>
      <c r="F23" s="13"/>
      <c r="G23" s="14"/>
      <c r="H23" s="14"/>
      <c r="I23" s="13"/>
      <c r="J23" s="15"/>
    </row>
    <row r="24" spans="2:22" ht="51.75" customHeight="1">
      <c r="B24" s="11">
        <v>15</v>
      </c>
      <c r="C24" s="28" t="s">
        <v>135</v>
      </c>
      <c r="D24" s="28"/>
      <c r="E24" s="12" t="s">
        <v>95</v>
      </c>
      <c r="F24" s="13"/>
      <c r="G24" s="14"/>
      <c r="H24" s="14"/>
      <c r="I24" s="13"/>
      <c r="J24" s="15"/>
    </row>
    <row r="25" spans="2:22" ht="31.5">
      <c r="B25" s="11">
        <v>16</v>
      </c>
      <c r="C25" s="28" t="s">
        <v>136</v>
      </c>
      <c r="D25" s="28"/>
      <c r="E25" s="12" t="s">
        <v>95</v>
      </c>
      <c r="F25" s="13"/>
      <c r="G25" s="14"/>
      <c r="H25" s="14"/>
      <c r="I25" s="13"/>
      <c r="J25" s="15"/>
      <c r="L25" s="61" t="s">
        <v>137</v>
      </c>
      <c r="Q25" s="62" t="s">
        <v>138</v>
      </c>
    </row>
    <row r="26" spans="2:22" ht="47.25">
      <c r="B26" s="11">
        <v>17</v>
      </c>
      <c r="C26" s="28" t="s">
        <v>139</v>
      </c>
      <c r="D26" s="28"/>
      <c r="E26" s="12" t="s">
        <v>95</v>
      </c>
      <c r="F26" s="13"/>
      <c r="G26" s="14"/>
      <c r="H26" s="14"/>
      <c r="I26" s="13"/>
      <c r="J26" s="15"/>
      <c r="M26" s="60"/>
      <c r="Q26" s="115" t="s">
        <v>140</v>
      </c>
      <c r="R26" s="116"/>
      <c r="S26" s="116"/>
      <c r="T26" s="116"/>
      <c r="U26" s="116"/>
      <c r="V26" s="116"/>
    </row>
    <row r="27" spans="2:22" ht="46.5" customHeight="1">
      <c r="B27" s="11">
        <v>18</v>
      </c>
      <c r="C27" s="28" t="s">
        <v>141</v>
      </c>
      <c r="D27" s="28"/>
      <c r="E27" s="12" t="s">
        <v>95</v>
      </c>
      <c r="F27" s="13"/>
      <c r="G27" s="14"/>
      <c r="H27" s="14"/>
      <c r="I27" s="13"/>
      <c r="J27" s="15"/>
    </row>
    <row r="28" spans="2:22" ht="52.5" customHeight="1">
      <c r="B28" s="11">
        <v>19</v>
      </c>
      <c r="C28" s="28" t="s">
        <v>142</v>
      </c>
      <c r="D28" s="28"/>
      <c r="E28" s="12" t="s">
        <v>95</v>
      </c>
      <c r="F28" s="13"/>
      <c r="G28" s="14"/>
      <c r="H28" s="14"/>
      <c r="I28" s="13"/>
      <c r="J28" s="15"/>
    </row>
    <row r="29" spans="2:22" ht="33.75" customHeight="1">
      <c r="B29" s="11">
        <v>20</v>
      </c>
      <c r="C29" s="28" t="s">
        <v>143</v>
      </c>
      <c r="D29" s="28"/>
      <c r="E29" s="12" t="s">
        <v>95</v>
      </c>
      <c r="F29" s="13"/>
      <c r="G29" s="14"/>
      <c r="H29" s="14"/>
      <c r="I29" s="13"/>
      <c r="J29" s="15"/>
    </row>
    <row r="30" spans="2:22" ht="37.5" customHeight="1">
      <c r="B30" s="11">
        <v>21</v>
      </c>
      <c r="C30" s="28" t="s">
        <v>144</v>
      </c>
      <c r="D30" s="28"/>
      <c r="E30" s="12" t="s">
        <v>95</v>
      </c>
      <c r="F30" s="13"/>
      <c r="G30" s="14"/>
      <c r="H30" s="14"/>
      <c r="I30" s="13"/>
      <c r="J30" s="15"/>
    </row>
    <row r="31" spans="2:22" ht="72" customHeight="1">
      <c r="B31" s="11">
        <v>22</v>
      </c>
      <c r="C31" s="28" t="s">
        <v>145</v>
      </c>
      <c r="D31" s="28"/>
      <c r="E31" s="12" t="s">
        <v>95</v>
      </c>
      <c r="F31" s="13"/>
      <c r="G31" s="14"/>
      <c r="H31" s="14"/>
      <c r="I31" s="13"/>
      <c r="J31" s="15"/>
    </row>
    <row r="32" spans="2:22" ht="45.75" customHeight="1">
      <c r="B32" s="11">
        <v>23</v>
      </c>
      <c r="C32" s="28" t="s">
        <v>146</v>
      </c>
      <c r="D32" s="28"/>
      <c r="E32" s="12" t="s">
        <v>95</v>
      </c>
      <c r="F32" s="13"/>
      <c r="G32" s="14"/>
      <c r="H32" s="14"/>
      <c r="I32" s="13"/>
      <c r="J32" s="15"/>
    </row>
    <row r="33" spans="2:10" ht="15.75">
      <c r="B33" s="11">
        <v>24</v>
      </c>
      <c r="C33" s="52" t="s">
        <v>147</v>
      </c>
      <c r="D33" s="53"/>
      <c r="E33" s="54" t="s">
        <v>95</v>
      </c>
      <c r="F33" s="55"/>
      <c r="G33" s="56"/>
      <c r="H33" s="57"/>
      <c r="I33" s="58"/>
      <c r="J33" s="59"/>
    </row>
    <row r="34" spans="2:10" ht="15.75">
      <c r="B34" s="11">
        <v>25</v>
      </c>
      <c r="C34" s="52" t="s">
        <v>148</v>
      </c>
      <c r="D34" s="53"/>
      <c r="E34" s="54" t="s">
        <v>95</v>
      </c>
      <c r="F34" s="55"/>
      <c r="G34" s="56"/>
      <c r="H34" s="57"/>
      <c r="I34" s="58"/>
      <c r="J34" s="59"/>
    </row>
    <row r="35" spans="2:10" ht="27.75" customHeight="1" thickBot="1">
      <c r="B35" s="111" t="s">
        <v>112</v>
      </c>
      <c r="C35" s="112"/>
      <c r="D35" s="48"/>
      <c r="E35" s="17">
        <f>(COUNTIF(E9:E32,"Fail"))</f>
        <v>0</v>
      </c>
      <c r="F35" s="18"/>
      <c r="G35" s="19"/>
      <c r="H35" s="20"/>
      <c r="I35" s="21"/>
      <c r="J35" s="27"/>
    </row>
    <row r="36" spans="2:10" ht="27.75" customHeight="1" thickBot="1">
      <c r="B36" s="113" t="s">
        <v>113</v>
      </c>
      <c r="C36" s="114"/>
      <c r="D36" s="49"/>
      <c r="E36" s="22">
        <f>(25-E35)/25</f>
        <v>1</v>
      </c>
      <c r="F36" s="23"/>
      <c r="G36" s="24"/>
      <c r="H36" s="25"/>
      <c r="I36" s="26"/>
      <c r="J36" s="27"/>
    </row>
    <row r="37" spans="2:10" ht="115.5" customHeight="1" thickBot="1">
      <c r="B37" s="108" t="s">
        <v>114</v>
      </c>
      <c r="C37" s="109"/>
      <c r="D37" s="109"/>
      <c r="E37" s="109"/>
      <c r="F37" s="109"/>
      <c r="G37" s="109"/>
      <c r="H37" s="109"/>
      <c r="I37" s="109"/>
      <c r="J37" s="110"/>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F17" sqref="F17"/>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34</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44671</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5" t="s">
        <v>149</v>
      </c>
      <c r="C8" s="106"/>
      <c r="D8" s="106"/>
      <c r="E8" s="106"/>
      <c r="F8" s="106"/>
      <c r="G8" s="106"/>
      <c r="H8" s="106"/>
      <c r="I8" s="106"/>
      <c r="J8" s="107"/>
    </row>
    <row r="9" spans="2:54" ht="15.75">
      <c r="B9" s="11">
        <v>1</v>
      </c>
      <c r="C9" s="28" t="s">
        <v>150</v>
      </c>
      <c r="D9" s="28"/>
      <c r="E9" s="12" t="s">
        <v>50</v>
      </c>
      <c r="F9" s="13"/>
      <c r="G9" s="14"/>
      <c r="H9" s="14"/>
      <c r="I9" s="13"/>
      <c r="J9" s="15"/>
    </row>
    <row r="10" spans="2:54" ht="36" customHeight="1">
      <c r="B10" s="11">
        <v>2</v>
      </c>
      <c r="C10" s="28" t="s">
        <v>151</v>
      </c>
      <c r="D10" s="28"/>
      <c r="E10" s="12" t="s">
        <v>50</v>
      </c>
      <c r="F10" s="13"/>
      <c r="G10" s="14"/>
      <c r="H10" s="14"/>
      <c r="I10" s="13"/>
      <c r="J10" s="15"/>
      <c r="BB10" s="16"/>
    </row>
    <row r="11" spans="2:54" ht="31.5">
      <c r="B11" s="11">
        <v>3</v>
      </c>
      <c r="C11" s="28" t="s">
        <v>152</v>
      </c>
      <c r="D11" s="28"/>
      <c r="E11" s="12" t="s">
        <v>50</v>
      </c>
      <c r="F11" s="13"/>
      <c r="G11" s="14"/>
      <c r="H11" s="14"/>
      <c r="I11" s="13"/>
      <c r="J11" s="15"/>
      <c r="BB11" s="16"/>
    </row>
    <row r="12" spans="2:54" ht="47.25" customHeight="1">
      <c r="B12" s="11">
        <v>4</v>
      </c>
      <c r="C12" s="28" t="s">
        <v>153</v>
      </c>
      <c r="D12" s="28"/>
      <c r="E12" s="12" t="s">
        <v>50</v>
      </c>
      <c r="F12" s="13"/>
      <c r="G12" s="14"/>
      <c r="H12" s="14"/>
      <c r="I12" s="13"/>
      <c r="J12" s="15"/>
      <c r="BB12" s="16"/>
    </row>
    <row r="13" spans="2:54" ht="47.25" customHeight="1">
      <c r="B13" s="11">
        <v>5</v>
      </c>
      <c r="C13" s="28" t="s">
        <v>154</v>
      </c>
      <c r="D13" s="28"/>
      <c r="E13" s="12" t="s">
        <v>50</v>
      </c>
      <c r="F13" s="13"/>
      <c r="G13" s="14"/>
      <c r="H13" s="14"/>
      <c r="I13" s="13"/>
      <c r="J13" s="15"/>
      <c r="BB13" s="16"/>
    </row>
    <row r="14" spans="2:54" ht="47.25" customHeight="1">
      <c r="B14" s="11">
        <v>6</v>
      </c>
      <c r="C14" s="28" t="s">
        <v>155</v>
      </c>
      <c r="D14" s="28"/>
      <c r="E14" s="12" t="s">
        <v>95</v>
      </c>
      <c r="F14" s="13"/>
      <c r="G14" s="14"/>
      <c r="H14" s="14"/>
      <c r="I14" s="13"/>
      <c r="J14" s="15"/>
      <c r="BB14" s="16"/>
    </row>
    <row r="15" spans="2:54" ht="26.25" customHeight="1">
      <c r="B15" s="105" t="s">
        <v>156</v>
      </c>
      <c r="C15" s="106"/>
      <c r="D15" s="106"/>
      <c r="E15" s="106"/>
      <c r="F15" s="106"/>
      <c r="G15" s="106"/>
      <c r="H15" s="106"/>
      <c r="I15" s="106"/>
      <c r="J15" s="107"/>
    </row>
    <row r="16" spans="2:54" ht="15.75">
      <c r="B16" s="11">
        <v>7</v>
      </c>
      <c r="C16" s="28" t="s">
        <v>157</v>
      </c>
      <c r="D16" s="28"/>
      <c r="E16" s="12" t="s">
        <v>50</v>
      </c>
      <c r="F16" s="13"/>
      <c r="G16" s="14"/>
      <c r="H16" s="14"/>
      <c r="I16" s="13"/>
      <c r="J16" s="15"/>
      <c r="BB16" s="16"/>
    </row>
    <row r="17" spans="2:54" ht="15.75">
      <c r="B17" s="11">
        <v>8</v>
      </c>
      <c r="C17" s="28" t="s">
        <v>158</v>
      </c>
      <c r="D17" s="28"/>
      <c r="E17" s="12" t="s">
        <v>50</v>
      </c>
      <c r="F17" s="64"/>
      <c r="G17" s="14"/>
      <c r="H17" s="14"/>
      <c r="I17" s="13"/>
      <c r="J17" s="15"/>
      <c r="BB17" s="16"/>
    </row>
    <row r="18" spans="2:54" ht="15.75">
      <c r="B18" s="11">
        <v>9</v>
      </c>
      <c r="C18" s="28" t="s">
        <v>159</v>
      </c>
      <c r="D18" s="28"/>
      <c r="E18" s="12" t="s">
        <v>50</v>
      </c>
      <c r="F18" s="13"/>
      <c r="G18" s="14"/>
      <c r="H18" s="14"/>
      <c r="I18" s="13"/>
      <c r="J18" s="15"/>
      <c r="BB18" s="16"/>
    </row>
    <row r="19" spans="2:54" ht="64.5" customHeight="1">
      <c r="B19" s="11">
        <v>10</v>
      </c>
      <c r="C19" s="28" t="s">
        <v>160</v>
      </c>
      <c r="D19" s="28"/>
      <c r="E19" s="12" t="s">
        <v>50</v>
      </c>
      <c r="F19" s="13"/>
      <c r="G19" s="14"/>
      <c r="H19" s="14"/>
      <c r="I19" s="13"/>
      <c r="J19" s="15"/>
      <c r="BB19" s="16"/>
    </row>
    <row r="20" spans="2:54" ht="45.75" customHeight="1">
      <c r="B20" s="11">
        <v>11</v>
      </c>
      <c r="C20" s="28" t="s">
        <v>161</v>
      </c>
      <c r="D20" s="28"/>
      <c r="E20" s="12" t="s">
        <v>50</v>
      </c>
      <c r="F20" s="13" t="s">
        <v>162</v>
      </c>
      <c r="G20" s="14" t="s">
        <v>68</v>
      </c>
      <c r="H20" s="14" t="s">
        <v>163</v>
      </c>
      <c r="I20" s="13" t="s">
        <v>64</v>
      </c>
      <c r="J20" s="15" t="s">
        <v>164</v>
      </c>
      <c r="BB20" s="16"/>
    </row>
    <row r="21" spans="2:54" ht="31.5">
      <c r="B21" s="11">
        <v>12</v>
      </c>
      <c r="C21" s="28" t="s">
        <v>165</v>
      </c>
      <c r="D21" s="28"/>
      <c r="E21" s="12" t="s">
        <v>50</v>
      </c>
      <c r="F21" s="13"/>
      <c r="G21" s="14"/>
      <c r="H21" s="14"/>
      <c r="I21" s="13"/>
      <c r="J21" s="15"/>
      <c r="BB21" s="16"/>
    </row>
    <row r="22" spans="2:54" ht="31.5">
      <c r="B22" s="11">
        <v>13</v>
      </c>
      <c r="C22" s="28" t="s">
        <v>166</v>
      </c>
      <c r="D22" s="28"/>
      <c r="E22" s="12" t="s">
        <v>50</v>
      </c>
      <c r="F22" s="13"/>
      <c r="G22" s="14"/>
      <c r="H22" s="14"/>
      <c r="I22" s="13"/>
      <c r="J22" s="15"/>
      <c r="BB22" s="16"/>
    </row>
    <row r="23" spans="2:54" ht="33" customHeight="1">
      <c r="B23" s="11">
        <v>14</v>
      </c>
      <c r="C23" s="28" t="s">
        <v>167</v>
      </c>
      <c r="D23" s="28"/>
      <c r="E23" s="12" t="s">
        <v>50</v>
      </c>
      <c r="F23" s="13"/>
      <c r="G23" s="14"/>
      <c r="H23" s="14"/>
      <c r="I23" s="13"/>
      <c r="J23" s="15"/>
      <c r="BB23" s="16"/>
    </row>
    <row r="24" spans="2:54" ht="31.5">
      <c r="B24" s="11">
        <v>15</v>
      </c>
      <c r="C24" s="28" t="s">
        <v>168</v>
      </c>
      <c r="D24" s="28"/>
      <c r="E24" s="12" t="s">
        <v>50</v>
      </c>
      <c r="F24" s="13"/>
      <c r="G24" s="14"/>
      <c r="H24" s="14"/>
      <c r="I24" s="13"/>
      <c r="J24" s="15"/>
      <c r="BB24" s="16"/>
    </row>
    <row r="25" spans="2:54" ht="31.5">
      <c r="B25" s="11">
        <v>16</v>
      </c>
      <c r="C25" s="28" t="s">
        <v>169</v>
      </c>
      <c r="D25" s="28"/>
      <c r="E25" s="12" t="s">
        <v>50</v>
      </c>
      <c r="F25" s="13"/>
      <c r="G25" s="14"/>
      <c r="H25" s="14"/>
      <c r="I25" s="13"/>
      <c r="J25" s="15"/>
      <c r="BB25" s="16"/>
    </row>
    <row r="26" spans="2:54" ht="46.5" customHeight="1">
      <c r="B26" s="11">
        <v>17</v>
      </c>
      <c r="C26" s="28" t="s">
        <v>170</v>
      </c>
      <c r="D26" s="28"/>
      <c r="E26" s="12" t="s">
        <v>50</v>
      </c>
      <c r="F26" s="13" t="s">
        <v>171</v>
      </c>
      <c r="G26" s="14" t="s">
        <v>89</v>
      </c>
      <c r="H26" s="14" t="s">
        <v>172</v>
      </c>
      <c r="I26" s="13"/>
      <c r="J26" s="15"/>
      <c r="BB26" s="16"/>
    </row>
    <row r="27" spans="2:54" ht="52.5" customHeight="1">
      <c r="B27" s="11">
        <v>18</v>
      </c>
      <c r="C27" s="28" t="s">
        <v>173</v>
      </c>
      <c r="D27" s="28"/>
      <c r="E27" s="12" t="s">
        <v>50</v>
      </c>
      <c r="F27" s="13"/>
      <c r="G27" s="14"/>
      <c r="H27" s="14"/>
      <c r="I27" s="13"/>
      <c r="J27" s="15"/>
      <c r="BB27" s="16"/>
    </row>
    <row r="28" spans="2:54" ht="47.25">
      <c r="B28" s="11">
        <v>19</v>
      </c>
      <c r="C28" s="28" t="s">
        <v>174</v>
      </c>
      <c r="D28" s="28"/>
      <c r="E28" s="12" t="s">
        <v>50</v>
      </c>
      <c r="F28" s="13"/>
      <c r="G28" s="14"/>
      <c r="H28" s="14"/>
      <c r="I28" s="13"/>
      <c r="J28" s="15"/>
      <c r="BB28" s="16"/>
    </row>
    <row r="29" spans="2:54" ht="15.75">
      <c r="B29" s="11">
        <v>20</v>
      </c>
      <c r="C29" s="28" t="s">
        <v>175</v>
      </c>
      <c r="D29" s="28"/>
      <c r="E29" s="12" t="s">
        <v>50</v>
      </c>
      <c r="F29" s="13"/>
      <c r="G29" s="14"/>
      <c r="H29" s="14"/>
      <c r="I29" s="13"/>
      <c r="J29" s="15"/>
      <c r="BB29" s="16"/>
    </row>
    <row r="30" spans="2:54" ht="27.75" customHeight="1" thickBot="1">
      <c r="B30" s="111" t="s">
        <v>112</v>
      </c>
      <c r="C30" s="112"/>
      <c r="D30" s="48"/>
      <c r="E30" s="17">
        <f>(COUNTIF(E9:E29,"Fail"))</f>
        <v>0</v>
      </c>
      <c r="F30" s="18"/>
      <c r="G30" s="19"/>
      <c r="H30" s="20"/>
      <c r="I30" s="21"/>
      <c r="J30" s="27"/>
    </row>
    <row r="31" spans="2:54" ht="27.75" customHeight="1" thickBot="1">
      <c r="B31" s="113" t="s">
        <v>113</v>
      </c>
      <c r="C31" s="114"/>
      <c r="D31" s="49"/>
      <c r="E31" s="22">
        <f>(20-E30)/20</f>
        <v>1</v>
      </c>
      <c r="F31" s="23"/>
      <c r="G31" s="24"/>
      <c r="H31" s="25"/>
      <c r="I31" s="26"/>
      <c r="J31" s="27"/>
    </row>
    <row r="32" spans="2:54" ht="115.5" customHeight="1" thickBot="1">
      <c r="B32" s="108" t="s">
        <v>114</v>
      </c>
      <c r="C32" s="109"/>
      <c r="D32" s="109"/>
      <c r="E32" s="109"/>
      <c r="F32" s="109"/>
      <c r="G32" s="109"/>
      <c r="H32" s="109"/>
      <c r="I32" s="109"/>
      <c r="J32" s="110"/>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D19" sqref="D19"/>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176</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29</v>
      </c>
      <c r="H4" s="87"/>
      <c r="I4" s="88">
        <v>44680</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5" t="s">
        <v>177</v>
      </c>
      <c r="C8" s="106"/>
      <c r="D8" s="106"/>
      <c r="E8" s="106"/>
      <c r="F8" s="106"/>
      <c r="G8" s="106"/>
      <c r="H8" s="106"/>
      <c r="I8" s="106"/>
      <c r="J8" s="107"/>
    </row>
    <row r="9" spans="2:54" ht="34.5" customHeight="1">
      <c r="B9" s="11">
        <v>1</v>
      </c>
      <c r="C9" s="28" t="s">
        <v>178</v>
      </c>
      <c r="D9" s="28"/>
      <c r="E9" s="12" t="s">
        <v>50</v>
      </c>
      <c r="F9" s="13" t="s">
        <v>179</v>
      </c>
      <c r="G9" s="14"/>
      <c r="H9" s="14"/>
      <c r="I9" s="13"/>
      <c r="J9" s="15"/>
    </row>
    <row r="10" spans="2:54" ht="34.5" customHeight="1">
      <c r="B10" s="11">
        <v>2</v>
      </c>
      <c r="C10" s="28" t="s">
        <v>180</v>
      </c>
      <c r="D10" s="28"/>
      <c r="E10" s="12" t="s">
        <v>50</v>
      </c>
      <c r="F10" s="13" t="s">
        <v>179</v>
      </c>
      <c r="G10" s="14"/>
      <c r="H10" s="14"/>
      <c r="I10" s="13"/>
      <c r="J10" s="15"/>
    </row>
    <row r="11" spans="2:54" ht="31.5">
      <c r="B11" s="11">
        <v>3</v>
      </c>
      <c r="C11" s="28" t="s">
        <v>181</v>
      </c>
      <c r="D11" s="28"/>
      <c r="E11" s="12" t="s">
        <v>50</v>
      </c>
      <c r="F11" s="13"/>
      <c r="G11" s="14"/>
      <c r="H11" s="14"/>
      <c r="I11" s="13"/>
      <c r="J11" s="15"/>
    </row>
    <row r="12" spans="2:54" ht="47.25">
      <c r="B12" s="11">
        <v>4</v>
      </c>
      <c r="C12" s="28" t="s">
        <v>182</v>
      </c>
      <c r="D12" s="28"/>
      <c r="E12" s="12" t="s">
        <v>50</v>
      </c>
      <c r="F12" s="13"/>
      <c r="G12" s="14"/>
      <c r="H12" s="14"/>
      <c r="I12" s="13"/>
      <c r="J12" s="15"/>
    </row>
    <row r="13" spans="2:54" ht="15.75">
      <c r="B13" s="11">
        <v>5</v>
      </c>
      <c r="C13" s="28" t="s">
        <v>183</v>
      </c>
      <c r="D13" s="28"/>
      <c r="E13" s="12" t="s">
        <v>184</v>
      </c>
      <c r="F13" s="13"/>
      <c r="G13" s="14"/>
      <c r="H13" s="14"/>
      <c r="I13" s="13"/>
      <c r="J13" s="15"/>
    </row>
    <row r="14" spans="2:54" ht="26.25" customHeight="1">
      <c r="B14" s="105" t="s">
        <v>185</v>
      </c>
      <c r="C14" s="106"/>
      <c r="D14" s="106"/>
      <c r="E14" s="106"/>
      <c r="F14" s="106"/>
      <c r="G14" s="106"/>
      <c r="H14" s="106"/>
      <c r="I14" s="106"/>
      <c r="J14" s="107"/>
    </row>
    <row r="15" spans="2:54" ht="31.5">
      <c r="B15" s="11">
        <v>6</v>
      </c>
      <c r="C15" s="28" t="s">
        <v>186</v>
      </c>
      <c r="D15" s="28"/>
      <c r="E15" s="12" t="s">
        <v>184</v>
      </c>
      <c r="F15" s="13"/>
      <c r="G15" s="14"/>
      <c r="H15" s="14"/>
      <c r="I15" s="13"/>
      <c r="J15" s="15"/>
      <c r="BB15" s="16"/>
    </row>
    <row r="16" spans="2:54" ht="27.75" customHeight="1" thickBot="1">
      <c r="B16" s="111" t="s">
        <v>112</v>
      </c>
      <c r="C16" s="112"/>
      <c r="D16" s="48"/>
      <c r="E16" s="17">
        <f>(COUNTIF(E12:E15,"Fail"))</f>
        <v>0</v>
      </c>
      <c r="F16" s="18"/>
      <c r="G16" s="19"/>
      <c r="H16" s="20"/>
      <c r="I16" s="21"/>
      <c r="J16" s="27"/>
    </row>
    <row r="17" spans="2:10" ht="27.75" customHeight="1" thickBot="1">
      <c r="B17" s="113" t="s">
        <v>113</v>
      </c>
      <c r="C17" s="114"/>
      <c r="D17" s="49"/>
      <c r="E17" s="22">
        <f>(6-E16)/6</f>
        <v>1</v>
      </c>
      <c r="F17" s="23"/>
      <c r="G17" s="24"/>
      <c r="H17" s="25"/>
      <c r="I17" s="26"/>
      <c r="J17" s="27"/>
    </row>
    <row r="18" spans="2:10" ht="64.5" customHeight="1" thickBot="1">
      <c r="B18" s="108" t="s">
        <v>114</v>
      </c>
      <c r="C18" s="109"/>
      <c r="D18" s="109"/>
      <c r="E18" s="109"/>
      <c r="F18" s="109"/>
      <c r="G18" s="109"/>
      <c r="H18" s="109"/>
      <c r="I18" s="109"/>
      <c r="J18" s="110"/>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2084BD5F-221F-44AF-8714-E145D495445F}">
          <x14:formula1>
            <xm:f>'Drop Down List'!$B$1:$B$4</xm:f>
          </x14:formula1>
          <xm:sqref>E9:E13 E15</xm:sqref>
        </x14:dataValidation>
        <x14:dataValidation type="list" allowBlank="1" showInputMessage="1" showErrorMessage="1" xr:uid="{6689AB5F-7E78-465F-AE5A-F67A174160AC}">
          <x14:formula1>
            <xm:f>'Drop Down List'!$B$6:$B$8</xm:f>
          </x14:formula1>
          <xm:sqref>G9:G13 G15</xm:sqref>
        </x14:dataValidation>
        <x14:dataValidation type="list" allowBlank="1" showInputMessage="1" showErrorMessage="1" xr:uid="{EFD3192B-C0BB-4D75-9098-CD39AC020E4F}">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2" sqref="F12"/>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187</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29</v>
      </c>
      <c r="H4" s="87"/>
      <c r="I4" s="88">
        <v>44680</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105" t="s">
        <v>188</v>
      </c>
      <c r="C8" s="106"/>
      <c r="D8" s="106"/>
      <c r="E8" s="106"/>
      <c r="F8" s="106"/>
      <c r="G8" s="106"/>
      <c r="H8" s="106"/>
      <c r="I8" s="106"/>
      <c r="J8" s="107"/>
    </row>
    <row r="9" spans="2:54" ht="31.5">
      <c r="B9" s="11">
        <v>1</v>
      </c>
      <c r="C9" s="28" t="s">
        <v>189</v>
      </c>
      <c r="D9" s="28"/>
      <c r="E9" s="12" t="s">
        <v>50</v>
      </c>
      <c r="F9" s="13"/>
      <c r="G9" s="14"/>
      <c r="H9" s="14"/>
      <c r="I9" s="13"/>
      <c r="J9" s="15"/>
    </row>
    <row r="10" spans="2:54" ht="47.25">
      <c r="B10" s="11">
        <v>2</v>
      </c>
      <c r="C10" s="28" t="s">
        <v>190</v>
      </c>
      <c r="D10" s="28"/>
      <c r="E10" s="12" t="s">
        <v>50</v>
      </c>
      <c r="F10" s="13"/>
      <c r="G10" s="14"/>
      <c r="H10" s="14"/>
      <c r="I10" s="13"/>
      <c r="J10" s="15"/>
      <c r="BB10" s="16"/>
    </row>
    <row r="11" spans="2:54" ht="31.5">
      <c r="B11" s="11">
        <v>3</v>
      </c>
      <c r="C11" s="28" t="s">
        <v>191</v>
      </c>
      <c r="D11" s="28"/>
      <c r="E11" s="12" t="s">
        <v>50</v>
      </c>
      <c r="F11" s="13"/>
      <c r="G11" s="14"/>
      <c r="H11" s="14"/>
      <c r="I11" s="13"/>
      <c r="J11" s="15"/>
      <c r="BB11" s="16"/>
    </row>
    <row r="12" spans="2:54" ht="47.25">
      <c r="B12" s="11">
        <v>4</v>
      </c>
      <c r="C12" s="28" t="s">
        <v>192</v>
      </c>
      <c r="D12" s="28"/>
      <c r="E12" s="12" t="s">
        <v>50</v>
      </c>
      <c r="F12" s="13"/>
      <c r="G12" s="14"/>
      <c r="H12" s="14"/>
      <c r="I12" s="13"/>
      <c r="J12" s="15"/>
      <c r="BB12" s="16"/>
    </row>
    <row r="13" spans="2:54" ht="31.5">
      <c r="B13" s="11">
        <v>5</v>
      </c>
      <c r="C13" s="28" t="s">
        <v>193</v>
      </c>
      <c r="D13" s="28"/>
      <c r="E13" s="12" t="s">
        <v>50</v>
      </c>
      <c r="F13" s="13"/>
      <c r="G13" s="14"/>
      <c r="H13" s="14"/>
      <c r="I13" s="13"/>
      <c r="J13" s="15"/>
      <c r="BB13" s="16"/>
    </row>
    <row r="14" spans="2:54" ht="15.75">
      <c r="B14" s="11">
        <v>6</v>
      </c>
      <c r="C14" s="28" t="s">
        <v>194</v>
      </c>
      <c r="D14" s="28"/>
      <c r="E14" s="12" t="s">
        <v>50</v>
      </c>
      <c r="F14" s="13"/>
      <c r="G14" s="14"/>
      <c r="H14" s="14"/>
      <c r="I14" s="13"/>
      <c r="J14" s="15"/>
      <c r="BB14" s="16"/>
    </row>
    <row r="15" spans="2:54" ht="15.75">
      <c r="B15" s="11">
        <v>7</v>
      </c>
      <c r="C15" s="28" t="s">
        <v>195</v>
      </c>
      <c r="D15" s="28"/>
      <c r="E15" s="12" t="s">
        <v>50</v>
      </c>
      <c r="F15" s="13"/>
      <c r="G15" s="14"/>
      <c r="H15" s="14"/>
      <c r="I15" s="13"/>
      <c r="J15" s="15"/>
      <c r="BB15" s="16"/>
    </row>
    <row r="16" spans="2:54" ht="64.5" customHeight="1">
      <c r="B16" s="11">
        <v>8</v>
      </c>
      <c r="C16" s="28" t="s">
        <v>196</v>
      </c>
      <c r="D16" s="28"/>
      <c r="E16" s="12" t="s">
        <v>50</v>
      </c>
      <c r="F16" s="13"/>
      <c r="G16" s="14"/>
      <c r="H16" s="14"/>
      <c r="I16" s="13"/>
      <c r="J16" s="15"/>
      <c r="BB16" s="16"/>
    </row>
    <row r="17" spans="2:54" ht="45.75" customHeight="1">
      <c r="B17" s="11">
        <v>9</v>
      </c>
      <c r="C17" s="28" t="s">
        <v>197</v>
      </c>
      <c r="D17" s="28"/>
      <c r="E17" s="12" t="s">
        <v>50</v>
      </c>
      <c r="F17" s="13"/>
      <c r="G17" s="14"/>
      <c r="H17" s="14"/>
      <c r="I17" s="13"/>
      <c r="J17" s="15"/>
      <c r="BB17" s="16"/>
    </row>
    <row r="18" spans="2:54" ht="31.5">
      <c r="B18" s="11">
        <v>10</v>
      </c>
      <c r="C18" s="28" t="s">
        <v>198</v>
      </c>
      <c r="D18" s="28"/>
      <c r="E18" s="12" t="s">
        <v>50</v>
      </c>
      <c r="F18" s="13"/>
      <c r="G18" s="14"/>
      <c r="H18" s="14"/>
      <c r="I18" s="13"/>
      <c r="J18" s="15"/>
      <c r="BB18" s="16"/>
    </row>
    <row r="19" spans="2:54" ht="36" customHeight="1">
      <c r="B19" s="11">
        <v>11</v>
      </c>
      <c r="C19" s="28" t="s">
        <v>199</v>
      </c>
      <c r="D19" s="28"/>
      <c r="E19" s="12" t="s">
        <v>50</v>
      </c>
      <c r="F19" s="13"/>
      <c r="G19" s="14"/>
      <c r="H19" s="14"/>
      <c r="I19" s="13"/>
      <c r="J19" s="15"/>
      <c r="BB19" s="16"/>
    </row>
    <row r="20" spans="2:54" ht="27.75" customHeight="1" thickBot="1">
      <c r="B20" s="111" t="s">
        <v>112</v>
      </c>
      <c r="C20" s="112"/>
      <c r="D20" s="48"/>
      <c r="E20" s="17">
        <f>(COUNTIF(E9:E19,"Fail"))</f>
        <v>0</v>
      </c>
      <c r="F20" s="18"/>
      <c r="G20" s="19"/>
      <c r="H20" s="20"/>
      <c r="I20" s="21"/>
      <c r="J20" s="27"/>
    </row>
    <row r="21" spans="2:54" ht="27.75" customHeight="1" thickBot="1">
      <c r="B21" s="113" t="s">
        <v>113</v>
      </c>
      <c r="C21" s="114"/>
      <c r="D21" s="49"/>
      <c r="E21" s="22">
        <f>(11-E20)/11</f>
        <v>1</v>
      </c>
      <c r="F21" s="23"/>
      <c r="G21" s="24"/>
      <c r="H21" s="25"/>
      <c r="I21" s="26"/>
      <c r="J21" s="27"/>
    </row>
    <row r="22" spans="2:54" ht="115.5" customHeight="1" thickBot="1">
      <c r="B22" s="108" t="s">
        <v>114</v>
      </c>
      <c r="C22" s="109"/>
      <c r="D22" s="109"/>
      <c r="E22" s="109"/>
      <c r="F22" s="109"/>
      <c r="G22" s="109"/>
      <c r="H22" s="109"/>
      <c r="I22" s="109"/>
      <c r="J22" s="110"/>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8B2FABF6-1EC8-4821-9473-098453E11B85}">
          <x14:formula1>
            <xm:f>'Drop Down List'!$B$1:$B$4</xm:f>
          </x14:formula1>
          <xm:sqref>E9:E19</xm:sqref>
        </x14:dataValidation>
        <x14:dataValidation type="list" allowBlank="1" showInputMessage="1" showErrorMessage="1" xr:uid="{1EA8F034-CDE1-448B-8C74-A908D322FCB2}">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B8288-F6BF-4988-A818-D825F5C0122F}">
  <dimension ref="B1:B8"/>
  <sheetViews>
    <sheetView zoomScale="90" zoomScaleNormal="90" workbookViewId="0">
      <selection activeCell="B47" sqref="B47"/>
    </sheetView>
  </sheetViews>
  <sheetFormatPr defaultRowHeight="15"/>
  <cols>
    <col min="1" max="1" width="3" customWidth="1"/>
    <col min="2" max="2" width="165.5703125" customWidth="1"/>
  </cols>
  <sheetData>
    <row r="1" spans="2:2">
      <c r="B1" t="s">
        <v>50</v>
      </c>
    </row>
    <row r="2" spans="2:2">
      <c r="B2" t="s">
        <v>200</v>
      </c>
    </row>
    <row r="3" spans="2:2">
      <c r="B3" t="s">
        <v>201</v>
      </c>
    </row>
    <row r="4" spans="2:2">
      <c r="B4" t="s">
        <v>184</v>
      </c>
    </row>
    <row r="6" spans="2:2">
      <c r="B6" t="s">
        <v>68</v>
      </c>
    </row>
    <row r="7" spans="2:2">
      <c r="B7" t="s">
        <v>62</v>
      </c>
    </row>
    <row r="8" spans="2:2">
      <c r="B8" t="s">
        <v>89</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A33" sqref="A33"/>
    </sheetView>
  </sheetViews>
  <sheetFormatPr defaultRowHeight="15"/>
  <cols>
    <col min="1" max="1" width="179.7109375" style="47" customWidth="1"/>
  </cols>
  <sheetData>
    <row r="3" spans="1:1">
      <c r="A3" s="63" t="s">
        <v>50</v>
      </c>
    </row>
    <row r="4" spans="1:1">
      <c r="A4" s="47" t="s">
        <v>200</v>
      </c>
    </row>
    <row r="5" spans="1:1">
      <c r="A5" s="47" t="s">
        <v>95</v>
      </c>
    </row>
    <row r="6" spans="1:1">
      <c r="A6" s="47" t="s">
        <v>202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5A85AB-9359-41FA-9273-50C284688AC2}"/>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