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55" documentId="13_ncr:1_{DFEE89A6-D89F-40F1-AFD2-830A377BA476}" xr6:coauthVersionLast="47" xr6:coauthVersionMax="47" xr10:uidLastSave="{2E4EE2D9-78D2-45D2-9808-4AA11DDFC0B8}"/>
  <bookViews>
    <workbookView xWindow="28680" yWindow="45" windowWidth="29040" windowHeight="17640" firstSheet="1" activeTab="1" xr2:uid="{6B47394D-03B9-41D2-AA56-ACB9E1E49D8E}"/>
  </bookViews>
  <sheets>
    <sheet name="Instructions" sheetId="13" r:id="rId1"/>
    <sheet name="Sign off-QC Stamp" sheetId="12" r:id="rId2"/>
    <sheet name="Terrain Processing" sheetId="1" r:id="rId3"/>
    <sheet name="Drop Down List" sheetId="23" r:id="rId4"/>
  </sheets>
  <externalReferences>
    <externalReference r:id="rId5"/>
    <externalReference r:id="rId6"/>
    <externalReference r:id="rId7"/>
  </externalReferences>
  <definedNames>
    <definedName name="Category" localSheetId="3">#REF!</definedName>
    <definedName name="Category" localSheetId="0">#REF!</definedName>
    <definedName name="Category" localSheetId="1">#REF!</definedName>
    <definedName name="Category">#REF!</definedName>
    <definedName name="category1" localSheetId="3">#REF!</definedName>
    <definedName name="category1" localSheetId="0">#REF!</definedName>
    <definedName name="category1" localSheetId="1">#REF!</definedName>
    <definedName name="category1">#REF!</definedName>
    <definedName name="Compliance">'[1]Other Stuff'!$A$2:$A$4</definedName>
    <definedName name="Disposition" localSheetId="3">#REF!</definedName>
    <definedName name="Disposition" localSheetId="0">#REF!</definedName>
    <definedName name="Disposition" localSheetId="1">#REF!</definedName>
    <definedName name="Disposition">#REF!</definedName>
    <definedName name="passfail" localSheetId="3">'[2]Drop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<sst xmlns="http://schemas.openxmlformats.org/spreadsheetml/2006/main" count="125" uniqueCount="87">
  <si>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</si>
  <si>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</si>
  <si>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</si>
  <si>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</si>
  <si>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</si>
  <si>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</si>
  <si>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</si>
  <si>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</si>
  <si>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</si>
  <si>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</si>
  <si>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</si>
  <si>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</si>
  <si>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</si>
  <si>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HUC-8</t>
  </si>
  <si>
    <t xml:space="preserve">Deliverable </t>
  </si>
  <si>
    <t>Seamless DEM and Hydro-Conditioning Results</t>
  </si>
  <si>
    <t>MIP Case #:</t>
  </si>
  <si>
    <t>PM:</t>
  </si>
  <si>
    <t>Seth Ahrens</t>
  </si>
  <si>
    <t>QC REVIEW ACTIVITY</t>
  </si>
  <si>
    <t>Ready for QC</t>
  </si>
  <si>
    <t>*Originator / Date :</t>
  </si>
  <si>
    <t xml:space="preserve">Hydraulics Terrain:  Iwan Thomas 11/22/21
Hydro-Conditioning: RMK 12/15/21
</t>
  </si>
  <si>
    <t xml:space="preserve">QC Review  </t>
  </si>
  <si>
    <t>*QC Reviewer:</t>
  </si>
  <si>
    <t xml:space="preserve">Hydraulics Terrain:  Selena Forman 11/23/21
Hydro-Conditioning: Iwan Thomas 2/15/22
</t>
  </si>
  <si>
    <t>Changes Made</t>
  </si>
  <si>
    <t>*Originator/ Date :</t>
  </si>
  <si>
    <t xml:space="preserve">Hydraulics Terrain:  No changes requested
Hydro-Conditioning: RMK 3/8/22
</t>
  </si>
  <si>
    <t>QC Verification</t>
  </si>
  <si>
    <t xml:space="preserve">Hydraulics Terrain:  Selena Forman 11/23/21
Hydro-Conditioning: Iwan Thomas 3/10/22
</t>
  </si>
  <si>
    <t>Date:</t>
  </si>
  <si>
    <t>PQM Approval</t>
  </si>
  <si>
    <t>*QA:</t>
  </si>
  <si>
    <t>Vikram Shrivastava</t>
  </si>
  <si>
    <t>Terrain Processing</t>
  </si>
  <si>
    <t>Job Name / Stream Name</t>
  </si>
  <si>
    <t>Reviewer</t>
  </si>
  <si>
    <t>Date</t>
  </si>
  <si>
    <t>Selena Forman for Hydraulics Terrain Processing
Iwan Thomas for Hydroconditioning</t>
  </si>
  <si>
    <t>Comments for QC Reviewer from PM and/or TM</t>
  </si>
  <si>
    <t>Originators: Hydraulics Terrain: Iwan Thomas, Hydro-Conditioning: RMK</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</si>
  <si>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</si>
  <si>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</si>
  <si>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</si>
  <si>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</si>
  <si>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</si>
  <si>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</si>
  <si>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</si>
  <si>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</si>
  <si>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</si>
  <si>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</si>
  <si>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</si>
  <si>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</si>
  <si>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</si>
  <si>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</si>
  <si>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</si>
  <si>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</si>
  <si>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</si>
  <si>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</si>
  <si>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</si>
  <si>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</si>
  <si>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</si>
  <si>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No significant seams</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</si>
  <si>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</si>
  <si>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</si>
  <si>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</si>
  <si>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</si>
  <si>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Fail</t>
  </si>
  <si>
    <t>Please see QC polygon for locations where burn lines need to be added at ponds.</t>
  </si>
  <si>
    <t>Agree, Changes Made</t>
  </si>
  <si>
    <t>IMT</t>
  </si>
  <si>
    <t>Confirmed. Comment Closed</t>
  </si>
  <si>
    <t>Were the burn lines applied appropriately where the top of road is part of the topography?</t>
  </si>
  <si>
    <t>Please see QC polygon where a burn line should be added at a road.</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</si>
  <si>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</si>
  <si>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</si>
  <si>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</si>
  <si>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Compares well to reported gage drainage area</t>
  </si>
  <si>
    <t>Are there any other comments regarding the basins or hydrologic network?</t>
  </si>
  <si>
    <t>Total QC citations for this review</t>
  </si>
  <si>
    <t>Percent Passing</t>
  </si>
  <si>
    <t>Other Comments</t>
  </si>
  <si>
    <t>Unsure - See Reviewer Comments</t>
  </si>
  <si>
    <t>Not Applicable for This</t>
  </si>
  <si>
    <t>Disagree, No Changes Made</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</si>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</sst>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5"/>
    </sheetView>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1" t="s">
        <v>11</v>
      </c>
      <c r="C2" s="52"/>
      <c r="D2" s="53"/>
    </row>
    <row r="3" spans="2:4" s="30" customFormat="1" ht="24.75" customHeight="1">
      <c r="B3" s="29" t="s">
        <v>12</v>
      </c>
      <c r="C3" s="54" t="s">
        <v>13</v>
      </c>
      <c r="D3" s="55"/>
    </row>
    <row r="4" spans="2:4" s="30" customFormat="1" ht="24.75" customHeight="1">
      <c r="B4" s="29" t="s">
        <v>14</v>
      </c>
      <c r="C4" s="31" t="s">
        <v>15</v>
      </c>
      <c r="D4" s="32"/>
    </row>
    <row r="5" spans="2:4" s="30" customFormat="1" ht="25.5" customHeight="1">
      <c r="B5" s="29" t="s">
        <v>16</v>
      </c>
      <c r="C5" s="54"/>
      <c r="D5" s="55"/>
    </row>
    <row r="6" spans="2:4" s="30" customFormat="1" ht="25.5" customHeight="1" thickBot="1">
      <c r="B6" s="33" t="s">
        <v>17</v>
      </c>
      <c r="C6" s="56" t="s">
        <v>18</v>
      </c>
      <c r="D6" s="57"/>
    </row>
    <row r="7" spans="2:4" ht="15.75" thickBot="1">
      <c r="B7" s="58" t="s">
        <v>19</v>
      </c>
      <c r="C7" s="59"/>
      <c r="D7" s="60"/>
    </row>
    <row r="8" spans="2:4" s="30" customFormat="1" ht="81" customHeight="1">
      <c r="B8" s="49" t="s">
        <v>20</v>
      </c>
      <c r="C8" s="34" t="s">
        <v>21</v>
      </c>
      <c r="D8" s="45" t="s">
        <v>22</v>
      </c>
    </row>
    <row r="9" spans="2:4" s="30" customFormat="1" ht="23.25" customHeight="1">
      <c r="B9" s="50"/>
      <c r="C9" s="35"/>
      <c r="D9" s="36"/>
    </row>
    <row r="10" spans="2:4" s="30" customFormat="1" ht="19.5" customHeight="1" thickBot="1">
      <c r="B10" s="61"/>
      <c r="C10" s="62"/>
      <c r="D10" s="63"/>
    </row>
    <row r="11" spans="2:4" s="30" customFormat="1" ht="57.75" customHeight="1">
      <c r="B11" s="49" t="s">
        <v>23</v>
      </c>
      <c r="C11" s="34" t="s">
        <v>24</v>
      </c>
      <c r="D11" s="45" t="s">
        <v>25</v>
      </c>
    </row>
    <row r="12" spans="2:4" s="30" customFormat="1" ht="23.25" customHeight="1">
      <c r="B12" s="50"/>
      <c r="C12" s="35"/>
      <c r="D12" s="36"/>
    </row>
    <row r="13" spans="2:4" s="30" customFormat="1" ht="18.75" customHeight="1" thickBot="1">
      <c r="B13" s="61"/>
      <c r="C13" s="62"/>
      <c r="D13" s="63"/>
    </row>
    <row r="14" spans="2:4" s="30" customFormat="1" ht="67.5" customHeight="1">
      <c r="B14" s="49" t="s">
        <v>26</v>
      </c>
      <c r="C14" s="34" t="s">
        <v>27</v>
      </c>
      <c r="D14" s="45" t="s">
        <v>28</v>
      </c>
    </row>
    <row r="15" spans="2:4" s="30" customFormat="1" ht="23.25" customHeight="1">
      <c r="B15" s="50"/>
      <c r="C15" s="35"/>
      <c r="D15" s="36"/>
    </row>
    <row r="16" spans="2:4" s="30" customFormat="1" ht="64.5" customHeight="1" thickBot="1">
      <c r="B16" s="61"/>
      <c r="C16" s="62"/>
      <c r="D16" s="63"/>
    </row>
    <row r="17" spans="2:4" s="30" customFormat="1" ht="72" customHeight="1">
      <c r="B17" s="49" t="s">
        <v>29</v>
      </c>
      <c r="C17" s="34" t="s">
        <v>24</v>
      </c>
      <c r="D17" s="45" t="s">
        <v>30</v>
      </c>
    </row>
    <row r="18" spans="2:4" s="30" customFormat="1" ht="23.25" customHeight="1">
      <c r="B18" s="50"/>
      <c r="C18" s="35" t="s">
        <v>31</v>
      </c>
      <c r="D18" s="36"/>
    </row>
    <row r="19" spans="2:4" s="30" customFormat="1" ht="18.75" customHeight="1" thickBot="1">
      <c r="B19" s="61"/>
      <c r="C19" s="62"/>
      <c r="D19" s="63"/>
    </row>
    <row r="20" spans="2:4" s="30" customFormat="1" ht="23.25" customHeight="1">
      <c r="B20" s="64" t="s">
        <v>32</v>
      </c>
      <c r="C20" s="34" t="s">
        <v>33</v>
      </c>
      <c r="D20" s="37" t="s">
        <v>34</v>
      </c>
    </row>
    <row r="21" spans="2:4" s="30" customFormat="1" ht="23.25" customHeight="1">
      <c r="B21" s="65"/>
      <c r="C21" s="35" t="s">
        <v>31</v>
      </c>
      <c r="D21" s="38">
        <v>44680</v>
      </c>
    </row>
    <row r="22" spans="2:4" s="30" customFormat="1" ht="23.25" customHeight="1" thickBot="1">
      <c r="B22" s="61"/>
      <c r="C22" s="62"/>
      <c r="D22" s="6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C17" zoomScale="75" zoomScaleNormal="75" workbookViewId="0">
      <selection activeCell="J22" sqref="J22"/>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73"/>
      <c r="C1" s="73"/>
      <c r="D1" s="2"/>
    </row>
    <row r="2" spans="2:54" s="4" customFormat="1" ht="21" customHeight="1" thickBot="1">
      <c r="B2" s="74" t="s">
        <v>35</v>
      </c>
      <c r="C2" s="75"/>
      <c r="D2" s="75"/>
      <c r="E2" s="75"/>
      <c r="F2" s="75"/>
      <c r="G2" s="75"/>
      <c r="H2" s="75"/>
      <c r="I2" s="75"/>
      <c r="J2" s="76"/>
    </row>
    <row r="3" spans="2:54" s="5" customFormat="1" ht="20.25" customHeight="1" thickBot="1">
      <c r="B3" s="77" t="s">
        <v>36</v>
      </c>
      <c r="C3" s="78"/>
      <c r="D3" s="78"/>
      <c r="E3" s="78"/>
      <c r="F3" s="79"/>
      <c r="G3" s="80" t="s">
        <v>37</v>
      </c>
      <c r="H3" s="79"/>
      <c r="I3" s="80" t="s">
        <v>38</v>
      </c>
      <c r="J3" s="81"/>
    </row>
    <row r="4" spans="2:54" ht="39.75" customHeight="1">
      <c r="B4" s="66" t="s">
        <v>13</v>
      </c>
      <c r="C4" s="67"/>
      <c r="D4" s="67"/>
      <c r="E4" s="67"/>
      <c r="F4" s="68"/>
      <c r="G4" s="69" t="s">
        <v>39</v>
      </c>
      <c r="H4" s="70"/>
      <c r="I4" s="71">
        <v>44630</v>
      </c>
      <c r="J4" s="72"/>
    </row>
    <row r="5" spans="2:54" ht="20.25" customHeight="1" thickBot="1">
      <c r="B5" s="89" t="s">
        <v>40</v>
      </c>
      <c r="C5" s="90"/>
      <c r="D5" s="90"/>
      <c r="E5" s="90"/>
      <c r="F5" s="90"/>
      <c r="G5" s="90"/>
      <c r="H5" s="90"/>
      <c r="I5" s="90"/>
      <c r="J5" s="91"/>
    </row>
    <row r="6" spans="2:54" ht="42" customHeight="1">
      <c r="B6" s="92" t="s">
        <v>41</v>
      </c>
      <c r="C6" s="93"/>
      <c r="D6" s="93"/>
      <c r="E6" s="93"/>
      <c r="F6" s="93"/>
      <c r="G6" s="93"/>
      <c r="H6" s="93"/>
      <c r="I6" s="93"/>
      <c r="J6" s="94"/>
    </row>
    <row r="7" spans="2:54" s="5" customFormat="1" ht="35.25" customHeight="1" thickBot="1">
      <c r="B7" s="6" t="s">
        <v>42</v>
      </c>
      <c r="C7" s="7" t="s">
        <v>43</v>
      </c>
      <c r="D7" s="48" t="s">
        <v>44</v>
      </c>
      <c r="E7" s="8" t="s">
        <v>45</v>
      </c>
      <c r="F7" s="8" t="s">
        <v>46</v>
      </c>
      <c r="G7" s="9" t="s">
        <v>47</v>
      </c>
      <c r="H7" s="9" t="s">
        <v>48</v>
      </c>
      <c r="I7" s="8" t="s">
        <v>49</v>
      </c>
      <c r="J7" s="10" t="s">
        <v>50</v>
      </c>
    </row>
    <row r="8" spans="2:54" ht="26.25" customHeight="1">
      <c r="B8" s="95" t="s">
        <v>51</v>
      </c>
      <c r="C8" s="96"/>
      <c r="D8" s="96"/>
      <c r="E8" s="96"/>
      <c r="F8" s="96"/>
      <c r="G8" s="96"/>
      <c r="H8" s="96"/>
      <c r="I8" s="96"/>
      <c r="J8" s="97"/>
    </row>
    <row r="9" spans="2:54" ht="31.5">
      <c r="B9" s="11">
        <v>1</v>
      </c>
      <c r="C9" s="27" t="s">
        <v>52</v>
      </c>
      <c r="D9" s="27"/>
      <c r="E9" s="12" t="s">
        <v>53</v>
      </c>
      <c r="F9" s="12"/>
      <c r="G9" s="13"/>
      <c r="H9" s="13"/>
      <c r="I9" s="12" t="s">
        <v>54</v>
      </c>
      <c r="J9" s="14"/>
    </row>
    <row r="10" spans="2:54" ht="15.75">
      <c r="B10" s="11">
        <v>2</v>
      </c>
      <c r="C10" s="27" t="s">
        <v>55</v>
      </c>
      <c r="D10" s="27"/>
      <c r="E10" s="12" t="s">
        <v>53</v>
      </c>
      <c r="F10" s="12"/>
      <c r="G10" s="13"/>
      <c r="H10" s="13"/>
      <c r="I10" s="12" t="s">
        <v>54</v>
      </c>
      <c r="J10" s="14"/>
      <c r="BB10" s="15"/>
    </row>
    <row r="11" spans="2:54" ht="15.75">
      <c r="B11" s="11">
        <v>3</v>
      </c>
      <c r="C11" s="27" t="s">
        <v>56</v>
      </c>
      <c r="D11" s="27"/>
      <c r="E11" s="12" t="s">
        <v>53</v>
      </c>
      <c r="F11" s="12"/>
      <c r="G11" s="13"/>
      <c r="H11" s="13"/>
      <c r="I11" s="12" t="s">
        <v>54</v>
      </c>
      <c r="J11" s="14"/>
      <c r="BB11" s="15"/>
    </row>
    <row r="12" spans="2:54" ht="15.75">
      <c r="B12" s="11">
        <v>4</v>
      </c>
      <c r="C12" s="27" t="s">
        <v>57</v>
      </c>
      <c r="D12" s="27"/>
      <c r="E12" s="12" t="s">
        <v>53</v>
      </c>
      <c r="F12" s="12"/>
      <c r="G12" s="13"/>
      <c r="H12" s="13"/>
      <c r="I12" s="12" t="s">
        <v>54</v>
      </c>
      <c r="J12" s="14"/>
    </row>
    <row r="13" spans="2:54" ht="31.5">
      <c r="B13" s="11">
        <v>5</v>
      </c>
      <c r="C13" s="27" t="s">
        <v>58</v>
      </c>
      <c r="D13" s="27"/>
      <c r="E13" s="12" t="s">
        <v>53</v>
      </c>
      <c r="F13" s="12"/>
      <c r="G13" s="13"/>
      <c r="H13" s="13"/>
      <c r="I13" s="12" t="s">
        <v>54</v>
      </c>
      <c r="J13" s="14"/>
      <c r="BB13" s="15"/>
    </row>
    <row r="14" spans="2:54" ht="31.5">
      <c r="B14" s="11">
        <v>6</v>
      </c>
      <c r="C14" s="27" t="s">
        <v>59</v>
      </c>
      <c r="D14" s="27"/>
      <c r="E14" s="12" t="s">
        <v>53</v>
      </c>
      <c r="F14" s="12"/>
      <c r="G14" s="13"/>
      <c r="H14" s="13"/>
      <c r="I14" s="12" t="s">
        <v>54</v>
      </c>
      <c r="J14" s="14"/>
    </row>
    <row r="15" spans="2:54" ht="15.75">
      <c r="B15" s="11">
        <v>7</v>
      </c>
      <c r="C15" s="27" t="s">
        <v>60</v>
      </c>
      <c r="D15" s="27"/>
      <c r="E15" s="12" t="s">
        <v>53</v>
      </c>
      <c r="F15" s="12"/>
      <c r="G15" s="13"/>
      <c r="H15" s="13"/>
      <c r="I15" s="12" t="s">
        <v>54</v>
      </c>
      <c r="J15" s="14"/>
    </row>
    <row r="16" spans="2:54" ht="15.75">
      <c r="B16" s="11">
        <v>8</v>
      </c>
      <c r="C16" s="27" t="s">
        <v>61</v>
      </c>
      <c r="D16" s="27"/>
      <c r="E16" s="12" t="s">
        <v>53</v>
      </c>
      <c r="F16" s="12"/>
      <c r="G16" s="13"/>
      <c r="H16" s="13"/>
      <c r="I16" s="12" t="s">
        <v>54</v>
      </c>
      <c r="J16" s="14"/>
    </row>
    <row r="17" spans="2:10" ht="64.5" customHeight="1">
      <c r="B17" s="11">
        <v>9</v>
      </c>
      <c r="C17" s="27" t="s">
        <v>62</v>
      </c>
      <c r="D17" s="27"/>
      <c r="E17" s="12" t="s">
        <v>53</v>
      </c>
      <c r="F17" s="12" t="s">
        <v>63</v>
      </c>
      <c r="G17" s="13"/>
      <c r="H17" s="13"/>
      <c r="I17" s="12" t="s">
        <v>54</v>
      </c>
      <c r="J17" s="14"/>
    </row>
    <row r="18" spans="2:10" ht="45.75" customHeight="1">
      <c r="B18" s="11">
        <v>10</v>
      </c>
      <c r="C18" s="27" t="s">
        <v>64</v>
      </c>
      <c r="D18" s="27"/>
      <c r="E18" s="12" t="s">
        <v>53</v>
      </c>
      <c r="F18" s="12"/>
      <c r="G18" s="13"/>
      <c r="H18" s="13"/>
      <c r="I18" s="12" t="s">
        <v>54</v>
      </c>
      <c r="J18" s="14"/>
    </row>
    <row r="19" spans="2:10" ht="16.5" thickBot="1">
      <c r="B19" s="11">
        <v>11</v>
      </c>
      <c r="C19" s="27" t="s">
        <v>65</v>
      </c>
      <c r="D19" s="27"/>
      <c r="E19" s="12" t="s">
        <v>53</v>
      </c>
      <c r="F19" s="12"/>
      <c r="G19" s="13"/>
      <c r="H19" s="13"/>
      <c r="I19" s="12" t="s">
        <v>54</v>
      </c>
      <c r="J19" s="14"/>
    </row>
    <row r="20" spans="2:10" ht="26.25" customHeight="1">
      <c r="B20" s="95" t="s">
        <v>66</v>
      </c>
      <c r="C20" s="96"/>
      <c r="D20" s="96"/>
      <c r="E20" s="96"/>
      <c r="F20" s="96"/>
      <c r="G20" s="96"/>
      <c r="H20" s="96"/>
      <c r="I20" s="96"/>
      <c r="J20" s="97"/>
    </row>
    <row r="21" spans="2:10" ht="45">
      <c r="B21" s="11">
        <v>12</v>
      </c>
      <c r="C21" s="27" t="s">
        <v>67</v>
      </c>
      <c r="D21" s="27"/>
      <c r="E21" s="13" t="s">
        <v>68</v>
      </c>
      <c r="F21" s="12" t="s">
        <v>69</v>
      </c>
      <c r="G21" s="13" t="s">
        <v>70</v>
      </c>
      <c r="H21" s="13"/>
      <c r="I21" s="12" t="s">
        <v>71</v>
      </c>
      <c r="J21" s="14" t="s">
        <v>72</v>
      </c>
    </row>
    <row r="22" spans="2:10" ht="31.5">
      <c r="B22" s="11">
        <v>13</v>
      </c>
      <c r="C22" s="27" t="s">
        <v>73</v>
      </c>
      <c r="D22" s="27"/>
      <c r="E22" s="13" t="s">
        <v>68</v>
      </c>
      <c r="F22" s="12" t="s">
        <v>74</v>
      </c>
      <c r="G22" s="13" t="s">
        <v>70</v>
      </c>
      <c r="H22" s="13"/>
      <c r="I22" s="12" t="s">
        <v>71</v>
      </c>
      <c r="J22" s="14" t="s">
        <v>72</v>
      </c>
    </row>
    <row r="23" spans="2:10" ht="31.5">
      <c r="B23" s="11">
        <v>14</v>
      </c>
      <c r="C23" s="27" t="s">
        <v>75</v>
      </c>
      <c r="D23" s="27"/>
      <c r="E23" s="13" t="s">
        <v>53</v>
      </c>
      <c r="F23" s="12"/>
      <c r="G23" s="13"/>
      <c r="H23" s="13"/>
      <c r="I23" s="12" t="s">
        <v>71</v>
      </c>
      <c r="J23" s="14"/>
    </row>
    <row r="24" spans="2:10" ht="46.5" customHeight="1">
      <c r="B24" s="11">
        <v>15</v>
      </c>
      <c r="C24" s="27" t="s">
        <v>76</v>
      </c>
      <c r="D24" s="27"/>
      <c r="E24" s="13" t="s">
        <v>53</v>
      </c>
      <c r="F24" s="12"/>
      <c r="G24" s="13"/>
      <c r="H24" s="13"/>
      <c r="I24" s="12" t="s">
        <v>71</v>
      </c>
      <c r="J24" s="14"/>
    </row>
    <row r="25" spans="2:10" ht="52.5" customHeight="1">
      <c r="B25" s="11">
        <v>16</v>
      </c>
      <c r="C25" s="27" t="s">
        <v>77</v>
      </c>
      <c r="D25" s="27"/>
      <c r="E25" s="13" t="s">
        <v>53</v>
      </c>
      <c r="F25" s="12" t="s">
        <v>78</v>
      </c>
      <c r="G25" s="13"/>
      <c r="H25" s="13"/>
      <c r="I25" s="12" t="s">
        <v>71</v>
      </c>
      <c r="J25" s="14"/>
    </row>
    <row r="26" spans="2:10" ht="30" customHeight="1">
      <c r="B26" s="11">
        <v>17</v>
      </c>
      <c r="C26" s="27" t="s">
        <v>79</v>
      </c>
      <c r="D26" s="27"/>
      <c r="E26" s="13" t="s">
        <v>53</v>
      </c>
      <c r="F26" s="12"/>
      <c r="G26" s="13"/>
      <c r="H26" s="13"/>
      <c r="I26" s="12" t="s">
        <v>71</v>
      </c>
      <c r="J26" s="14"/>
    </row>
    <row r="27" spans="2:10" ht="27.75" customHeight="1" thickBot="1">
      <c r="B27" s="82" t="s">
        <v>80</v>
      </c>
      <c r="C27" s="83"/>
      <c r="D27" s="46"/>
      <c r="E27" s="16">
        <f>(COUNTIF(E9:E26,"Fail"))</f>
        <v>2</v>
      </c>
      <c r="F27" s="17"/>
      <c r="G27" s="18"/>
      <c r="H27" s="19"/>
      <c r="I27" s="20"/>
      <c r="J27" s="26"/>
    </row>
    <row r="28" spans="2:10" ht="27.75" customHeight="1" thickBot="1">
      <c r="B28" s="84" t="s">
        <v>81</v>
      </c>
      <c r="C28" s="85"/>
      <c r="D28" s="47"/>
      <c r="E28" s="21">
        <f>(17-E27)/17</f>
        <v>0.88235294117647056</v>
      </c>
      <c r="F28" s="22"/>
      <c r="G28" s="23"/>
      <c r="H28" s="24"/>
      <c r="I28" s="25"/>
      <c r="J28" s="26"/>
    </row>
    <row r="29" spans="2:10" ht="115.5" customHeight="1" thickBot="1">
      <c r="B29" s="86" t="s">
        <v>82</v>
      </c>
      <c r="C29" s="87"/>
      <c r="D29" s="87"/>
      <c r="E29" s="87"/>
      <c r="F29" s="87"/>
      <c r="G29" s="87"/>
      <c r="H29" s="87"/>
      <c r="I29" s="87"/>
      <c r="J29" s="88"/>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1" priority="35">
      <formula>E9="Not applicable for this review"</formula>
    </cfRule>
  </conditionalFormatting>
  <conditionalFormatting sqref="H10:H19">
    <cfRule type="expression" dxfId="0" priority="2">
      <formula>E10="Not applicable for this review"</formula>
    </cfRule>
  </conditionalFormatting>
  <dataValidations count="1">
    <dataValidation type="list" allowBlank="1" showInputMessage="1" showErrorMessage="1" sqref="G28:H28" xr:uid="{7B6551AD-FE3B-44A9-82AA-BB691479ABE8}">
      <formula1>$G$518:$G$519</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BCD8441-B9A6-4305-9B35-36CD968FFDD4}">
          <x14:formula1>
            <xm:f>'Drop Down List'!$B$6:$B$8</xm:f>
          </x14:formula1>
          <xm:sqref>G9:G19 G21:G26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57E1B-7DAF-4A60-BBD3-1FDC0068229F}">
  <dimension ref="B1:B8"/>
  <sheetViews>
    <sheetView zoomScale="90" zoomScaleNormal="90" workbookViewId="0">
      <selection activeCell="A64" sqref="A1:XFD64"/>
    </sheetView>
  </sheetViews>
  <sheetFormatPr defaultRowHeight="15"/>
  <cols>
    <col min="1" max="1" width="3" customWidth="1"/>
    <col min="2" max="2" width="165.5703125" customWidth="1"/>
  </cols>
  <sheetData>
    <row r="1" spans="2:2">
      <c r="B1" t="s">
        <v>53</v>
      </c>
    </row>
    <row r="2" spans="2:2">
      <c r="B2" t="s">
        <v>68</v>
      </c>
    </row>
    <row r="3" spans="2:2">
      <c r="B3" t="s">
        <v>83</v>
      </c>
    </row>
    <row r="4" spans="2:2">
      <c r="B4" t="s">
        <v>84</v>
      </c>
    </row>
    <row r="6" spans="2:2">
      <c r="B6" t="s">
        <v>70</v>
      </c>
    </row>
    <row r="7" spans="2:2">
      <c r="B7" t="s">
        <v>85</v>
      </c>
    </row>
    <row r="8" spans="2:2">
      <c r="B8" t="s">
        <v>86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EDA395DF-574E-4EF3-BA31-CBFDA4B67A7B}"/>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