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5_AransasBay\General\QAQC\2-Hydraulics\"/>
    </mc:Choice>
  </mc:AlternateContent>
  <xr:revisionPtr revIDLastSave="0" documentId="13_ncr:1_{966624F8-021D-45ED-A30C-7D3E5909F547}" xr6:coauthVersionLast="47" xr6:coauthVersionMax="47" xr10:uidLastSave="{00000000-0000-0000-0000-000000000000}"/>
  <bookViews>
    <workbookView xWindow="28680" yWindow="-120" windowWidth="29040" windowHeight="15840" firstSheet="1" activeTab="1" xr2:uid="{00000000-000D-0000-FFFF-FFFF00000000}"/>
  </bookViews>
  <sheets>
    <sheet name="Region 8 H&amp;H QC" sheetId="4" state="hidden" r:id="rId1"/>
    <sheet name="Model Review" sheetId="13" r:id="rId2"/>
    <sheet name="Supporting Data" sheetId="17" r:id="rId3"/>
    <sheet name="Discharge Validation" sheetId="18" r:id="rId4"/>
    <sheet name="FIS WSE Comparison" sheetId="19" r:id="rId5"/>
  </sheets>
  <externalReferences>
    <externalReference r:id="rId6"/>
    <externalReference r:id="rId7"/>
    <externalReference r:id="rId8"/>
    <externalReference r:id="rId9"/>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 i="19" l="1"/>
  <c r="D4" i="19"/>
  <c r="D5" i="19"/>
  <c r="D6" i="19"/>
  <c r="D7" i="19"/>
  <c r="D8" i="19"/>
  <c r="D9" i="19"/>
  <c r="D10" i="19"/>
  <c r="D11" i="19"/>
  <c r="D12" i="19"/>
  <c r="D13" i="19"/>
  <c r="D14" i="19"/>
  <c r="D15" i="19"/>
  <c r="D16" i="19"/>
  <c r="D17" i="19"/>
  <c r="D18" i="19"/>
  <c r="D19" i="19"/>
  <c r="D20" i="19"/>
  <c r="D2" i="19"/>
  <c r="F27" i="18" l="1"/>
  <c r="F28" i="18"/>
  <c r="F29" i="18"/>
  <c r="F30" i="18"/>
  <c r="F31" i="18"/>
  <c r="F32" i="18"/>
  <c r="F33" i="18"/>
  <c r="F34" i="18"/>
  <c r="F35" i="18"/>
  <c r="F36" i="18"/>
  <c r="F37" i="18"/>
  <c r="F38" i="18"/>
  <c r="F39" i="18"/>
  <c r="F26" i="18"/>
  <c r="E27" i="18"/>
  <c r="E28" i="18"/>
  <c r="E29" i="18"/>
  <c r="E30" i="18"/>
  <c r="E31" i="18"/>
  <c r="E32" i="18"/>
  <c r="E33" i="18"/>
  <c r="E34" i="18"/>
  <c r="E35" i="18"/>
  <c r="E36" i="18"/>
  <c r="E37" i="18"/>
  <c r="E38" i="18"/>
  <c r="E39" i="18"/>
  <c r="E26" i="18"/>
  <c r="D27" i="18"/>
  <c r="D28" i="18"/>
  <c r="D29" i="18"/>
  <c r="D30" i="18"/>
  <c r="D31" i="18"/>
  <c r="D32" i="18"/>
  <c r="D33" i="18"/>
  <c r="D34" i="18"/>
  <c r="D35" i="18"/>
  <c r="D36" i="18"/>
  <c r="D37" i="18"/>
  <c r="D38" i="18"/>
  <c r="D39" i="18"/>
  <c r="D26" i="18"/>
  <c r="C27" i="18"/>
  <c r="C28" i="18"/>
  <c r="C29" i="18"/>
  <c r="C30" i="18"/>
  <c r="C31" i="18"/>
  <c r="C32" i="18"/>
  <c r="C33" i="18"/>
  <c r="C34" i="18"/>
  <c r="C35" i="18"/>
  <c r="C36" i="18"/>
  <c r="C37" i="18"/>
  <c r="C38" i="18"/>
  <c r="C39" i="18"/>
  <c r="C26" i="18"/>
  <c r="K22" i="18" l="1"/>
  <c r="H22" i="18"/>
  <c r="E22" i="18"/>
  <c r="E4" i="18" l="1"/>
  <c r="K16" i="18"/>
  <c r="K10" i="18"/>
  <c r="K4" i="18"/>
  <c r="H16" i="18"/>
  <c r="H10" i="18"/>
  <c r="H4" i="18"/>
  <c r="E16" i="18"/>
  <c r="E10" i="18"/>
</calcChain>
</file>

<file path=xl/sharedStrings.xml><?xml version="1.0" encoding="utf-8"?>
<sst xmlns="http://schemas.openxmlformats.org/spreadsheetml/2006/main" count="516" uniqueCount="302">
  <si>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</si>
  <si>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</si>
  <si>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</si>
  <si>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</si>
  <si>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</si>
  <si>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</si>
  <si>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</si>
  <si>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</si>
  <si>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</si>
  <si>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</si>
  <si>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</si>
  <si>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</si>
  <si>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</si>
  <si>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</si>
  <si>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</si>
  <si>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</si>
  <si>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</si>
  <si>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</si>
  <si>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</si>
  <si>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</si>
  <si>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</si>
  <si>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</si>
  <si>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</si>
  <si>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</si>
  <si>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</si>
  <si>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</si>
  <si>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</si>
  <si>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</si>
  <si>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</si>
  <si>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</si>
  <si>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</si>
  <si>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</si>
  <si>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</si>
  <si>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</si>
  <si>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</si>
  <si>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</si>
  <si>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</si>
  <si>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</si>
  <si>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</si>
  <si>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</si>
  <si>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</si>
  <si>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</si>
  <si>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</si>
  <si>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</si>
  <si>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</si>
  <si>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</si>
  <si>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</si>
  <si>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</si>
  <si>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</si>
  <si>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</si>
  <si>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</si>
  <si>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</si>
  <si>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</si>
  <si>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</si>
  <si>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</si>
  <si>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</si>
  <si>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</si>
  <si>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</si>
  <si>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</si>
  <si>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</si>
  <si>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</si>
  <si>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</si>
  <si>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</si>
  <si>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</si>
  <si>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</si>
  <si>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</si>
  <si>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</si>
  <si>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</si>
  <si>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</si>
  <si>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</si>
  <si>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</si>
  <si>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</si>
  <si>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</si>
  <si>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</si>
  <si>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</si>
  <si>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</si>
  <si>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</si>
  <si>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</si>
  <si>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</si>
  <si>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</si>
  <si>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</si>
  <si>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</si>
  <si>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</si>
  <si>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</si>
  <si>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</si>
  <si>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</si>
  <si>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</si>
  <si>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</si>
  <si>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</si>
  <si>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</si>
  <si>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</si>
  <si>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</si>
  <si>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</si>
  <si>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</si>
  <si>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</si>
  <si>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</si>
  <si>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</si>
  <si>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</si>
  <si>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</si>
  <si>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</si>
  <si>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</si>
  <si>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</si>
  <si>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</si>
  <si>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</si>
  <si>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</si>
  <si>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</si>
  <si>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</si>
  <si>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</si>
  <si>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</si>
  <si>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</si>
  <si>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</si>
  <si>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</si>
  <si>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</si>
  <si>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</si>
  <si>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</si>
  <si>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</si>
  <si>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</si>
  <si>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</si>
  <si>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</si>
  <si>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</si>
  <si>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</si>
  <si>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</si>
  <si>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</si>
  <si>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</si>
  <si>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</si>
  <si>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</si>
  <si>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</si>
  <si>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</si>
  <si>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</si>
  <si>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</si>
  <si>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</si>
  <si>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</si>
  <si>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</si>
  <si>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</si>
  <si>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</si>
  <si>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</si>
  <si>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</si>
  <si>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</si>
  <si>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</si>
  <si>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</si>
  <si>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</si>
  <si>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</si>
  <si>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</si>
  <si>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</si>
  <si>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</si>
  <si>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</si>
  <si>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</si>
  <si>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</si>
  <si>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</si>
  <si>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</si>
  <si>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</si>
  <si>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</si>
  <si>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</si>
  <si>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</si>
  <si>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</si>
  <si>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</si>
  <si>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</si>
  <si>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</si>
  <si>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</si>
  <si>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</si>
  <si>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</si>
  <si>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</si>
  <si>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</si>
  <si>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</si>
  <si>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</si>
  <si>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</si>
  <si>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</si>
  <si>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</si>
  <si>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</si>
  <si>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</si>
  <si>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</si>
  <si>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</si>
  <si>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</si>
  <si>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</si>
  <si>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</si>
  <si>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</si>
  <si>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</si>
  <si>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</si>
  <si>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</si>
  <si>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</si>
  <si>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</si>
  <si>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</si>
  <si>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</si>
  <si>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</si>
  <si>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</si>
  <si>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</si>
  <si>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</si>
  <si>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</si>
  <si>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</si>
  <si>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</si>
  <si>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</si>
  <si>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</si>
  <si>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</si>
  <si>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</si>
  <si>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</si>
  <si>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</si>
  <si>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</si>
  <si>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</si>
  <si>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</si>
  <si>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</si>
  <si>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</si>
  <si>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</si>
  <si>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</si>
  <si>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</si>
  <si>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</si>
  <si>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</si>
  <si>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</si>
  <si>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</si>
  <si>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P</t>
  </si>
  <si>
    <t>F</t>
  </si>
  <si>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</si>
  <si>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</si>
  <si>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</si>
  <si>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</si>
  <si>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</si>
  <si>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</si>
  <si>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</si>
  <si>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</si>
  <si>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</si>
  <si>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</si>
  <si>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</si>
  <si>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</si>
  <si>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</si>
  <si>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</si>
  <si>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</si>
  <si>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Aransas Bay HUC-8 #12100405</t>
  </si>
  <si>
    <t>DSS file is located within the hydrology folder.</t>
  </si>
  <si>
    <t>Courant numbers throughout simulation are very low. Consider increasing computation time step to lower model runtime.</t>
  </si>
  <si>
    <t>Buffer of 1,000 feet around HUC boundary</t>
  </si>
  <si>
    <t>No flow regulating dams present in model.</t>
  </si>
  <si>
    <t>Volume balance is below 1% for all simulations.</t>
  </si>
  <si>
    <t>Will validate results once calibration efforts have been solidified (next round of QAQC).</t>
  </si>
  <si>
    <t>2D BLE Manning's N values from Compass were used for roughness coefficients. Consider including channel roughness sections for the streams to match with other 2D BLE models. Please see screenshot #1 in supporting data.</t>
  </si>
  <si>
    <t xml:space="preserve">Water is impounding against the mesh boundary forcing water that would flow away from the HUC boundary to flow back into the model. Please add a normal depth boundary along the edge of the meshes to allow flow to leave the mesh. Please see screenshot #2 in supporting data. </t>
  </si>
  <si>
    <t xml:space="preserve">Check areas where there is cross drainage via a culvert structure. There are some areas where is pooling up against a roadway where a cross-drainage culvert structure is seen. Allow the mesh to leak across the road to account for the cross drainage. Please see screenshot #3 in supporting data. </t>
  </si>
  <si>
    <t>Model takes a while to open up for some reason. Consider saving a new project file or diagonising the problem within the current project file.</t>
  </si>
  <si>
    <t>Sara McMahan</t>
  </si>
  <si>
    <t>Moved DSS files into a folder within the model folder.</t>
  </si>
  <si>
    <t>1996 Regression 1%</t>
  </si>
  <si>
    <t>2009 Trimmed Q</t>
  </si>
  <si>
    <t>Location</t>
  </si>
  <si>
    <t>Gage Drainage 
Area (sqmi)</t>
  </si>
  <si>
    <t>Q (cfs)</t>
  </si>
  <si>
    <t>Percent Difference</t>
  </si>
  <si>
    <t>Gage 08189200</t>
  </si>
  <si>
    <t>Edited mesh.</t>
  </si>
  <si>
    <t>RAS Model
Peak Q (cfs)</t>
  </si>
  <si>
    <t>Peak FQ</t>
  </si>
  <si>
    <t>Percent 
Difference</t>
  </si>
  <si>
    <t>Percent
Difference</t>
  </si>
  <si>
    <t>Drainage Area
(sqmi)</t>
  </si>
  <si>
    <t>Added ND boundary condition along non-bay boundaries.</t>
  </si>
  <si>
    <t xml:space="preserve">Saved new project file. </t>
  </si>
  <si>
    <t>WW=0.12</t>
  </si>
  <si>
    <t>DF, EF, MF=0.16; WW=0.12</t>
  </si>
  <si>
    <t>DF, EF, MF=0.16; WW=0.12; EHW=0.15</t>
  </si>
  <si>
    <t>Option 1</t>
  </si>
  <si>
    <t>Option 2</t>
  </si>
  <si>
    <t>Option 3</t>
  </si>
  <si>
    <t>Option 4</t>
  </si>
  <si>
    <t>Option 5</t>
  </si>
  <si>
    <t>Option 6</t>
  </si>
  <si>
    <t>Option 7</t>
  </si>
  <si>
    <t>Option 8</t>
  </si>
  <si>
    <t>Option 9</t>
  </si>
  <si>
    <t>Option 10</t>
  </si>
  <si>
    <t>Option 11</t>
  </si>
  <si>
    <t>Option 12</t>
  </si>
  <si>
    <t>Systematic
Log Record</t>
  </si>
  <si>
    <t>w/o Regional
Skew</t>
  </si>
  <si>
    <t>PeakFQ 1% (cfs)</t>
  </si>
  <si>
    <t>Percent
Difference,
No Changes</t>
  </si>
  <si>
    <t>Percent
Difference,
WW=0.12</t>
  </si>
  <si>
    <t>Percent
Difference,
F=0.16, WW=0.12</t>
  </si>
  <si>
    <t>Percent
Difference,
F=0.16, WW=0.12, EHW=0.15</t>
  </si>
  <si>
    <t>1 min computation
interval</t>
  </si>
  <si>
    <r>
      <t xml:space="preserve">I have main channel sections. Should I have different main channel roughness values for different areas? Or make the channel sections wider? </t>
    </r>
    <r>
      <rPr>
        <i/>
        <sz val="10"/>
        <rFont val="Calibri"/>
        <family val="2"/>
        <scheme val="minor"/>
      </rPr>
      <t>Most</t>
    </r>
    <r>
      <rPr>
        <sz val="10"/>
        <rFont val="Calibri"/>
        <family val="2"/>
        <scheme val="minor"/>
      </rPr>
      <t xml:space="preserve"> of the streams in the HUC are shallow/narrow so I'm not sure if this is necessary. </t>
    </r>
  </si>
  <si>
    <t>ü</t>
  </si>
  <si>
    <t>1-pct w/o Floodway</t>
  </si>
  <si>
    <t>RAS 1% Max WSE</t>
  </si>
  <si>
    <t>XS</t>
  </si>
  <si>
    <t>A</t>
  </si>
  <si>
    <t>B</t>
  </si>
  <si>
    <t>C</t>
  </si>
  <si>
    <t>D</t>
  </si>
  <si>
    <t>E</t>
  </si>
  <si>
    <t>G</t>
  </si>
  <si>
    <t>H</t>
  </si>
  <si>
    <t>I</t>
  </si>
  <si>
    <t>J</t>
  </si>
  <si>
    <t>K</t>
  </si>
  <si>
    <t>L</t>
  </si>
  <si>
    <t>M</t>
  </si>
  <si>
    <t>N</t>
  </si>
  <si>
    <t>O</t>
  </si>
  <si>
    <t>Q</t>
  </si>
  <si>
    <t>S</t>
  </si>
  <si>
    <t>R</t>
  </si>
  <si>
    <t>Difference</t>
  </si>
  <si>
    <t>NOTICE TO (fema.gov)</t>
  </si>
  <si>
    <t>Pg 51-52</t>
  </si>
  <si>
    <t>This has been discussed with Guillermo and Cindy Engelhardt and Paul Giany. No actions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</si>
</sst>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8"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b/>
      <sz val="16"/>
      <name val="Calibri"/>
      <family val="2"/>
      <scheme val="minor"/>
    </font>
    <font>
      <sz val="10"/>
      <color rgb="FFFF0000"/>
      <name val="Calibri"/>
      <family val="2"/>
      <scheme val="minor"/>
    </font>
    <font>
      <b/>
      <sz val="9"/>
      <color theme="1"/>
      <name val="Arial"/>
      <family val="2"/>
    </font>
    <font>
      <b/>
      <sz val="9"/>
      <name val="Arial"/>
      <family val="2"/>
    </font>
    <font>
      <i/>
      <sz val="10"/>
      <name val="Calibri"/>
      <family val="2"/>
      <scheme val="minor"/>
    </font>
    <font>
      <sz val="8"/>
      <name val="Arial"/>
      <family val="2"/>
    </font>
    <font>
      <sz val="10"/>
      <name val="Wingdings"/>
      <charset val="2"/>
    </font>
  </fonts>
  <fills count="37">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s>
  <borders count="77">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381">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39" fillId="0" borderId="0" xfId="0" applyFont="1" applyAlignment="1">
      <alignment horizontal="left" vertical="center"/>
    </xf>
    <xf numFmtId="2" fontId="40" fillId="0" borderId="0" xfId="0" applyNumberFormat="1" applyFont="1" applyAlignment="1">
      <alignment horizontal="center"/>
    </xf>
    <xf numFmtId="0" fontId="40" fillId="0" borderId="0" xfId="0" applyFont="1" applyAlignment="1">
      <alignment horizontal="center"/>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42" fillId="0" borderId="53" xfId="0" applyFont="1" applyFill="1" applyBorder="1" applyAlignment="1">
      <alignment vertical="center" wrapText="1"/>
    </xf>
    <xf numFmtId="0" fontId="40" fillId="0" borderId="0" xfId="0" applyFont="1" applyAlignment="1">
      <alignment horizontal="center" vertical="center" wrapText="1"/>
    </xf>
    <xf numFmtId="3" fontId="40" fillId="0" borderId="0" xfId="0" applyNumberFormat="1" applyFont="1" applyAlignment="1">
      <alignment horizontal="center" vertical="center"/>
    </xf>
    <xf numFmtId="0" fontId="9" fillId="0" borderId="0" xfId="0" applyFont="1" applyAlignment="1">
      <alignment vertical="center"/>
    </xf>
    <xf numFmtId="0" fontId="39" fillId="0" borderId="0" xfId="0" applyFont="1" applyAlignment="1">
      <alignment vertical="center"/>
    </xf>
    <xf numFmtId="3" fontId="40" fillId="0" borderId="66" xfId="0" applyNumberFormat="1" applyFont="1" applyBorder="1" applyAlignment="1">
      <alignment horizontal="center" vertical="center"/>
    </xf>
    <xf numFmtId="0" fontId="0" fillId="0" borderId="69" xfId="0" applyBorder="1"/>
    <xf numFmtId="0" fontId="40" fillId="0" borderId="72" xfId="0" applyFont="1" applyBorder="1" applyAlignment="1">
      <alignment horizontal="center" vertical="center"/>
    </xf>
    <xf numFmtId="0" fontId="40" fillId="0" borderId="73" xfId="0" applyFont="1" applyBorder="1" applyAlignment="1">
      <alignment horizontal="center" vertical="center" wrapText="1"/>
    </xf>
    <xf numFmtId="0" fontId="9" fillId="0" borderId="73" xfId="0" applyFont="1" applyBorder="1" applyAlignment="1">
      <alignment horizontal="center" vertical="center"/>
    </xf>
    <xf numFmtId="0" fontId="9" fillId="0" borderId="73" xfId="0" applyFont="1" applyBorder="1" applyAlignment="1">
      <alignment horizontal="center" vertical="center" wrapText="1"/>
    </xf>
    <xf numFmtId="0" fontId="9" fillId="0" borderId="66" xfId="0" applyFont="1" applyBorder="1" applyAlignment="1">
      <alignment horizontal="center" vertical="center" wrapText="1"/>
    </xf>
    <xf numFmtId="3" fontId="40" fillId="0" borderId="65" xfId="0" applyNumberFormat="1" applyFont="1" applyFill="1" applyBorder="1" applyAlignment="1">
      <alignment horizontal="center" vertical="center"/>
    </xf>
    <xf numFmtId="0" fontId="0" fillId="0" borderId="65" xfId="0" applyBorder="1" applyAlignment="1">
      <alignment horizontal="center"/>
    </xf>
    <xf numFmtId="0" fontId="0" fillId="0" borderId="66" xfId="0" applyBorder="1" applyAlignment="1">
      <alignment horizontal="center" vertical="center"/>
    </xf>
    <xf numFmtId="3" fontId="0" fillId="0" borderId="73" xfId="0" applyNumberFormat="1" applyBorder="1" applyAlignment="1">
      <alignment horizontal="center"/>
    </xf>
    <xf numFmtId="10" fontId="0" fillId="0" borderId="0" xfId="0" applyNumberFormat="1"/>
    <xf numFmtId="10" fontId="40" fillId="0" borderId="0" xfId="0" applyNumberFormat="1" applyFont="1" applyAlignment="1">
      <alignment horizontal="center"/>
    </xf>
    <xf numFmtId="10" fontId="40" fillId="0" borderId="0" xfId="0" applyNumberFormat="1" applyFont="1" applyAlignment="1">
      <alignment horizontal="center" vertical="center"/>
    </xf>
    <xf numFmtId="10" fontId="0" fillId="0" borderId="0" xfId="0" applyNumberFormat="1" applyAlignment="1">
      <alignment horizontal="center" vertical="center"/>
    </xf>
    <xf numFmtId="9" fontId="0" fillId="0" borderId="0" xfId="0" applyNumberFormat="1" applyAlignment="1">
      <alignment horizontal="center"/>
    </xf>
    <xf numFmtId="9" fontId="0" fillId="0" borderId="71" xfId="0" applyNumberFormat="1" applyBorder="1" applyAlignment="1">
      <alignment horizontal="center" vertical="center" wrapText="1"/>
    </xf>
    <xf numFmtId="9" fontId="0" fillId="0" borderId="64" xfId="0" applyNumberFormat="1" applyBorder="1" applyAlignment="1">
      <alignment horizontal="center"/>
    </xf>
    <xf numFmtId="9" fontId="40" fillId="0" borderId="70" xfId="0" applyNumberFormat="1" applyFont="1" applyBorder="1" applyAlignment="1">
      <alignment horizontal="center" vertical="center"/>
    </xf>
    <xf numFmtId="0" fontId="9" fillId="0" borderId="74" xfId="0" applyFont="1" applyBorder="1" applyAlignment="1">
      <alignment horizontal="center" vertical="center" wrapText="1"/>
    </xf>
    <xf numFmtId="3" fontId="40" fillId="0" borderId="74" xfId="0" applyNumberFormat="1" applyFont="1" applyBorder="1" applyAlignment="1">
      <alignment horizontal="center" vertical="center"/>
    </xf>
    <xf numFmtId="3" fontId="0" fillId="0" borderId="0" xfId="0" applyNumberFormat="1" applyBorder="1" applyAlignment="1">
      <alignment horizontal="center"/>
    </xf>
    <xf numFmtId="0" fontId="0" fillId="0" borderId="68" xfId="0" applyBorder="1"/>
    <xf numFmtId="3" fontId="43" fillId="0" borderId="0" xfId="0" applyNumberFormat="1" applyFont="1" applyBorder="1" applyAlignment="1">
      <alignment vertical="center" wrapText="1"/>
    </xf>
    <xf numFmtId="0" fontId="0" fillId="0" borderId="72" xfId="0" applyBorder="1" applyAlignment="1">
      <alignment vertical="center"/>
    </xf>
    <xf numFmtId="0" fontId="0" fillId="0" borderId="66" xfId="0" applyBorder="1" applyAlignment="1">
      <alignment horizontal="center" vertical="center" wrapText="1"/>
    </xf>
    <xf numFmtId="9" fontId="0" fillId="0" borderId="66" xfId="0" applyNumberFormat="1" applyBorder="1" applyAlignment="1">
      <alignment horizontal="center" vertical="center" wrapText="1"/>
    </xf>
    <xf numFmtId="10" fontId="40" fillId="0" borderId="66" xfId="0" applyNumberFormat="1" applyFont="1" applyBorder="1" applyAlignment="1">
      <alignment horizontal="center" vertical="center" wrapText="1"/>
    </xf>
    <xf numFmtId="0" fontId="9" fillId="0" borderId="72" xfId="0" applyFont="1" applyBorder="1" applyAlignment="1">
      <alignment horizontal="center" vertical="center"/>
    </xf>
    <xf numFmtId="3" fontId="40" fillId="0" borderId="73" xfId="0" applyNumberFormat="1" applyFont="1" applyBorder="1" applyAlignment="1">
      <alignment horizontal="center" vertical="center" wrapText="1"/>
    </xf>
    <xf numFmtId="0" fontId="0" fillId="0" borderId="66" xfId="0" applyNumberFormat="1" applyBorder="1" applyAlignment="1">
      <alignment horizontal="center" vertical="center"/>
    </xf>
    <xf numFmtId="3" fontId="0" fillId="0" borderId="66" xfId="0" applyNumberFormat="1" applyBorder="1" applyAlignment="1">
      <alignment horizontal="center" vertical="center"/>
    </xf>
    <xf numFmtId="0" fontId="40" fillId="0" borderId="66" xfId="0" applyNumberFormat="1" applyFont="1" applyBorder="1" applyAlignment="1">
      <alignment horizontal="center" vertical="center"/>
    </xf>
    <xf numFmtId="9" fontId="0" fillId="0" borderId="70" xfId="0" applyNumberFormat="1" applyBorder="1" applyAlignment="1">
      <alignment horizontal="center" vertical="center"/>
    </xf>
    <xf numFmtId="1" fontId="0" fillId="0" borderId="66" xfId="0" applyNumberFormat="1" applyBorder="1" applyAlignment="1">
      <alignment horizontal="center" vertical="center"/>
    </xf>
    <xf numFmtId="9" fontId="0" fillId="0" borderId="0" xfId="0" applyNumberFormat="1" applyAlignment="1">
      <alignment horizontal="center" vertical="center"/>
    </xf>
    <xf numFmtId="0" fontId="39" fillId="0" borderId="67" xfId="0" applyFont="1" applyBorder="1" applyAlignment="1">
      <alignment horizontal="center" vertical="center"/>
    </xf>
    <xf numFmtId="0" fontId="40" fillId="0" borderId="67" xfId="0" applyFont="1" applyBorder="1" applyAlignment="1">
      <alignment horizontal="center" vertical="center" wrapText="1"/>
    </xf>
    <xf numFmtId="0" fontId="9" fillId="0" borderId="74" xfId="0" applyFont="1" applyBorder="1" applyAlignment="1">
      <alignment horizontal="center" vertical="center"/>
    </xf>
    <xf numFmtId="0" fontId="40" fillId="0" borderId="74" xfId="0" applyFont="1" applyBorder="1" applyAlignment="1">
      <alignment horizontal="center" vertical="center" wrapText="1"/>
    </xf>
    <xf numFmtId="0" fontId="0" fillId="0" borderId="74" xfId="0" applyBorder="1" applyAlignment="1">
      <alignment horizontal="center" vertical="center" wrapText="1"/>
    </xf>
    <xf numFmtId="9" fontId="0" fillId="0" borderId="74" xfId="0" applyNumberFormat="1" applyBorder="1" applyAlignment="1">
      <alignment horizontal="center" vertical="center" wrapText="1"/>
    </xf>
    <xf numFmtId="10" fontId="40" fillId="0" borderId="74" xfId="0" applyNumberFormat="1" applyFont="1" applyBorder="1" applyAlignment="1">
      <alignment horizontal="center" vertical="center" wrapText="1"/>
    </xf>
    <xf numFmtId="9" fontId="40" fillId="0" borderId="0" xfId="0" applyNumberFormat="1" applyFont="1" applyAlignment="1">
      <alignment horizontal="center"/>
    </xf>
    <xf numFmtId="9" fontId="9" fillId="0" borderId="70" xfId="0" applyNumberFormat="1" applyFont="1" applyBorder="1" applyAlignment="1">
      <alignment horizontal="center" vertical="center" wrapText="1"/>
    </xf>
    <xf numFmtId="9" fontId="40" fillId="0" borderId="0" xfId="0" applyNumberFormat="1" applyFont="1" applyAlignment="1">
      <alignment horizontal="center" vertical="center"/>
    </xf>
    <xf numFmtId="9" fontId="40" fillId="0" borderId="70" xfId="0" applyNumberFormat="1" applyFont="1" applyBorder="1" applyAlignment="1">
      <alignment horizontal="center" vertical="center" wrapText="1"/>
    </xf>
    <xf numFmtId="9" fontId="0" fillId="0" borderId="0" xfId="0" applyNumberFormat="1"/>
    <xf numFmtId="9" fontId="0" fillId="0" borderId="70" xfId="0" applyNumberFormat="1" applyBorder="1" applyAlignment="1">
      <alignment horizontal="center" vertical="center" wrapText="1"/>
    </xf>
    <xf numFmtId="0" fontId="0" fillId="0" borderId="74" xfId="0" applyNumberFormat="1" applyBorder="1" applyAlignment="1">
      <alignment horizontal="center" vertical="center"/>
    </xf>
    <xf numFmtId="0" fontId="40" fillId="0" borderId="74" xfId="0" applyNumberFormat="1" applyFont="1" applyBorder="1" applyAlignment="1">
      <alignment horizontal="center" vertical="center"/>
    </xf>
    <xf numFmtId="1" fontId="0" fillId="0" borderId="65" xfId="0" applyNumberFormat="1" applyBorder="1" applyAlignment="1">
      <alignment horizontal="center" vertical="center"/>
    </xf>
    <xf numFmtId="3" fontId="40" fillId="0" borderId="75" xfId="0" applyNumberFormat="1" applyFont="1" applyBorder="1" applyAlignment="1">
      <alignment horizontal="center" vertical="center" wrapText="1"/>
    </xf>
    <xf numFmtId="3" fontId="40" fillId="0" borderId="0" xfId="0" applyNumberFormat="1" applyFont="1" applyBorder="1" applyAlignment="1">
      <alignment horizontal="center" vertical="center" wrapText="1"/>
    </xf>
    <xf numFmtId="9" fontId="0" fillId="0" borderId="0" xfId="0" applyNumberFormat="1" applyBorder="1" applyAlignment="1">
      <alignment horizontal="center" vertical="center"/>
    </xf>
    <xf numFmtId="0" fontId="9" fillId="0" borderId="0" xfId="0" applyFont="1" applyAlignment="1">
      <alignment horizontal="left" vertical="center" wrapText="1"/>
    </xf>
    <xf numFmtId="0" fontId="9" fillId="0" borderId="75" xfId="0" applyFont="1" applyBorder="1" applyAlignment="1">
      <alignment vertical="center"/>
    </xf>
    <xf numFmtId="0" fontId="40" fillId="0" borderId="0" xfId="0" applyFont="1" applyBorder="1" applyAlignment="1">
      <alignment horizontal="center" vertical="center" wrapText="1"/>
    </xf>
    <xf numFmtId="0" fontId="9" fillId="0" borderId="76" xfId="0" applyFont="1" applyBorder="1" applyAlignment="1">
      <alignment horizontal="center" vertical="center"/>
    </xf>
    <xf numFmtId="0" fontId="9" fillId="0" borderId="76" xfId="0" applyFont="1" applyBorder="1" applyAlignment="1">
      <alignment horizontal="center" vertical="center" wrapText="1"/>
    </xf>
    <xf numFmtId="0" fontId="40" fillId="0" borderId="75" xfId="0" applyFont="1" applyBorder="1" applyAlignment="1">
      <alignment horizontal="center" vertical="center" wrapText="1"/>
    </xf>
    <xf numFmtId="3" fontId="40" fillId="0" borderId="72" xfId="0" applyNumberFormat="1" applyFont="1" applyBorder="1" applyAlignment="1">
      <alignment horizontal="center" vertical="center" wrapText="1"/>
    </xf>
    <xf numFmtId="3" fontId="40" fillId="0" borderId="76" xfId="0" applyNumberFormat="1" applyFont="1" applyBorder="1" applyAlignment="1">
      <alignment horizontal="center" vertical="center" wrapText="1"/>
    </xf>
    <xf numFmtId="9" fontId="0" fillId="0" borderId="76" xfId="0" applyNumberFormat="1" applyBorder="1" applyAlignment="1">
      <alignment horizontal="center" vertical="center"/>
    </xf>
    <xf numFmtId="9" fontId="0" fillId="0" borderId="73" xfId="0" applyNumberFormat="1" applyBorder="1" applyAlignment="1">
      <alignment horizontal="center" vertical="center"/>
    </xf>
    <xf numFmtId="0" fontId="0" fillId="0" borderId="75" xfId="0" applyBorder="1" applyAlignment="1">
      <alignment horizontal="center" vertical="center" wrapText="1"/>
    </xf>
    <xf numFmtId="0" fontId="9" fillId="0" borderId="0" xfId="0" applyFont="1" applyBorder="1" applyAlignment="1">
      <alignment horizontal="center" vertical="center" wrapText="1"/>
    </xf>
    <xf numFmtId="3" fontId="40" fillId="36" borderId="76" xfId="0" applyNumberFormat="1" applyFont="1" applyFill="1" applyBorder="1" applyAlignment="1">
      <alignment horizontal="center" vertical="center" wrapText="1"/>
    </xf>
    <xf numFmtId="0" fontId="9" fillId="36" borderId="76" xfId="0" applyFont="1" applyFill="1" applyBorder="1" applyAlignment="1">
      <alignment horizontal="center" vertical="center"/>
    </xf>
    <xf numFmtId="0" fontId="47" fillId="0" borderId="53" xfId="0" applyFont="1" applyFill="1" applyBorder="1" applyAlignment="1">
      <alignment horizontal="center" vertical="center" wrapText="1"/>
    </xf>
    <xf numFmtId="0" fontId="0" fillId="0" borderId="53" xfId="0" applyBorder="1" applyAlignment="1">
      <alignment horizontal="center"/>
    </xf>
    <xf numFmtId="0" fontId="0" fillId="0" borderId="42" xfId="0" applyBorder="1" applyAlignment="1">
      <alignment horizontal="center"/>
    </xf>
    <xf numFmtId="0" fontId="0" fillId="0" borderId="17" xfId="0" applyBorder="1" applyAlignment="1">
      <alignment horizontal="center"/>
    </xf>
    <xf numFmtId="0" fontId="0" fillId="0" borderId="53" xfId="0" applyFill="1" applyBorder="1" applyAlignment="1">
      <alignment horizontal="center"/>
    </xf>
    <xf numFmtId="0" fontId="11" fillId="0" borderId="0" xfId="2"/>
    <xf numFmtId="0" fontId="0" fillId="0" borderId="0" xfId="0" applyFill="1" applyBorder="1" applyAlignment="1">
      <alignment horizontal="center"/>
    </xf>
    <xf numFmtId="9" fontId="0" fillId="0" borderId="0" xfId="0" applyNumberFormat="1" applyBorder="1" applyAlignment="1">
      <alignment horizontal="center"/>
    </xf>
    <xf numFmtId="2" fontId="0" fillId="0" borderId="42" xfId="0" applyNumberFormat="1" applyBorder="1" applyAlignment="1">
      <alignment horizont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1" fillId="0" borderId="11" xfId="0" applyFont="1" applyFill="1" applyBorder="1" applyAlignment="1">
      <alignment horizontal="center" vertical="center"/>
    </xf>
    <xf numFmtId="0" fontId="41"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9" fontId="4" fillId="0" borderId="67" xfId="0" applyNumberFormat="1" applyFont="1" applyBorder="1" applyAlignment="1">
      <alignment horizontal="center" vertical="center"/>
    </xf>
    <xf numFmtId="9" fontId="4" fillId="0" borderId="68" xfId="0" applyNumberFormat="1" applyFont="1" applyBorder="1" applyAlignment="1">
      <alignment horizontal="center" vertical="center"/>
    </xf>
    <xf numFmtId="9" fontId="4" fillId="0" borderId="69" xfId="0" applyNumberFormat="1" applyFont="1" applyBorder="1" applyAlignment="1">
      <alignment horizontal="center" vertical="center"/>
    </xf>
    <xf numFmtId="10" fontId="43" fillId="0" borderId="67" xfId="0" applyNumberFormat="1" applyFont="1" applyBorder="1" applyAlignment="1">
      <alignment horizontal="center" vertical="center"/>
    </xf>
    <xf numFmtId="10" fontId="43" fillId="0" borderId="68" xfId="0" applyNumberFormat="1" applyFont="1" applyBorder="1" applyAlignment="1">
      <alignment horizontal="center" vertical="center"/>
    </xf>
    <xf numFmtId="10" fontId="43" fillId="0" borderId="69" xfId="0" applyNumberFormat="1" applyFont="1" applyBorder="1" applyAlignment="1">
      <alignment horizontal="center" vertical="center"/>
    </xf>
    <xf numFmtId="0" fontId="44" fillId="0" borderId="67" xfId="0" applyFont="1" applyBorder="1" applyAlignment="1">
      <alignment horizontal="center" vertical="center"/>
    </xf>
    <xf numFmtId="0" fontId="44" fillId="0" borderId="68" xfId="0" applyFont="1" applyBorder="1" applyAlignment="1">
      <alignment horizontal="center" vertical="center"/>
    </xf>
    <xf numFmtId="0" fontId="44" fillId="0" borderId="69" xfId="0" applyFont="1" applyBorder="1" applyAlignment="1">
      <alignment horizontal="center" vertical="center"/>
    </xf>
    <xf numFmtId="3" fontId="43" fillId="0" borderId="68" xfId="0" applyNumberFormat="1" applyFont="1" applyBorder="1" applyAlignment="1">
      <alignment horizontal="center" vertical="center" wrapText="1"/>
    </xf>
    <xf numFmtId="3" fontId="43" fillId="0" borderId="69" xfId="0" applyNumberFormat="1" applyFont="1" applyBorder="1" applyAlignment="1">
      <alignment horizontal="center"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161924</xdr:colOff>
      <xdr:row>0</xdr:row>
      <xdr:rowOff>47625</xdr:rowOff>
    </xdr:from>
    <xdr:to>
      <xdr:col>4</xdr:col>
      <xdr:colOff>721182</xdr:colOff>
      <xdr:row>28</xdr:row>
      <xdr:rowOff>19050</xdr:rowOff>
    </xdr:to>
    <xdr:pic>
      <xdr:nvPicPr>
        <xdr:cNvPr id="5" name="Picture 4">
          <a:extLst>
            <a:ext uri="{FF2B5EF4-FFF2-40B4-BE49-F238E27FC236}">
              <a16:creationId xmlns:a16="http://schemas.microsoft.com/office/drawing/2014/main" id="{123DBD4C-8048-4AD0-A707-FA4B4B47A827}"/>
            </a:ext>
          </a:extLst>
        </xdr:cNvPr>
        <xdr:cNvPicPr>
          <a:picLocks noChangeAspect="1"/>
        </xdr:cNvPicPr>
      </xdr:nvPicPr>
      <xdr:blipFill>
        <a:blip xmlns:r="http://schemas.openxmlformats.org/officeDocument/2006/relationships" r:embed="rId1"/>
        <a:stretch>
          <a:fillRect/>
        </a:stretch>
      </xdr:blipFill>
      <xdr:spPr>
        <a:xfrm>
          <a:off x="771524" y="47625"/>
          <a:ext cx="3883483" cy="4505325"/>
        </a:xfrm>
        <a:prstGeom prst="rect">
          <a:avLst/>
        </a:prstGeom>
        <a:solidFill>
          <a:schemeClr val="bg1"/>
        </a:solidFill>
      </xdr:spPr>
    </xdr:pic>
    <xdr:clientData/>
  </xdr:twoCellAnchor>
  <xdr:twoCellAnchor editAs="oneCell">
    <xdr:from>
      <xdr:col>1</xdr:col>
      <xdr:colOff>266700</xdr:colOff>
      <xdr:row>29</xdr:row>
      <xdr:rowOff>84781</xdr:rowOff>
    </xdr:from>
    <xdr:to>
      <xdr:col>8</xdr:col>
      <xdr:colOff>349878</xdr:colOff>
      <xdr:row>63</xdr:row>
      <xdr:rowOff>104775</xdr:rowOff>
    </xdr:to>
    <xdr:pic>
      <xdr:nvPicPr>
        <xdr:cNvPr id="4" name="Picture 3">
          <a:extLst>
            <a:ext uri="{FF2B5EF4-FFF2-40B4-BE49-F238E27FC236}">
              <a16:creationId xmlns:a16="http://schemas.microsoft.com/office/drawing/2014/main" id="{5C2247F1-C07E-4934-AEDF-11B2205F2343}"/>
            </a:ext>
          </a:extLst>
        </xdr:cNvPr>
        <xdr:cNvPicPr>
          <a:picLocks noChangeAspect="1"/>
        </xdr:cNvPicPr>
      </xdr:nvPicPr>
      <xdr:blipFill>
        <a:blip xmlns:r="http://schemas.openxmlformats.org/officeDocument/2006/relationships" r:embed="rId2"/>
        <a:stretch>
          <a:fillRect/>
        </a:stretch>
      </xdr:blipFill>
      <xdr:spPr>
        <a:xfrm>
          <a:off x="876300" y="4780606"/>
          <a:ext cx="7131678" cy="5525444"/>
        </a:xfrm>
        <a:prstGeom prst="rect">
          <a:avLst/>
        </a:prstGeom>
      </xdr:spPr>
    </xdr:pic>
    <xdr:clientData/>
  </xdr:twoCellAnchor>
  <xdr:twoCellAnchor editAs="oneCell">
    <xdr:from>
      <xdr:col>1</xdr:col>
      <xdr:colOff>209550</xdr:colOff>
      <xdr:row>63</xdr:row>
      <xdr:rowOff>123825</xdr:rowOff>
    </xdr:from>
    <xdr:to>
      <xdr:col>6</xdr:col>
      <xdr:colOff>1060501</xdr:colOff>
      <xdr:row>104</xdr:row>
      <xdr:rowOff>28575</xdr:rowOff>
    </xdr:to>
    <xdr:pic>
      <xdr:nvPicPr>
        <xdr:cNvPr id="6" name="Picture 5">
          <a:extLst>
            <a:ext uri="{FF2B5EF4-FFF2-40B4-BE49-F238E27FC236}">
              <a16:creationId xmlns:a16="http://schemas.microsoft.com/office/drawing/2014/main" id="{64D8F3C4-6DF9-49CE-9B58-83F86A9844C0}"/>
            </a:ext>
          </a:extLst>
        </xdr:cNvPr>
        <xdr:cNvPicPr>
          <a:picLocks noChangeAspect="1"/>
        </xdr:cNvPicPr>
      </xdr:nvPicPr>
      <xdr:blipFill>
        <a:blip xmlns:r="http://schemas.openxmlformats.org/officeDocument/2006/relationships" r:embed="rId3"/>
        <a:stretch>
          <a:fillRect/>
        </a:stretch>
      </xdr:blipFill>
      <xdr:spPr>
        <a:xfrm>
          <a:off x="819150" y="10325100"/>
          <a:ext cx="6194476" cy="6543675"/>
        </a:xfrm>
        <a:prstGeom prst="rect">
          <a:avLst/>
        </a:prstGeom>
      </xdr:spPr>
    </xdr:pic>
    <xdr:clientData/>
  </xdr:twoCellAnchor>
  <xdr:twoCellAnchor editAs="oneCell">
    <xdr:from>
      <xdr:col>7</xdr:col>
      <xdr:colOff>392617</xdr:colOff>
      <xdr:row>64</xdr:row>
      <xdr:rowOff>47624</xdr:rowOff>
    </xdr:from>
    <xdr:to>
      <xdr:col>23</xdr:col>
      <xdr:colOff>84234</xdr:colOff>
      <xdr:row>99</xdr:row>
      <xdr:rowOff>151488</xdr:rowOff>
    </xdr:to>
    <xdr:pic>
      <xdr:nvPicPr>
        <xdr:cNvPr id="7" name="Picture 6">
          <a:extLst>
            <a:ext uri="{FF2B5EF4-FFF2-40B4-BE49-F238E27FC236}">
              <a16:creationId xmlns:a16="http://schemas.microsoft.com/office/drawing/2014/main" id="{5B01184F-0A48-44E1-A37B-448485D1FD95}"/>
            </a:ext>
          </a:extLst>
        </xdr:cNvPr>
        <xdr:cNvPicPr>
          <a:picLocks noChangeAspect="1"/>
        </xdr:cNvPicPr>
      </xdr:nvPicPr>
      <xdr:blipFill>
        <a:blip xmlns:r="http://schemas.openxmlformats.org/officeDocument/2006/relationships" r:embed="rId4"/>
        <a:stretch>
          <a:fillRect/>
        </a:stretch>
      </xdr:blipFill>
      <xdr:spPr>
        <a:xfrm>
          <a:off x="7441117" y="10410824"/>
          <a:ext cx="9445217" cy="5771239"/>
        </a:xfrm>
        <a:prstGeom prst="rect">
          <a:avLst/>
        </a:prstGeom>
      </xdr:spPr>
    </xdr:pic>
    <xdr:clientData/>
  </xdr:twoCellAnchor>
  <xdr:twoCellAnchor>
    <xdr:from>
      <xdr:col>4</xdr:col>
      <xdr:colOff>419100</xdr:colOff>
      <xdr:row>84</xdr:row>
      <xdr:rowOff>104775</xdr:rowOff>
    </xdr:from>
    <xdr:to>
      <xdr:col>4</xdr:col>
      <xdr:colOff>723900</xdr:colOff>
      <xdr:row>86</xdr:row>
      <xdr:rowOff>66675</xdr:rowOff>
    </xdr:to>
    <xdr:sp macro="" textlink="">
      <xdr:nvSpPr>
        <xdr:cNvPr id="8" name="Oval 7">
          <a:extLst>
            <a:ext uri="{FF2B5EF4-FFF2-40B4-BE49-F238E27FC236}">
              <a16:creationId xmlns:a16="http://schemas.microsoft.com/office/drawing/2014/main" id="{CD152616-3F48-4BE4-9B95-EFF60535AA2B}"/>
            </a:ext>
          </a:extLst>
        </xdr:cNvPr>
        <xdr:cNvSpPr/>
      </xdr:nvSpPr>
      <xdr:spPr>
        <a:xfrm>
          <a:off x="4352925" y="13706475"/>
          <a:ext cx="304800" cy="285750"/>
        </a:xfrm>
        <a:prstGeom prst="ellipse">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352425</xdr:colOff>
      <xdr:row>87</xdr:row>
      <xdr:rowOff>0</xdr:rowOff>
    </xdr:from>
    <xdr:to>
      <xdr:col>4</xdr:col>
      <xdr:colOff>771525</xdr:colOff>
      <xdr:row>87</xdr:row>
      <xdr:rowOff>95250</xdr:rowOff>
    </xdr:to>
    <xdr:cxnSp macro="">
      <xdr:nvCxnSpPr>
        <xdr:cNvPr id="10" name="Straight Arrow Connector 9">
          <a:extLst>
            <a:ext uri="{FF2B5EF4-FFF2-40B4-BE49-F238E27FC236}">
              <a16:creationId xmlns:a16="http://schemas.microsoft.com/office/drawing/2014/main" id="{99BC6F50-5CFF-4F4E-8941-11576681290E}"/>
            </a:ext>
          </a:extLst>
        </xdr:cNvPr>
        <xdr:cNvCxnSpPr/>
      </xdr:nvCxnSpPr>
      <xdr:spPr>
        <a:xfrm flipH="1" flipV="1">
          <a:off x="4286250" y="14087475"/>
          <a:ext cx="419100" cy="95250"/>
        </a:xfrm>
        <a:prstGeom prst="straightConnector1">
          <a:avLst/>
        </a:prstGeom>
        <a:ln w="539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295275</xdr:colOff>
      <xdr:row>82</xdr:row>
      <xdr:rowOff>76200</xdr:rowOff>
    </xdr:from>
    <xdr:to>
      <xdr:col>7</xdr:col>
      <xdr:colOff>447675</xdr:colOff>
      <xdr:row>85</xdr:row>
      <xdr:rowOff>95250</xdr:rowOff>
    </xdr:to>
    <xdr:sp macro="" textlink="">
      <xdr:nvSpPr>
        <xdr:cNvPr id="11" name="Speech Bubble: Rectangle 10">
          <a:extLst>
            <a:ext uri="{FF2B5EF4-FFF2-40B4-BE49-F238E27FC236}">
              <a16:creationId xmlns:a16="http://schemas.microsoft.com/office/drawing/2014/main" id="{6E0A14B0-7E5C-4CDD-9C0C-04227343D9EF}"/>
            </a:ext>
          </a:extLst>
        </xdr:cNvPr>
        <xdr:cNvSpPr/>
      </xdr:nvSpPr>
      <xdr:spPr>
        <a:xfrm>
          <a:off x="5076825" y="13354050"/>
          <a:ext cx="2419350" cy="504825"/>
        </a:xfrm>
        <a:prstGeom prst="wedgeRectCallout">
          <a:avLst>
            <a:gd name="adj1" fmla="val -70439"/>
            <a:gd name="adj2" fmla="val 43632"/>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Intersection of FM 1360 &amp;</a:t>
          </a:r>
          <a:r>
            <a:rPr lang="en-US" sz="1100" baseline="0">
              <a:solidFill>
                <a:schemeClr val="tx1"/>
              </a:solidFill>
            </a:rPr>
            <a:t> Steindorf Rd</a:t>
          </a:r>
        </a:p>
        <a:p>
          <a:pPr algn="l"/>
          <a:r>
            <a:rPr lang="en-US" sz="1100" baseline="0">
              <a:solidFill>
                <a:schemeClr val="tx1"/>
              </a:solidFill>
            </a:rPr>
            <a:t>(Looking west)</a:t>
          </a:r>
          <a:endParaRPr lang="en-US" sz="1100">
            <a:solidFill>
              <a:schemeClr val="tx1"/>
            </a:solidFill>
          </a:endParaRPr>
        </a:p>
      </xdr:txBody>
    </xdr:sp>
    <xdr:clientData/>
  </xdr:twoCellAnchor>
  <xdr:twoCellAnchor>
    <xdr:from>
      <xdr:col>9</xdr:col>
      <xdr:colOff>38099</xdr:colOff>
      <xdr:row>79</xdr:row>
      <xdr:rowOff>57150</xdr:rowOff>
    </xdr:from>
    <xdr:to>
      <xdr:col>10</xdr:col>
      <xdr:colOff>9524</xdr:colOff>
      <xdr:row>82</xdr:row>
      <xdr:rowOff>57150</xdr:rowOff>
    </xdr:to>
    <xdr:sp macro="" textlink="">
      <xdr:nvSpPr>
        <xdr:cNvPr id="12" name="Oval 11">
          <a:extLst>
            <a:ext uri="{FF2B5EF4-FFF2-40B4-BE49-F238E27FC236}">
              <a16:creationId xmlns:a16="http://schemas.microsoft.com/office/drawing/2014/main" id="{5A9B807B-FEF5-4788-B19C-D7C758951505}"/>
            </a:ext>
          </a:extLst>
        </xdr:cNvPr>
        <xdr:cNvSpPr/>
      </xdr:nvSpPr>
      <xdr:spPr>
        <a:xfrm>
          <a:off x="8305799" y="12849225"/>
          <a:ext cx="581025" cy="485775"/>
        </a:xfrm>
        <a:prstGeom prst="ellipse">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19</xdr:col>
      <xdr:colOff>266699</xdr:colOff>
      <xdr:row>78</xdr:row>
      <xdr:rowOff>47625</xdr:rowOff>
    </xdr:from>
    <xdr:to>
      <xdr:col>20</xdr:col>
      <xdr:colOff>238124</xdr:colOff>
      <xdr:row>81</xdr:row>
      <xdr:rowOff>47625</xdr:rowOff>
    </xdr:to>
    <xdr:sp macro="" textlink="">
      <xdr:nvSpPr>
        <xdr:cNvPr id="13" name="Oval 12">
          <a:extLst>
            <a:ext uri="{FF2B5EF4-FFF2-40B4-BE49-F238E27FC236}">
              <a16:creationId xmlns:a16="http://schemas.microsoft.com/office/drawing/2014/main" id="{E5445CC9-8BFE-4949-8170-3A76D3D40CFB}"/>
            </a:ext>
          </a:extLst>
        </xdr:cNvPr>
        <xdr:cNvSpPr/>
      </xdr:nvSpPr>
      <xdr:spPr>
        <a:xfrm>
          <a:off x="14630399" y="12677775"/>
          <a:ext cx="581025" cy="485775"/>
        </a:xfrm>
        <a:prstGeom prst="ellipse">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200025</xdr:colOff>
      <xdr:row>79</xdr:row>
      <xdr:rowOff>57150</xdr:rowOff>
    </xdr:from>
    <xdr:to>
      <xdr:col>12</xdr:col>
      <xdr:colOff>219075</xdr:colOff>
      <xdr:row>81</xdr:row>
      <xdr:rowOff>9525</xdr:rowOff>
    </xdr:to>
    <xdr:sp macro="" textlink="">
      <xdr:nvSpPr>
        <xdr:cNvPr id="15" name="Speech Bubble: Rectangle 14">
          <a:extLst>
            <a:ext uri="{FF2B5EF4-FFF2-40B4-BE49-F238E27FC236}">
              <a16:creationId xmlns:a16="http://schemas.microsoft.com/office/drawing/2014/main" id="{D73D7201-5491-451C-8A2D-5ACBDAC50051}"/>
            </a:ext>
          </a:extLst>
        </xdr:cNvPr>
        <xdr:cNvSpPr/>
      </xdr:nvSpPr>
      <xdr:spPr>
        <a:xfrm>
          <a:off x="9077325" y="12849225"/>
          <a:ext cx="1238250" cy="276225"/>
        </a:xfrm>
        <a:prstGeom prst="wedgeRectCallout">
          <a:avLst>
            <a:gd name="adj1" fmla="val -82141"/>
            <a:gd name="adj2" fmla="val 41029"/>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Cross Culvert here</a:t>
          </a:r>
        </a:p>
      </xdr:txBody>
    </xdr:sp>
    <xdr:clientData/>
  </xdr:twoCellAnchor>
  <xdr:twoCellAnchor>
    <xdr:from>
      <xdr:col>17</xdr:col>
      <xdr:colOff>76200</xdr:colOff>
      <xdr:row>78</xdr:row>
      <xdr:rowOff>76200</xdr:rowOff>
    </xdr:from>
    <xdr:to>
      <xdr:col>19</xdr:col>
      <xdr:colOff>95250</xdr:colOff>
      <xdr:row>80</xdr:row>
      <xdr:rowOff>28575</xdr:rowOff>
    </xdr:to>
    <xdr:sp macro="" textlink="">
      <xdr:nvSpPr>
        <xdr:cNvPr id="16" name="Speech Bubble: Rectangle 15">
          <a:extLst>
            <a:ext uri="{FF2B5EF4-FFF2-40B4-BE49-F238E27FC236}">
              <a16:creationId xmlns:a16="http://schemas.microsoft.com/office/drawing/2014/main" id="{3C49B5B6-B206-4E78-AC9F-2BFF12F43399}"/>
            </a:ext>
          </a:extLst>
        </xdr:cNvPr>
        <xdr:cNvSpPr/>
      </xdr:nvSpPr>
      <xdr:spPr>
        <a:xfrm>
          <a:off x="13220700" y="12706350"/>
          <a:ext cx="1238250" cy="276225"/>
        </a:xfrm>
        <a:prstGeom prst="wedgeRectCallout">
          <a:avLst>
            <a:gd name="adj1" fmla="val 80936"/>
            <a:gd name="adj2" fmla="val 41029"/>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Cross Culvert here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map1.msc.fema.gov/data/48/S/PDF/48409CV001B.pdf?LOC=1f007c3bd65670e8dd1ccbe05b717e6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346" t="s">
        <v>41</v>
      </c>
      <c r="E2" s="347"/>
      <c r="F2" s="347"/>
      <c r="G2" s="348"/>
      <c r="H2" s="17"/>
      <c r="I2" s="86"/>
      <c r="J2" s="17"/>
      <c r="K2" s="17"/>
    </row>
    <row r="3" spans="1:148" s="15" customFormat="1" ht="15" customHeight="1" thickBot="1" x14ac:dyDescent="0.3">
      <c r="A3" s="102" t="s">
        <v>32</v>
      </c>
      <c r="B3" s="189" t="s">
        <v>191</v>
      </c>
      <c r="C3" s="86"/>
      <c r="D3" s="349"/>
      <c r="E3" s="350"/>
      <c r="F3" s="350"/>
      <c r="G3" s="351"/>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352" t="s">
        <v>114</v>
      </c>
      <c r="E4" s="353"/>
      <c r="F4" s="353"/>
      <c r="G4" s="354"/>
      <c r="H4" s="17"/>
      <c r="I4" s="104"/>
      <c r="J4" s="17"/>
      <c r="K4" s="17"/>
    </row>
    <row r="5" spans="1:148" s="13" customFormat="1" ht="15" customHeight="1" x14ac:dyDescent="0.25">
      <c r="A5" s="187" t="s">
        <v>44</v>
      </c>
      <c r="B5" s="103"/>
      <c r="C5" s="86"/>
      <c r="D5" s="349"/>
      <c r="E5" s="350"/>
      <c r="F5" s="350"/>
      <c r="G5" s="351"/>
      <c r="H5" s="17"/>
      <c r="I5" s="104"/>
      <c r="J5" s="17"/>
      <c r="K5" s="17"/>
    </row>
    <row r="6" spans="1:148" s="13" customFormat="1" ht="15" customHeight="1" x14ac:dyDescent="0.25">
      <c r="A6" s="186" t="s">
        <v>45</v>
      </c>
      <c r="B6" s="84"/>
      <c r="C6" s="86"/>
      <c r="D6" s="352" t="s">
        <v>42</v>
      </c>
      <c r="E6" s="353"/>
      <c r="F6" s="353"/>
      <c r="G6" s="354"/>
      <c r="H6" s="17"/>
      <c r="I6" s="86"/>
      <c r="J6" s="17"/>
      <c r="K6" s="17"/>
    </row>
    <row r="7" spans="1:148" s="11" customFormat="1" ht="15" customHeight="1" x14ac:dyDescent="0.25">
      <c r="A7" s="187" t="s">
        <v>46</v>
      </c>
      <c r="B7" s="103"/>
      <c r="C7" s="86"/>
      <c r="D7" s="349"/>
      <c r="E7" s="350"/>
      <c r="F7" s="350"/>
      <c r="G7" s="351"/>
      <c r="H7" s="17"/>
      <c r="I7" s="86"/>
      <c r="J7" s="17"/>
      <c r="K7" s="17"/>
      <c r="L7" s="12"/>
      <c r="M7" s="12"/>
      <c r="N7" s="12"/>
      <c r="O7" s="12"/>
    </row>
    <row r="8" spans="1:148" s="11" customFormat="1" ht="15" customHeight="1" thickBot="1" x14ac:dyDescent="0.3">
      <c r="A8" s="186" t="s">
        <v>47</v>
      </c>
      <c r="B8" s="84"/>
      <c r="C8" s="86"/>
      <c r="D8" s="355" t="s">
        <v>49</v>
      </c>
      <c r="E8" s="356"/>
      <c r="F8" s="356"/>
      <c r="G8" s="357"/>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343" t="s">
        <v>38</v>
      </c>
      <c r="D11" s="344"/>
      <c r="E11" s="345"/>
      <c r="F11" s="343" t="s">
        <v>40</v>
      </c>
      <c r="G11" s="344"/>
      <c r="H11" s="345"/>
      <c r="I11" s="343" t="s">
        <v>39</v>
      </c>
      <c r="J11" s="344"/>
      <c r="K11" s="345"/>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207</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44"/>
  <sheetViews>
    <sheetView tabSelected="1" view="pageBreakPreview" topLeftCell="A16" zoomScaleNormal="115" zoomScaleSheetLayoutView="100" workbookViewId="0">
      <selection activeCell="G24" sqref="G24"/>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51" style="218" customWidth="1"/>
    <col min="7" max="16384" width="11.7109375" style="215"/>
  </cols>
  <sheetData>
    <row r="1" spans="1:9" s="220" customFormat="1" ht="21.75" customHeight="1" x14ac:dyDescent="0.2">
      <c r="A1" s="358" t="s">
        <v>222</v>
      </c>
      <c r="B1" s="359"/>
      <c r="C1" s="359"/>
      <c r="D1" s="359"/>
      <c r="E1" s="359"/>
      <c r="F1" s="359"/>
    </row>
    <row r="2" spans="1:9" s="220" customFormat="1" ht="15" customHeight="1" x14ac:dyDescent="0.2">
      <c r="A2" s="258" t="s">
        <v>219</v>
      </c>
      <c r="B2" s="366" t="s">
        <v>221</v>
      </c>
      <c r="C2" s="366"/>
      <c r="D2" s="258" t="s">
        <v>218</v>
      </c>
      <c r="E2" s="256" t="s">
        <v>225</v>
      </c>
      <c r="F2" s="240"/>
    </row>
    <row r="3" spans="1:9" s="220" customFormat="1" ht="15" customHeight="1" x14ac:dyDescent="0.2">
      <c r="A3" s="258" t="s">
        <v>220</v>
      </c>
      <c r="B3" s="360" t="s">
        <v>236</v>
      </c>
      <c r="C3" s="360"/>
      <c r="D3" s="258" t="s">
        <v>211</v>
      </c>
      <c r="E3" s="360" t="s">
        <v>212</v>
      </c>
      <c r="F3" s="360"/>
    </row>
    <row r="4" spans="1:9" s="220" customFormat="1" ht="15" customHeight="1" x14ac:dyDescent="0.2">
      <c r="A4" s="259" t="s">
        <v>223</v>
      </c>
      <c r="B4" s="366">
        <v>44174</v>
      </c>
      <c r="C4" s="360"/>
      <c r="D4" s="259" t="s">
        <v>224</v>
      </c>
      <c r="E4" s="257"/>
      <c r="F4" s="240"/>
    </row>
    <row r="5" spans="1:9" s="222" customFormat="1" ht="15" customHeight="1" x14ac:dyDescent="0.2">
      <c r="C5" s="219"/>
      <c r="D5" s="221"/>
      <c r="E5" s="221"/>
      <c r="F5" s="221"/>
    </row>
    <row r="6" spans="1:9" s="220" customFormat="1" ht="15" x14ac:dyDescent="0.25">
      <c r="A6" s="365" t="s">
        <v>216</v>
      </c>
      <c r="B6" s="364" t="s">
        <v>15</v>
      </c>
      <c r="C6" s="364"/>
      <c r="D6" s="361" t="s">
        <v>210</v>
      </c>
      <c r="E6" s="362"/>
      <c r="F6" s="363"/>
    </row>
    <row r="7" spans="1:9" s="223" customFormat="1" ht="15" x14ac:dyDescent="0.25">
      <c r="A7" s="365"/>
      <c r="B7" s="246" t="s">
        <v>14</v>
      </c>
      <c r="C7" s="225" t="s">
        <v>13</v>
      </c>
      <c r="D7" s="226" t="s">
        <v>12</v>
      </c>
      <c r="E7" s="226" t="s">
        <v>213</v>
      </c>
      <c r="F7" s="226" t="s">
        <v>214</v>
      </c>
    </row>
    <row r="8" spans="1:9" s="241" customFormat="1" ht="20.100000000000001" customHeight="1" x14ac:dyDescent="0.2">
      <c r="A8" s="243" t="s">
        <v>18</v>
      </c>
      <c r="B8" s="244"/>
      <c r="C8" s="244"/>
      <c r="D8" s="244"/>
      <c r="E8" s="244"/>
      <c r="F8" s="245"/>
    </row>
    <row r="9" spans="1:9" s="224" customFormat="1" ht="63.75" x14ac:dyDescent="0.2">
      <c r="A9" s="227" t="s">
        <v>75</v>
      </c>
      <c r="B9" s="228" t="s">
        <v>217</v>
      </c>
      <c r="C9" s="229" t="s">
        <v>208</v>
      </c>
      <c r="D9" s="230"/>
      <c r="E9" s="230"/>
      <c r="F9" s="230"/>
    </row>
    <row r="10" spans="1:9" s="224" customFormat="1" ht="45" customHeight="1" x14ac:dyDescent="0.2">
      <c r="A10" s="227" t="s">
        <v>6</v>
      </c>
      <c r="B10" s="228" t="s">
        <v>59</v>
      </c>
      <c r="C10" s="229" t="s">
        <v>208</v>
      </c>
      <c r="D10" s="231"/>
      <c r="E10" s="231"/>
      <c r="F10" s="231"/>
    </row>
    <row r="11" spans="1:9" s="224" customFormat="1" ht="38.25" x14ac:dyDescent="0.2">
      <c r="A11" s="232" t="s">
        <v>3</v>
      </c>
      <c r="B11" s="229" t="s">
        <v>60</v>
      </c>
      <c r="C11" s="229" t="s">
        <v>208</v>
      </c>
      <c r="D11" s="230"/>
      <c r="E11" s="230"/>
      <c r="F11" s="230"/>
    </row>
    <row r="12" spans="1:9" s="224" customFormat="1" ht="38.25" x14ac:dyDescent="0.2">
      <c r="A12" s="227" t="s">
        <v>19</v>
      </c>
      <c r="B12" s="228" t="s">
        <v>60</v>
      </c>
      <c r="C12" s="229" t="s">
        <v>208</v>
      </c>
      <c r="D12" s="233"/>
      <c r="E12" s="233"/>
      <c r="F12" s="233"/>
    </row>
    <row r="13" spans="1:9" s="224" customFormat="1" ht="38.25" x14ac:dyDescent="0.2">
      <c r="A13" s="227" t="s">
        <v>20</v>
      </c>
      <c r="B13" s="228" t="s">
        <v>60</v>
      </c>
      <c r="C13" s="229" t="s">
        <v>208</v>
      </c>
      <c r="D13" s="234"/>
      <c r="E13" s="234"/>
      <c r="F13" s="234"/>
    </row>
    <row r="14" spans="1:9" s="241" customFormat="1" ht="20.100000000000001" customHeight="1" x14ac:dyDescent="0.2">
      <c r="A14" s="247" t="s">
        <v>4</v>
      </c>
      <c r="B14" s="248"/>
      <c r="C14" s="248"/>
      <c r="D14" s="248"/>
      <c r="E14" s="248"/>
      <c r="F14" s="249"/>
    </row>
    <row r="15" spans="1:9" s="224" customFormat="1" ht="25.5" x14ac:dyDescent="0.2">
      <c r="A15" s="232" t="s">
        <v>202</v>
      </c>
      <c r="B15" s="229" t="s">
        <v>63</v>
      </c>
      <c r="C15" s="229" t="s">
        <v>208</v>
      </c>
      <c r="D15" s="227"/>
      <c r="E15" s="227"/>
      <c r="F15" s="227"/>
    </row>
    <row r="16" spans="1:9" s="224" customFormat="1" ht="25.5" x14ac:dyDescent="0.2">
      <c r="A16" s="235" t="s">
        <v>88</v>
      </c>
      <c r="B16" s="236" t="s">
        <v>89</v>
      </c>
      <c r="C16" s="229" t="s">
        <v>208</v>
      </c>
      <c r="D16" s="227" t="s">
        <v>228</v>
      </c>
      <c r="E16" s="234"/>
      <c r="F16" s="234"/>
      <c r="G16" s="215"/>
      <c r="H16" s="215"/>
      <c r="I16" s="215"/>
    </row>
    <row r="17" spans="1:9" s="224" customFormat="1" ht="38.25" x14ac:dyDescent="0.2">
      <c r="A17" s="231" t="s">
        <v>83</v>
      </c>
      <c r="B17" s="229"/>
      <c r="C17" s="229" t="s">
        <v>208</v>
      </c>
      <c r="D17" s="234"/>
      <c r="E17" s="231"/>
      <c r="F17" s="231"/>
      <c r="G17" s="215"/>
      <c r="H17" s="215"/>
      <c r="I17" s="215"/>
    </row>
    <row r="18" spans="1:9" s="224" customFormat="1" ht="25.5" x14ac:dyDescent="0.2">
      <c r="A18" s="231" t="s">
        <v>57</v>
      </c>
      <c r="B18" s="229"/>
      <c r="C18" s="229" t="s">
        <v>208</v>
      </c>
      <c r="D18" s="231"/>
      <c r="E18" s="231"/>
      <c r="F18" s="231"/>
      <c r="G18" s="215"/>
      <c r="H18" s="215"/>
      <c r="I18" s="215"/>
    </row>
    <row r="19" spans="1:9" s="224" customFormat="1" ht="25.5" x14ac:dyDescent="0.2">
      <c r="A19" s="231" t="s">
        <v>84</v>
      </c>
      <c r="B19" s="229"/>
      <c r="C19" s="229" t="s">
        <v>209</v>
      </c>
      <c r="D19" s="231" t="s">
        <v>226</v>
      </c>
      <c r="E19" s="231" t="s">
        <v>237</v>
      </c>
      <c r="F19" s="334" t="s">
        <v>277</v>
      </c>
      <c r="G19" s="215"/>
      <c r="H19" s="215"/>
      <c r="I19" s="215"/>
    </row>
    <row r="20" spans="1:9" s="224" customFormat="1" ht="25.5" x14ac:dyDescent="0.2">
      <c r="A20" s="231" t="s">
        <v>85</v>
      </c>
      <c r="B20" s="229"/>
      <c r="C20" s="229" t="s">
        <v>208</v>
      </c>
      <c r="D20" s="231"/>
      <c r="E20" s="231"/>
      <c r="F20" s="231"/>
      <c r="G20" s="215"/>
      <c r="H20" s="215"/>
      <c r="I20" s="215"/>
    </row>
    <row r="21" spans="1:9" s="224" customFormat="1" ht="79.5" customHeight="1" x14ac:dyDescent="0.2">
      <c r="A21" s="227" t="s">
        <v>37</v>
      </c>
      <c r="B21" s="229" t="s">
        <v>62</v>
      </c>
      <c r="C21" s="229" t="s">
        <v>208</v>
      </c>
      <c r="D21" s="231" t="s">
        <v>227</v>
      </c>
      <c r="E21" s="260"/>
      <c r="F21" s="334" t="s">
        <v>277</v>
      </c>
      <c r="G21" s="215"/>
      <c r="H21" s="215"/>
      <c r="I21" s="215"/>
    </row>
    <row r="22" spans="1:9" s="224" customFormat="1" ht="102" x14ac:dyDescent="0.2">
      <c r="A22" s="227" t="s">
        <v>22</v>
      </c>
      <c r="B22" s="229" t="s">
        <v>199</v>
      </c>
      <c r="C22" s="237" t="s">
        <v>208</v>
      </c>
      <c r="D22" s="231"/>
      <c r="E22" s="231"/>
      <c r="F22" s="231"/>
      <c r="G22" s="215"/>
      <c r="H22" s="215"/>
      <c r="I22" s="215"/>
    </row>
    <row r="23" spans="1:9" s="224" customFormat="1" ht="25.5" x14ac:dyDescent="0.2">
      <c r="A23" s="235" t="s">
        <v>88</v>
      </c>
      <c r="B23" s="236" t="s">
        <v>89</v>
      </c>
      <c r="C23" s="237" t="s">
        <v>208</v>
      </c>
      <c r="D23" s="231"/>
      <c r="E23" s="234"/>
      <c r="F23" s="234"/>
      <c r="G23" s="215"/>
      <c r="H23" s="215"/>
      <c r="I23" s="215"/>
    </row>
    <row r="24" spans="1:9" s="224" customFormat="1" ht="70.5" customHeight="1" x14ac:dyDescent="0.2">
      <c r="A24" s="235" t="s">
        <v>203</v>
      </c>
      <c r="B24" s="236" t="s">
        <v>91</v>
      </c>
      <c r="C24" s="237" t="s">
        <v>208</v>
      </c>
      <c r="D24" s="231" t="s">
        <v>232</v>
      </c>
      <c r="E24" s="231" t="s">
        <v>276</v>
      </c>
      <c r="F24" s="231" t="s">
        <v>301</v>
      </c>
      <c r="G24" s="215"/>
      <c r="H24" s="215"/>
      <c r="I24" s="215"/>
    </row>
    <row r="25" spans="1:9" s="224" customFormat="1" ht="57" customHeight="1" x14ac:dyDescent="0.2">
      <c r="A25" s="227" t="s">
        <v>204</v>
      </c>
      <c r="B25" s="229" t="s">
        <v>66</v>
      </c>
      <c r="C25" s="237" t="s">
        <v>208</v>
      </c>
      <c r="D25" s="235"/>
      <c r="E25" s="231"/>
      <c r="F25" s="231"/>
      <c r="G25" s="215"/>
      <c r="H25" s="215"/>
      <c r="I25" s="215"/>
    </row>
    <row r="26" spans="1:9" x14ac:dyDescent="0.2">
      <c r="A26" s="235" t="s">
        <v>5</v>
      </c>
      <c r="B26" s="229"/>
      <c r="C26" s="237" t="s">
        <v>208</v>
      </c>
      <c r="D26" s="231" t="s">
        <v>229</v>
      </c>
      <c r="E26" s="230"/>
      <c r="F26" s="230"/>
    </row>
    <row r="27" spans="1:9" ht="79.5" customHeight="1" x14ac:dyDescent="0.2">
      <c r="A27" s="232" t="s">
        <v>26</v>
      </c>
      <c r="B27" s="228" t="s">
        <v>126</v>
      </c>
      <c r="C27" s="229" t="s">
        <v>209</v>
      </c>
      <c r="D27" s="227" t="s">
        <v>233</v>
      </c>
      <c r="E27" s="227" t="s">
        <v>251</v>
      </c>
      <c r="F27" s="334" t="s">
        <v>277</v>
      </c>
    </row>
    <row r="28" spans="1:9" ht="63.75" x14ac:dyDescent="0.2">
      <c r="A28" s="232" t="s">
        <v>25</v>
      </c>
      <c r="B28" s="228" t="s">
        <v>67</v>
      </c>
      <c r="C28" s="229" t="s">
        <v>208</v>
      </c>
      <c r="D28" s="227"/>
      <c r="E28" s="233"/>
      <c r="F28" s="233"/>
    </row>
    <row r="29" spans="1:9" ht="51" x14ac:dyDescent="0.2">
      <c r="A29" s="235" t="s">
        <v>92</v>
      </c>
      <c r="B29" s="236" t="s">
        <v>93</v>
      </c>
      <c r="C29" s="229" t="s">
        <v>208</v>
      </c>
      <c r="D29" s="233" t="s">
        <v>230</v>
      </c>
      <c r="E29" s="231"/>
      <c r="F29" s="334" t="s">
        <v>277</v>
      </c>
    </row>
    <row r="30" spans="1:9" ht="25.5" x14ac:dyDescent="0.2">
      <c r="A30" s="235" t="s">
        <v>200</v>
      </c>
      <c r="B30" s="229" t="s">
        <v>62</v>
      </c>
      <c r="C30" s="229" t="s">
        <v>208</v>
      </c>
      <c r="D30" s="231"/>
      <c r="E30" s="234"/>
      <c r="F30" s="234"/>
    </row>
    <row r="31" spans="1:9" ht="63.75" x14ac:dyDescent="0.2">
      <c r="A31" s="238" t="s">
        <v>201</v>
      </c>
      <c r="B31" s="229" t="s">
        <v>62</v>
      </c>
      <c r="C31" s="229" t="s">
        <v>208</v>
      </c>
      <c r="D31" s="235"/>
      <c r="E31" s="234"/>
      <c r="F31" s="234"/>
    </row>
    <row r="32" spans="1:9" ht="38.25" x14ac:dyDescent="0.2">
      <c r="A32" s="235" t="s">
        <v>206</v>
      </c>
      <c r="B32" s="236" t="s">
        <v>89</v>
      </c>
      <c r="C32" s="229" t="s">
        <v>208</v>
      </c>
      <c r="D32" s="234"/>
      <c r="E32" s="231"/>
      <c r="F32" s="231"/>
    </row>
    <row r="33" spans="1:6" ht="89.25" x14ac:dyDescent="0.2">
      <c r="A33" s="227" t="s">
        <v>74</v>
      </c>
      <c r="B33" s="229" t="s">
        <v>62</v>
      </c>
      <c r="C33" s="229" t="s">
        <v>209</v>
      </c>
      <c r="D33" s="231" t="s">
        <v>234</v>
      </c>
      <c r="E33" s="227" t="s">
        <v>245</v>
      </c>
      <c r="F33" s="334" t="s">
        <v>277</v>
      </c>
    </row>
    <row r="34" spans="1:6" ht="25.5" x14ac:dyDescent="0.2">
      <c r="A34" s="235" t="s">
        <v>195</v>
      </c>
      <c r="B34" s="236" t="s">
        <v>89</v>
      </c>
      <c r="C34" s="229" t="s">
        <v>208</v>
      </c>
      <c r="D34" s="234"/>
      <c r="E34" s="234"/>
      <c r="F34" s="234"/>
    </row>
    <row r="35" spans="1:6" ht="38.25" x14ac:dyDescent="0.2">
      <c r="A35" s="235" t="s">
        <v>100</v>
      </c>
      <c r="B35" s="236" t="s">
        <v>89</v>
      </c>
      <c r="C35" s="229" t="s">
        <v>208</v>
      </c>
      <c r="D35" s="234"/>
      <c r="E35" s="234"/>
      <c r="F35" s="234"/>
    </row>
    <row r="36" spans="1:6" ht="38.25" x14ac:dyDescent="0.2">
      <c r="A36" s="235" t="s">
        <v>173</v>
      </c>
      <c r="B36" s="239" t="s">
        <v>174</v>
      </c>
      <c r="C36" s="229" t="s">
        <v>208</v>
      </c>
      <c r="D36" s="234"/>
      <c r="E36" s="234"/>
      <c r="F36" s="234"/>
    </row>
    <row r="37" spans="1:6" ht="25.5" x14ac:dyDescent="0.2">
      <c r="A37" s="235" t="s">
        <v>194</v>
      </c>
      <c r="B37" s="236"/>
      <c r="C37" s="229" t="s">
        <v>208</v>
      </c>
      <c r="D37" s="234"/>
      <c r="E37" s="234"/>
      <c r="F37" s="234"/>
    </row>
    <row r="38" spans="1:6" s="241" customFormat="1" ht="20.100000000000001" customHeight="1" x14ac:dyDescent="0.2">
      <c r="A38" s="250" t="s">
        <v>215</v>
      </c>
      <c r="B38" s="251"/>
      <c r="C38" s="251"/>
      <c r="D38" s="251"/>
      <c r="E38" s="251"/>
      <c r="F38" s="252"/>
    </row>
    <row r="39" spans="1:6" ht="153" x14ac:dyDescent="0.2">
      <c r="A39" s="227" t="s">
        <v>31</v>
      </c>
      <c r="B39" s="228" t="s">
        <v>123</v>
      </c>
      <c r="C39" s="229" t="s">
        <v>192</v>
      </c>
      <c r="D39" s="227" t="s">
        <v>231</v>
      </c>
      <c r="E39" s="231"/>
      <c r="F39" s="231"/>
    </row>
    <row r="40" spans="1:6" ht="89.25" x14ac:dyDescent="0.2">
      <c r="A40" s="227" t="s">
        <v>205</v>
      </c>
      <c r="B40" s="229" t="s">
        <v>128</v>
      </c>
      <c r="C40" s="237" t="s">
        <v>192</v>
      </c>
      <c r="D40" s="227" t="s">
        <v>231</v>
      </c>
      <c r="E40" s="227"/>
      <c r="F40" s="227"/>
    </row>
    <row r="41" spans="1:6" ht="25.5" x14ac:dyDescent="0.2">
      <c r="A41" s="227" t="s">
        <v>198</v>
      </c>
      <c r="B41" s="228"/>
      <c r="C41" s="237" t="s">
        <v>192</v>
      </c>
      <c r="D41" s="227" t="s">
        <v>231</v>
      </c>
      <c r="E41" s="234"/>
      <c r="F41" s="234"/>
    </row>
    <row r="42" spans="1:6" s="242" customFormat="1" ht="20.100000000000001" customHeight="1" x14ac:dyDescent="0.2">
      <c r="A42" s="250" t="s">
        <v>0</v>
      </c>
      <c r="B42" s="251"/>
      <c r="C42" s="251"/>
      <c r="D42" s="251"/>
      <c r="E42" s="251"/>
      <c r="F42" s="252"/>
    </row>
    <row r="43" spans="1:6" ht="51" x14ac:dyDescent="0.2">
      <c r="A43" s="232" t="s">
        <v>72</v>
      </c>
      <c r="B43" s="228" t="s">
        <v>70</v>
      </c>
      <c r="C43" s="229" t="s">
        <v>209</v>
      </c>
      <c r="D43" s="227" t="s">
        <v>235</v>
      </c>
      <c r="E43" s="231" t="s">
        <v>252</v>
      </c>
      <c r="F43" s="334" t="s">
        <v>277</v>
      </c>
    </row>
    <row r="44" spans="1:6" x14ac:dyDescent="0.2">
      <c r="C44" s="229"/>
      <c r="D44" s="231"/>
    </row>
  </sheetData>
  <mergeCells count="8">
    <mergeCell ref="A1:F1"/>
    <mergeCell ref="E3:F3"/>
    <mergeCell ref="D6:F6"/>
    <mergeCell ref="B6:C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dimension ref="A1:A65"/>
  <sheetViews>
    <sheetView topLeftCell="A52" workbookViewId="0">
      <selection activeCell="H69" sqref="H69"/>
    </sheetView>
  </sheetViews>
  <sheetFormatPr defaultRowHeight="12.75" x14ac:dyDescent="0.2"/>
  <cols>
    <col min="3" max="3" width="13" customWidth="1"/>
    <col min="4" max="4" width="27.7109375" customWidth="1"/>
    <col min="5" max="5" width="12.7109375" customWidth="1"/>
    <col min="6" max="6" width="17.5703125" customWidth="1"/>
    <col min="7" max="7" width="16.42578125" customWidth="1"/>
  </cols>
  <sheetData>
    <row r="1" spans="1:1" x14ac:dyDescent="0.2">
      <c r="A1">
        <v>1</v>
      </c>
    </row>
    <row r="30" spans="1:1" x14ac:dyDescent="0.2">
      <c r="A30">
        <v>2</v>
      </c>
    </row>
    <row r="65" spans="1:1" x14ac:dyDescent="0.2">
      <c r="A65">
        <v>3</v>
      </c>
    </row>
  </sheetData>
  <pageMargins left="0.7" right="0.7" top="0.75" bottom="0.75" header="0.3" footer="0.3"/>
  <pageSetup orientation="portrait"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dimension ref="A1:M435"/>
  <sheetViews>
    <sheetView workbookViewId="0">
      <selection activeCell="E4" sqref="E4"/>
    </sheetView>
  </sheetViews>
  <sheetFormatPr defaultRowHeight="12.75" x14ac:dyDescent="0.2"/>
  <cols>
    <col min="1" max="1" width="16.42578125" customWidth="1"/>
    <col min="2" max="2" width="16.28515625" customWidth="1"/>
    <col min="3" max="4" width="13.140625" customWidth="1"/>
    <col min="5" max="5" width="13.140625" style="312" customWidth="1"/>
    <col min="6" max="6" width="13.140625" style="280" customWidth="1"/>
    <col min="7" max="7" width="13.140625" customWidth="1"/>
    <col min="8" max="8" width="13.140625" style="312" customWidth="1"/>
    <col min="9" max="9" width="13.140625" style="276" customWidth="1"/>
    <col min="10" max="10" width="13.140625" customWidth="1"/>
    <col min="11" max="11" width="13.140625" style="312" customWidth="1"/>
    <col min="12" max="12" width="15.28515625" style="276" customWidth="1"/>
    <col min="13" max="13" width="14" customWidth="1"/>
    <col min="14" max="15" width="14.7109375" customWidth="1"/>
    <col min="16" max="16" width="14.42578125" customWidth="1"/>
  </cols>
  <sheetData>
    <row r="1" spans="1:13" ht="25.5" x14ac:dyDescent="0.2">
      <c r="A1" s="320" t="s">
        <v>275</v>
      </c>
      <c r="B1" s="254"/>
      <c r="G1" s="255"/>
      <c r="H1" s="308"/>
      <c r="I1" s="277"/>
      <c r="J1" s="255"/>
      <c r="K1" s="308"/>
      <c r="L1" s="277"/>
      <c r="M1" s="255"/>
    </row>
    <row r="2" spans="1:13" ht="12.75" customHeight="1" x14ac:dyDescent="0.2">
      <c r="A2" s="267"/>
      <c r="B2" s="266"/>
      <c r="C2" s="376" t="s">
        <v>247</v>
      </c>
      <c r="D2" s="377"/>
      <c r="E2" s="378"/>
      <c r="F2" s="379" t="s">
        <v>238</v>
      </c>
      <c r="G2" s="379"/>
      <c r="H2" s="380"/>
      <c r="I2" s="379" t="s">
        <v>239</v>
      </c>
      <c r="J2" s="379"/>
      <c r="K2" s="380"/>
      <c r="L2" s="288"/>
    </row>
    <row r="3" spans="1:13" ht="38.25" x14ac:dyDescent="0.2">
      <c r="A3" s="269" t="s">
        <v>240</v>
      </c>
      <c r="B3" s="270" t="s">
        <v>246</v>
      </c>
      <c r="C3" s="284" t="s">
        <v>241</v>
      </c>
      <c r="D3" s="274" t="s">
        <v>242</v>
      </c>
      <c r="E3" s="281" t="s">
        <v>249</v>
      </c>
      <c r="F3" s="85" t="s">
        <v>250</v>
      </c>
      <c r="G3" s="271" t="s">
        <v>242</v>
      </c>
      <c r="H3" s="309" t="s">
        <v>248</v>
      </c>
      <c r="I3" s="85" t="s">
        <v>250</v>
      </c>
      <c r="J3" s="271" t="s">
        <v>242</v>
      </c>
      <c r="K3" s="309" t="s">
        <v>243</v>
      </c>
      <c r="L3"/>
    </row>
    <row r="4" spans="1:13" x14ac:dyDescent="0.2">
      <c r="A4" s="268" t="s">
        <v>244</v>
      </c>
      <c r="B4" s="275">
        <v>6965</v>
      </c>
      <c r="C4" s="285">
        <v>87.8</v>
      </c>
      <c r="D4" s="286">
        <v>6604</v>
      </c>
      <c r="E4" s="282">
        <f>(B4-D4)/D4</f>
        <v>5.4663840096910964E-2</v>
      </c>
      <c r="F4" s="273">
        <v>125</v>
      </c>
      <c r="G4" s="265">
        <v>11000</v>
      </c>
      <c r="H4" s="283">
        <f>(B4-G4)/G4</f>
        <v>-0.36681818181818182</v>
      </c>
      <c r="I4" s="272">
        <v>71</v>
      </c>
      <c r="J4" s="265">
        <v>6218</v>
      </c>
      <c r="K4" s="283">
        <f>(B4-J4)/J4</f>
        <v>0.12013509166934706</v>
      </c>
      <c r="L4"/>
    </row>
    <row r="5" spans="1:13" x14ac:dyDescent="0.2">
      <c r="A5" s="253"/>
      <c r="B5" s="261"/>
      <c r="D5" s="287"/>
      <c r="G5" s="262"/>
      <c r="H5" s="310"/>
      <c r="I5" s="278"/>
      <c r="J5" s="262"/>
      <c r="K5" s="310"/>
      <c r="L5" s="278"/>
      <c r="M5" s="262"/>
    </row>
    <row r="6" spans="1:13" x14ac:dyDescent="0.2">
      <c r="A6" s="263"/>
      <c r="B6" s="261"/>
      <c r="G6" s="262"/>
      <c r="H6" s="310"/>
      <c r="I6" s="278"/>
      <c r="J6" s="262"/>
      <c r="K6" s="310"/>
      <c r="L6" s="278"/>
      <c r="M6" s="262"/>
    </row>
    <row r="7" spans="1:13" x14ac:dyDescent="0.2">
      <c r="A7" s="263" t="s">
        <v>253</v>
      </c>
      <c r="B7" s="261"/>
      <c r="G7" s="262"/>
      <c r="H7" s="310"/>
      <c r="I7" s="278"/>
      <c r="J7" s="262"/>
      <c r="K7" s="310"/>
      <c r="L7" s="278"/>
      <c r="M7" s="262"/>
    </row>
    <row r="8" spans="1:13" ht="12.75" customHeight="1" x14ac:dyDescent="0.2">
      <c r="A8" s="293"/>
      <c r="B8" s="289"/>
      <c r="C8" s="368" t="s">
        <v>247</v>
      </c>
      <c r="D8" s="368"/>
      <c r="E8" s="369"/>
      <c r="F8" s="371" t="s">
        <v>238</v>
      </c>
      <c r="G8" s="371"/>
      <c r="H8" s="372"/>
      <c r="I8" s="373" t="s">
        <v>239</v>
      </c>
      <c r="J8" s="374"/>
      <c r="K8" s="375"/>
      <c r="L8" s="278"/>
      <c r="M8" s="262"/>
    </row>
    <row r="9" spans="1:13" ht="38.25" x14ac:dyDescent="0.2">
      <c r="A9" s="269" t="s">
        <v>240</v>
      </c>
      <c r="B9" s="268" t="s">
        <v>246</v>
      </c>
      <c r="C9" s="290" t="s">
        <v>241</v>
      </c>
      <c r="D9" s="274" t="s">
        <v>242</v>
      </c>
      <c r="E9" s="313" t="s">
        <v>249</v>
      </c>
      <c r="F9" s="291" t="s">
        <v>250</v>
      </c>
      <c r="G9" s="265" t="s">
        <v>242</v>
      </c>
      <c r="H9" s="311" t="s">
        <v>248</v>
      </c>
      <c r="I9" s="292" t="s">
        <v>250</v>
      </c>
      <c r="J9" s="265" t="s">
        <v>242</v>
      </c>
      <c r="K9" s="311" t="s">
        <v>248</v>
      </c>
      <c r="L9" s="278"/>
      <c r="M9" s="262"/>
    </row>
    <row r="10" spans="1:13" x14ac:dyDescent="0.2">
      <c r="A10" s="269" t="s">
        <v>244</v>
      </c>
      <c r="B10" s="294">
        <v>6988</v>
      </c>
      <c r="C10" s="299">
        <v>87.8</v>
      </c>
      <c r="D10" s="296">
        <v>6604</v>
      </c>
      <c r="E10" s="298">
        <f>(B10-D10)/D10</f>
        <v>5.8146577831617204E-2</v>
      </c>
      <c r="F10" s="295">
        <v>125</v>
      </c>
      <c r="G10" s="265">
        <v>11000</v>
      </c>
      <c r="H10" s="283">
        <f>(B10-G10)/G10</f>
        <v>-0.36472727272727273</v>
      </c>
      <c r="I10" s="297">
        <v>71</v>
      </c>
      <c r="J10" s="265">
        <v>6218</v>
      </c>
      <c r="K10" s="283">
        <f>(B10-J10)/J10</f>
        <v>0.12383403023480219</v>
      </c>
      <c r="L10" s="278"/>
      <c r="M10" s="262"/>
    </row>
    <row r="11" spans="1:13" x14ac:dyDescent="0.2">
      <c r="A11" s="263"/>
      <c r="B11" s="261"/>
      <c r="G11" s="262"/>
      <c r="H11" s="310"/>
      <c r="I11" s="278"/>
      <c r="J11" s="262"/>
      <c r="K11" s="310"/>
      <c r="L11" s="278"/>
      <c r="M11" s="262"/>
    </row>
    <row r="12" spans="1:13" x14ac:dyDescent="0.2">
      <c r="A12" s="263"/>
      <c r="B12" s="261"/>
      <c r="G12" s="262"/>
      <c r="H12" s="310"/>
      <c r="I12" s="278"/>
      <c r="J12" s="262"/>
      <c r="K12" s="310"/>
      <c r="L12" s="278"/>
      <c r="M12" s="262"/>
    </row>
    <row r="13" spans="1:13" x14ac:dyDescent="0.2">
      <c r="A13" s="263" t="s">
        <v>254</v>
      </c>
      <c r="B13" s="261"/>
      <c r="G13" s="262"/>
      <c r="H13" s="310"/>
      <c r="I13" s="278"/>
      <c r="J13" s="262"/>
      <c r="K13" s="310"/>
      <c r="L13" s="278"/>
      <c r="M13" s="262"/>
    </row>
    <row r="14" spans="1:13" x14ac:dyDescent="0.2">
      <c r="A14" s="301"/>
      <c r="B14" s="302"/>
      <c r="C14" s="367" t="s">
        <v>247</v>
      </c>
      <c r="D14" s="368"/>
      <c r="E14" s="369"/>
      <c r="F14" s="370" t="s">
        <v>238</v>
      </c>
      <c r="G14" s="371"/>
      <c r="H14" s="372"/>
      <c r="I14" s="373" t="s">
        <v>239</v>
      </c>
      <c r="J14" s="374"/>
      <c r="K14" s="375"/>
      <c r="L14" s="278"/>
      <c r="M14" s="262"/>
    </row>
    <row r="15" spans="1:13" ht="38.25" x14ac:dyDescent="0.2">
      <c r="A15" s="303" t="s">
        <v>240</v>
      </c>
      <c r="B15" s="304" t="s">
        <v>246</v>
      </c>
      <c r="C15" s="305" t="s">
        <v>241</v>
      </c>
      <c r="D15" s="274" t="s">
        <v>242</v>
      </c>
      <c r="E15" s="313" t="s">
        <v>249</v>
      </c>
      <c r="F15" s="306" t="s">
        <v>250</v>
      </c>
      <c r="G15" s="265" t="s">
        <v>242</v>
      </c>
      <c r="H15" s="311" t="s">
        <v>248</v>
      </c>
      <c r="I15" s="307" t="s">
        <v>250</v>
      </c>
      <c r="J15" s="265" t="s">
        <v>242</v>
      </c>
      <c r="K15" s="311" t="s">
        <v>248</v>
      </c>
      <c r="L15" s="278"/>
      <c r="M15" s="262"/>
    </row>
    <row r="16" spans="1:13" x14ac:dyDescent="0.2">
      <c r="A16" s="303" t="s">
        <v>244</v>
      </c>
      <c r="B16" s="317">
        <v>6751</v>
      </c>
      <c r="C16" s="299">
        <v>87.8</v>
      </c>
      <c r="D16" s="296">
        <v>6604</v>
      </c>
      <c r="E16" s="298">
        <f>(B16-D16)/D16</f>
        <v>2.225923682616596E-2</v>
      </c>
      <c r="F16" s="314">
        <v>125</v>
      </c>
      <c r="G16" s="265">
        <v>11000</v>
      </c>
      <c r="H16" s="283">
        <f>(B16-G16)/G16</f>
        <v>-0.38627272727272727</v>
      </c>
      <c r="I16" s="315">
        <v>71</v>
      </c>
      <c r="J16" s="265">
        <v>6218</v>
      </c>
      <c r="K16" s="283">
        <f>(B16-J16)/J16</f>
        <v>8.5718880669025416E-2</v>
      </c>
      <c r="L16" s="278"/>
      <c r="M16" s="262"/>
    </row>
    <row r="17" spans="1:13" x14ac:dyDescent="0.2">
      <c r="A17" s="264"/>
      <c r="B17" s="261"/>
      <c r="G17" s="262"/>
      <c r="H17" s="310"/>
      <c r="I17" s="278"/>
      <c r="J17" s="262"/>
      <c r="K17" s="310"/>
      <c r="L17" s="278"/>
      <c r="M17" s="262"/>
    </row>
    <row r="18" spans="1:13" x14ac:dyDescent="0.2">
      <c r="A18" s="264"/>
      <c r="B18" s="261"/>
      <c r="G18" s="262"/>
      <c r="H18" s="310"/>
      <c r="I18" s="278"/>
      <c r="J18" s="262"/>
      <c r="K18" s="310"/>
      <c r="L18" s="278"/>
      <c r="M18" s="262"/>
    </row>
    <row r="19" spans="1:13" x14ac:dyDescent="0.2">
      <c r="A19" s="263" t="s">
        <v>255</v>
      </c>
      <c r="B19" s="261"/>
      <c r="G19" s="262"/>
      <c r="H19" s="310"/>
      <c r="I19" s="278"/>
      <c r="J19" s="262"/>
      <c r="K19" s="310"/>
      <c r="L19" s="278"/>
      <c r="M19" s="262"/>
    </row>
    <row r="20" spans="1:13" x14ac:dyDescent="0.2">
      <c r="A20" s="301"/>
      <c r="B20" s="302"/>
      <c r="C20" s="367" t="s">
        <v>247</v>
      </c>
      <c r="D20" s="368"/>
      <c r="E20" s="369"/>
      <c r="F20" s="370" t="s">
        <v>238</v>
      </c>
      <c r="G20" s="371"/>
      <c r="H20" s="372"/>
      <c r="I20" s="373" t="s">
        <v>239</v>
      </c>
      <c r="J20" s="374"/>
      <c r="K20" s="375"/>
      <c r="L20" s="278"/>
      <c r="M20" s="262"/>
    </row>
    <row r="21" spans="1:13" ht="38.25" x14ac:dyDescent="0.2">
      <c r="A21" s="303" t="s">
        <v>240</v>
      </c>
      <c r="B21" s="304" t="s">
        <v>246</v>
      </c>
      <c r="C21" s="305" t="s">
        <v>241</v>
      </c>
      <c r="D21" s="274" t="s">
        <v>242</v>
      </c>
      <c r="E21" s="313" t="s">
        <v>249</v>
      </c>
      <c r="F21" s="306" t="s">
        <v>250</v>
      </c>
      <c r="G21" s="265" t="s">
        <v>242</v>
      </c>
      <c r="H21" s="311" t="s">
        <v>248</v>
      </c>
      <c r="I21" s="307" t="s">
        <v>250</v>
      </c>
      <c r="J21" s="265" t="s">
        <v>242</v>
      </c>
      <c r="K21" s="311" t="s">
        <v>248</v>
      </c>
      <c r="L21" s="278"/>
      <c r="M21" s="262"/>
    </row>
    <row r="22" spans="1:13" x14ac:dyDescent="0.2">
      <c r="A22" s="303" t="s">
        <v>244</v>
      </c>
      <c r="B22" s="317">
        <v>6712</v>
      </c>
      <c r="C22" s="316">
        <v>87.8</v>
      </c>
      <c r="D22" s="296">
        <v>6604</v>
      </c>
      <c r="E22" s="298">
        <f>(B22-D22)/D22</f>
        <v>1.6353725015142338E-2</v>
      </c>
      <c r="F22" s="314">
        <v>125</v>
      </c>
      <c r="G22" s="265">
        <v>11000</v>
      </c>
      <c r="H22" s="283">
        <f>(B22-G22)/G22</f>
        <v>-0.38981818181818184</v>
      </c>
      <c r="I22" s="315">
        <v>71</v>
      </c>
      <c r="J22" s="265">
        <v>6218</v>
      </c>
      <c r="K22" s="283">
        <f>(B22-J22)/J22</f>
        <v>7.9446767449340622E-2</v>
      </c>
      <c r="L22" s="278"/>
      <c r="M22" s="262"/>
    </row>
    <row r="23" spans="1:13" x14ac:dyDescent="0.2">
      <c r="A23" s="264"/>
      <c r="B23" s="261"/>
      <c r="G23" s="262"/>
      <c r="H23" s="310"/>
      <c r="I23" s="278"/>
      <c r="J23" s="262"/>
      <c r="K23" s="310"/>
      <c r="L23" s="278"/>
      <c r="M23" s="262"/>
    </row>
    <row r="24" spans="1:13" x14ac:dyDescent="0.2">
      <c r="A24" s="264"/>
      <c r="B24" s="322"/>
      <c r="G24" s="262"/>
      <c r="H24" s="310"/>
      <c r="I24" s="278"/>
      <c r="J24" s="262"/>
      <c r="K24" s="310"/>
      <c r="L24" s="278"/>
      <c r="M24" s="262"/>
    </row>
    <row r="25" spans="1:13" ht="63.75" x14ac:dyDescent="0.2">
      <c r="A25" s="321"/>
      <c r="B25" s="325" t="s">
        <v>270</v>
      </c>
      <c r="C25" s="330" t="s">
        <v>271</v>
      </c>
      <c r="D25" s="330" t="s">
        <v>272</v>
      </c>
      <c r="E25" s="330" t="s">
        <v>273</v>
      </c>
      <c r="F25" s="330" t="s">
        <v>274</v>
      </c>
      <c r="G25" s="262"/>
      <c r="H25" s="310"/>
      <c r="I25" s="278"/>
      <c r="J25" s="262"/>
      <c r="K25" s="310"/>
      <c r="L25" s="278"/>
      <c r="M25" s="262"/>
    </row>
    <row r="26" spans="1:13" x14ac:dyDescent="0.2">
      <c r="A26" s="293" t="s">
        <v>256</v>
      </c>
      <c r="B26" s="326">
        <v>5856</v>
      </c>
      <c r="C26" s="328">
        <f>($B$4-B26)/B26</f>
        <v>0.18937841530054644</v>
      </c>
      <c r="D26" s="328">
        <f>($B$10-B26)/B26</f>
        <v>0.19330601092896174</v>
      </c>
      <c r="E26" s="328">
        <f>($B$16-B26)/B26</f>
        <v>0.15283469945355191</v>
      </c>
      <c r="F26" s="328">
        <f>($B$22-B26)/B26</f>
        <v>0.14617486338797814</v>
      </c>
      <c r="G26" s="262"/>
      <c r="H26" s="310"/>
      <c r="I26" s="278"/>
      <c r="J26" s="262"/>
      <c r="K26" s="310"/>
      <c r="L26" s="278"/>
      <c r="M26" s="262"/>
    </row>
    <row r="27" spans="1:13" x14ac:dyDescent="0.2">
      <c r="A27" s="323" t="s">
        <v>257</v>
      </c>
      <c r="B27" s="327">
        <v>5856</v>
      </c>
      <c r="C27" s="328">
        <f t="shared" ref="C27:C39" si="0">($B$4-B27)/B27</f>
        <v>0.18937841530054644</v>
      </c>
      <c r="D27" s="328">
        <f t="shared" ref="D27:D39" si="1">($B$10-B27)/B27</f>
        <v>0.19330601092896174</v>
      </c>
      <c r="E27" s="328">
        <f t="shared" ref="E27:E39" si="2">($B$16-B27)/B27</f>
        <v>0.15283469945355191</v>
      </c>
      <c r="F27" s="328">
        <f t="shared" ref="F27:F39" si="3">($B$22-B27)/B27</f>
        <v>0.14617486338797814</v>
      </c>
      <c r="G27" s="262"/>
      <c r="H27" s="310"/>
      <c r="I27" s="278"/>
      <c r="J27" s="262"/>
      <c r="K27" s="310"/>
      <c r="L27" s="278"/>
      <c r="M27" s="262"/>
    </row>
    <row r="28" spans="1:13" x14ac:dyDescent="0.2">
      <c r="A28" s="323" t="s">
        <v>258</v>
      </c>
      <c r="B28" s="327">
        <v>5769</v>
      </c>
      <c r="C28" s="328">
        <f t="shared" si="0"/>
        <v>0.20731495926503726</v>
      </c>
      <c r="D28" s="328">
        <f t="shared" si="1"/>
        <v>0.21130178540474953</v>
      </c>
      <c r="E28" s="328">
        <f t="shared" si="2"/>
        <v>0.1702201421390189</v>
      </c>
      <c r="F28" s="328">
        <f t="shared" si="3"/>
        <v>0.16345987172820245</v>
      </c>
      <c r="G28" s="262"/>
      <c r="H28" s="310"/>
      <c r="I28" s="278"/>
      <c r="J28" s="262"/>
      <c r="K28" s="310"/>
      <c r="L28" s="278"/>
      <c r="M28" s="262"/>
    </row>
    <row r="29" spans="1:13" x14ac:dyDescent="0.2">
      <c r="A29" s="323" t="s">
        <v>259</v>
      </c>
      <c r="B29" s="327">
        <v>5769</v>
      </c>
      <c r="C29" s="328">
        <f t="shared" si="0"/>
        <v>0.20731495926503726</v>
      </c>
      <c r="D29" s="328">
        <f t="shared" si="1"/>
        <v>0.21130178540474953</v>
      </c>
      <c r="E29" s="328">
        <f t="shared" si="2"/>
        <v>0.1702201421390189</v>
      </c>
      <c r="F29" s="328">
        <f t="shared" si="3"/>
        <v>0.16345987172820245</v>
      </c>
      <c r="G29" s="262"/>
      <c r="H29" s="310"/>
      <c r="I29" s="278"/>
      <c r="J29" s="262"/>
      <c r="K29" s="310"/>
      <c r="L29" s="278"/>
      <c r="M29" s="262"/>
    </row>
    <row r="30" spans="1:13" x14ac:dyDescent="0.2">
      <c r="A30" s="323" t="s">
        <v>260</v>
      </c>
      <c r="B30" s="327">
        <v>5554</v>
      </c>
      <c r="C30" s="328">
        <f t="shared" si="0"/>
        <v>0.25405113431760895</v>
      </c>
      <c r="D30" s="328">
        <f t="shared" si="1"/>
        <v>0.25819229384227582</v>
      </c>
      <c r="E30" s="328">
        <f t="shared" si="2"/>
        <v>0.2155203456967951</v>
      </c>
      <c r="F30" s="328">
        <f t="shared" si="3"/>
        <v>0.20849837954627295</v>
      </c>
      <c r="G30" s="262"/>
      <c r="H30" s="310"/>
      <c r="I30" s="278"/>
      <c r="J30" s="262"/>
      <c r="K30" s="310"/>
      <c r="L30" s="278"/>
      <c r="M30" s="262"/>
    </row>
    <row r="31" spans="1:13" x14ac:dyDescent="0.2">
      <c r="A31" s="323" t="s">
        <v>261</v>
      </c>
      <c r="B31" s="327">
        <v>5554</v>
      </c>
      <c r="C31" s="328">
        <f t="shared" si="0"/>
        <v>0.25405113431760895</v>
      </c>
      <c r="D31" s="328">
        <f t="shared" si="1"/>
        <v>0.25819229384227582</v>
      </c>
      <c r="E31" s="328">
        <f t="shared" si="2"/>
        <v>0.2155203456967951</v>
      </c>
      <c r="F31" s="328">
        <f t="shared" si="3"/>
        <v>0.20849837954627295</v>
      </c>
      <c r="G31" s="262"/>
      <c r="H31" s="310"/>
      <c r="I31" s="278"/>
      <c r="J31" s="262"/>
      <c r="K31" s="310"/>
      <c r="L31" s="278"/>
      <c r="M31" s="262"/>
    </row>
    <row r="32" spans="1:13" ht="25.5" x14ac:dyDescent="0.2">
      <c r="A32" s="324" t="s">
        <v>268</v>
      </c>
      <c r="B32" s="327">
        <v>6759</v>
      </c>
      <c r="C32" s="328">
        <f t="shared" si="0"/>
        <v>3.0477881343393992E-2</v>
      </c>
      <c r="D32" s="328">
        <f t="shared" si="1"/>
        <v>3.3880751590471964E-2</v>
      </c>
      <c r="E32" s="328">
        <f t="shared" si="2"/>
        <v>-1.1836070424619026E-3</v>
      </c>
      <c r="F32" s="328">
        <f t="shared" si="3"/>
        <v>-6.9536913744636776E-3</v>
      </c>
      <c r="G32" s="262"/>
      <c r="H32" s="310"/>
      <c r="I32" s="278"/>
      <c r="J32" s="262"/>
      <c r="K32" s="310"/>
      <c r="L32" s="278"/>
      <c r="M32" s="262"/>
    </row>
    <row r="33" spans="1:13" x14ac:dyDescent="0.2">
      <c r="A33" s="323" t="s">
        <v>262</v>
      </c>
      <c r="B33" s="327">
        <v>5662</v>
      </c>
      <c r="C33" s="328">
        <f t="shared" si="0"/>
        <v>0.23013069586718474</v>
      </c>
      <c r="D33" s="328">
        <f t="shared" si="1"/>
        <v>0.23419286471211587</v>
      </c>
      <c r="E33" s="328">
        <f t="shared" si="2"/>
        <v>0.19233486400565172</v>
      </c>
      <c r="F33" s="328">
        <f t="shared" si="3"/>
        <v>0.18544683857294242</v>
      </c>
      <c r="G33" s="262"/>
      <c r="H33" s="310"/>
      <c r="I33" s="278"/>
      <c r="J33" s="262"/>
      <c r="K33" s="310"/>
      <c r="L33" s="278"/>
      <c r="M33" s="262"/>
    </row>
    <row r="34" spans="1:13" x14ac:dyDescent="0.2">
      <c r="A34" s="323" t="s">
        <v>263</v>
      </c>
      <c r="B34" s="327">
        <v>5662</v>
      </c>
      <c r="C34" s="328">
        <f t="shared" si="0"/>
        <v>0.23013069586718474</v>
      </c>
      <c r="D34" s="328">
        <f t="shared" si="1"/>
        <v>0.23419286471211587</v>
      </c>
      <c r="E34" s="328">
        <f t="shared" si="2"/>
        <v>0.19233486400565172</v>
      </c>
      <c r="F34" s="328">
        <f t="shared" si="3"/>
        <v>0.18544683857294242</v>
      </c>
      <c r="G34" s="262"/>
      <c r="H34" s="310"/>
      <c r="I34" s="278"/>
      <c r="J34" s="262"/>
      <c r="K34" s="310"/>
      <c r="L34" s="278"/>
      <c r="M34" s="262"/>
    </row>
    <row r="35" spans="1:13" x14ac:dyDescent="0.2">
      <c r="A35" s="333" t="s">
        <v>264</v>
      </c>
      <c r="B35" s="332">
        <v>6604</v>
      </c>
      <c r="C35" s="328">
        <f t="shared" si="0"/>
        <v>5.4663840096910964E-2</v>
      </c>
      <c r="D35" s="328">
        <f t="shared" si="1"/>
        <v>5.8146577831617204E-2</v>
      </c>
      <c r="E35" s="328">
        <f t="shared" si="2"/>
        <v>2.225923682616596E-2</v>
      </c>
      <c r="F35" s="328">
        <f t="shared" si="3"/>
        <v>1.6353725015142338E-2</v>
      </c>
      <c r="G35" s="262"/>
      <c r="H35" s="310"/>
      <c r="I35" s="278"/>
      <c r="J35" s="262"/>
      <c r="K35" s="310"/>
      <c r="L35" s="278"/>
      <c r="M35" s="262"/>
    </row>
    <row r="36" spans="1:13" x14ac:dyDescent="0.2">
      <c r="A36" s="323" t="s">
        <v>265</v>
      </c>
      <c r="B36" s="327">
        <v>6604</v>
      </c>
      <c r="C36" s="328">
        <f t="shared" si="0"/>
        <v>5.4663840096910964E-2</v>
      </c>
      <c r="D36" s="328">
        <f t="shared" si="1"/>
        <v>5.8146577831617204E-2</v>
      </c>
      <c r="E36" s="328">
        <f t="shared" si="2"/>
        <v>2.225923682616596E-2</v>
      </c>
      <c r="F36" s="328">
        <f t="shared" si="3"/>
        <v>1.6353725015142338E-2</v>
      </c>
      <c r="G36" s="262"/>
      <c r="H36" s="310"/>
      <c r="I36" s="278"/>
      <c r="J36" s="262"/>
      <c r="K36" s="310"/>
      <c r="L36" s="278"/>
      <c r="M36" s="262"/>
    </row>
    <row r="37" spans="1:13" x14ac:dyDescent="0.2">
      <c r="A37" s="323" t="s">
        <v>266</v>
      </c>
      <c r="B37" s="327">
        <v>6987</v>
      </c>
      <c r="C37" s="328">
        <f t="shared" si="0"/>
        <v>-3.1487047373694003E-3</v>
      </c>
      <c r="D37" s="328">
        <f t="shared" si="1"/>
        <v>1.4312294260770001E-4</v>
      </c>
      <c r="E37" s="328">
        <f t="shared" si="2"/>
        <v>-3.3777014455417205E-2</v>
      </c>
      <c r="F37" s="328">
        <f t="shared" si="3"/>
        <v>-3.9358809217117506E-2</v>
      </c>
      <c r="G37" s="262"/>
      <c r="H37" s="310"/>
      <c r="I37" s="278"/>
      <c r="J37" s="262"/>
      <c r="K37" s="310"/>
      <c r="L37" s="278"/>
      <c r="M37" s="262"/>
    </row>
    <row r="38" spans="1:13" x14ac:dyDescent="0.2">
      <c r="A38" s="323" t="s">
        <v>267</v>
      </c>
      <c r="B38" s="327">
        <v>6987</v>
      </c>
      <c r="C38" s="328">
        <f t="shared" si="0"/>
        <v>-3.1487047373694003E-3</v>
      </c>
      <c r="D38" s="328">
        <f t="shared" si="1"/>
        <v>1.4312294260770001E-4</v>
      </c>
      <c r="E38" s="328">
        <f t="shared" si="2"/>
        <v>-3.3777014455417205E-2</v>
      </c>
      <c r="F38" s="328">
        <f t="shared" si="3"/>
        <v>-3.9358809217117506E-2</v>
      </c>
      <c r="G38" s="262"/>
      <c r="H38" s="310"/>
      <c r="I38" s="278"/>
      <c r="J38" s="262"/>
      <c r="K38" s="310"/>
      <c r="L38" s="278"/>
      <c r="M38" s="262"/>
    </row>
    <row r="39" spans="1:13" ht="25.5" x14ac:dyDescent="0.2">
      <c r="A39" s="270" t="s">
        <v>269</v>
      </c>
      <c r="B39" s="294">
        <v>5662</v>
      </c>
      <c r="C39" s="329">
        <f t="shared" si="0"/>
        <v>0.23013069586718474</v>
      </c>
      <c r="D39" s="329">
        <f t="shared" si="1"/>
        <v>0.23419286471211587</v>
      </c>
      <c r="E39" s="329">
        <f t="shared" si="2"/>
        <v>0.19233486400565172</v>
      </c>
      <c r="F39" s="329">
        <f t="shared" si="3"/>
        <v>0.18544683857294242</v>
      </c>
      <c r="G39" s="262"/>
      <c r="H39" s="310"/>
      <c r="I39" s="278"/>
      <c r="J39" s="262"/>
      <c r="K39" s="310"/>
      <c r="L39" s="278"/>
      <c r="M39" s="262"/>
    </row>
    <row r="40" spans="1:13" x14ac:dyDescent="0.2">
      <c r="A40" s="331"/>
      <c r="B40" s="318"/>
      <c r="C40" s="319"/>
      <c r="D40" s="319"/>
      <c r="E40" s="319"/>
      <c r="F40" s="319"/>
      <c r="G40" s="262"/>
      <c r="H40" s="310"/>
      <c r="I40" s="278"/>
      <c r="J40" s="262"/>
      <c r="K40" s="310"/>
      <c r="L40" s="278"/>
      <c r="M40" s="262"/>
    </row>
    <row r="41" spans="1:13" x14ac:dyDescent="0.2">
      <c r="A41" s="331"/>
      <c r="B41" s="318"/>
      <c r="C41" s="319"/>
      <c r="D41" s="319"/>
      <c r="E41" s="319"/>
      <c r="F41" s="319"/>
      <c r="G41" s="262"/>
      <c r="H41" s="310"/>
      <c r="I41" s="278"/>
      <c r="J41" s="262"/>
      <c r="K41" s="310"/>
      <c r="L41" s="278"/>
      <c r="M41" s="262"/>
    </row>
    <row r="42" spans="1:13" x14ac:dyDescent="0.2">
      <c r="B42" s="45"/>
      <c r="G42" s="45"/>
      <c r="H42" s="300"/>
      <c r="I42" s="279"/>
      <c r="J42" s="45"/>
      <c r="K42" s="300"/>
      <c r="L42" s="279"/>
      <c r="M42" s="45"/>
    </row>
    <row r="43" spans="1:13" x14ac:dyDescent="0.2">
      <c r="B43" s="45"/>
      <c r="G43" s="45"/>
      <c r="H43" s="300"/>
      <c r="I43" s="279"/>
      <c r="J43" s="45"/>
      <c r="K43" s="300"/>
      <c r="L43" s="279"/>
      <c r="M43" s="45"/>
    </row>
    <row r="44" spans="1:13" x14ac:dyDescent="0.2">
      <c r="B44" s="45"/>
      <c r="G44" s="45"/>
      <c r="H44" s="300"/>
      <c r="I44" s="279"/>
      <c r="J44" s="45"/>
      <c r="K44" s="300"/>
      <c r="L44" s="279"/>
      <c r="M44" s="45"/>
    </row>
    <row r="45" spans="1:13" x14ac:dyDescent="0.2">
      <c r="B45" s="45"/>
      <c r="G45" s="45"/>
      <c r="H45" s="300"/>
      <c r="I45" s="279"/>
      <c r="J45" s="45"/>
      <c r="K45" s="300"/>
      <c r="L45" s="279"/>
      <c r="M45" s="45"/>
    </row>
    <row r="46" spans="1:13" x14ac:dyDescent="0.2">
      <c r="B46" s="45"/>
      <c r="G46" s="45"/>
      <c r="H46" s="300"/>
      <c r="I46" s="279"/>
      <c r="J46" s="45"/>
      <c r="K46" s="300"/>
      <c r="L46" s="279"/>
      <c r="M46" s="45"/>
    </row>
    <row r="47" spans="1:13" x14ac:dyDescent="0.2">
      <c r="B47" s="45"/>
      <c r="G47" s="45"/>
      <c r="H47" s="300"/>
      <c r="I47" s="279"/>
      <c r="J47" s="45"/>
      <c r="K47" s="300"/>
      <c r="L47" s="279"/>
      <c r="M47" s="45"/>
    </row>
    <row r="48" spans="1:13" x14ac:dyDescent="0.2">
      <c r="B48" s="45"/>
      <c r="G48" s="45"/>
      <c r="H48" s="300"/>
      <c r="I48" s="279"/>
      <c r="J48" s="45"/>
      <c r="K48" s="300"/>
      <c r="L48" s="279"/>
      <c r="M48" s="45"/>
    </row>
    <row r="49" spans="2:13" x14ac:dyDescent="0.2">
      <c r="B49" s="45"/>
      <c r="G49" s="45"/>
      <c r="H49" s="300"/>
      <c r="I49" s="279"/>
      <c r="J49" s="45"/>
      <c r="K49" s="300"/>
      <c r="L49" s="279"/>
      <c r="M49" s="45"/>
    </row>
    <row r="50" spans="2:13" x14ac:dyDescent="0.2">
      <c r="B50" s="45"/>
      <c r="G50" s="45"/>
      <c r="H50" s="300"/>
      <c r="I50" s="279"/>
      <c r="J50" s="45"/>
      <c r="K50" s="300"/>
      <c r="L50" s="279"/>
      <c r="M50" s="45"/>
    </row>
    <row r="51" spans="2:13" x14ac:dyDescent="0.2">
      <c r="B51" s="45"/>
      <c r="G51" s="45"/>
      <c r="H51" s="300"/>
      <c r="I51" s="279"/>
      <c r="J51" s="45"/>
      <c r="K51" s="300"/>
      <c r="L51" s="279"/>
      <c r="M51" s="45"/>
    </row>
    <row r="52" spans="2:13" x14ac:dyDescent="0.2">
      <c r="B52" s="45"/>
      <c r="G52" s="45"/>
      <c r="H52" s="300"/>
      <c r="I52" s="279"/>
      <c r="J52" s="45"/>
      <c r="K52" s="300"/>
      <c r="L52" s="279"/>
      <c r="M52" s="45"/>
    </row>
    <row r="53" spans="2:13" x14ac:dyDescent="0.2">
      <c r="B53" s="45"/>
      <c r="G53" s="45"/>
      <c r="H53" s="300"/>
      <c r="I53" s="279"/>
      <c r="J53" s="45"/>
      <c r="K53" s="300"/>
      <c r="L53" s="279"/>
      <c r="M53" s="45"/>
    </row>
    <row r="54" spans="2:13" x14ac:dyDescent="0.2">
      <c r="B54" s="45"/>
      <c r="G54" s="45"/>
      <c r="H54" s="300"/>
      <c r="I54" s="279"/>
      <c r="J54" s="45"/>
      <c r="K54" s="300"/>
      <c r="L54" s="279"/>
      <c r="M54" s="45"/>
    </row>
    <row r="55" spans="2:13" x14ac:dyDescent="0.2">
      <c r="B55" s="45"/>
      <c r="G55" s="45"/>
      <c r="H55" s="300"/>
      <c r="I55" s="279"/>
      <c r="J55" s="45"/>
      <c r="K55" s="300"/>
      <c r="L55" s="279"/>
      <c r="M55" s="45"/>
    </row>
    <row r="56" spans="2:13" x14ac:dyDescent="0.2">
      <c r="B56" s="45"/>
      <c r="G56" s="45"/>
      <c r="H56" s="300"/>
      <c r="I56" s="279"/>
      <c r="J56" s="45"/>
      <c r="K56" s="300"/>
      <c r="L56" s="279"/>
      <c r="M56" s="45"/>
    </row>
    <row r="57" spans="2:13" x14ac:dyDescent="0.2">
      <c r="B57" s="45"/>
      <c r="G57" s="45"/>
      <c r="H57" s="300"/>
      <c r="I57" s="279"/>
      <c r="J57" s="45"/>
      <c r="K57" s="300"/>
      <c r="L57" s="279"/>
      <c r="M57" s="45"/>
    </row>
    <row r="58" spans="2:13" x14ac:dyDescent="0.2">
      <c r="B58" s="45"/>
      <c r="G58" s="45"/>
      <c r="H58" s="300"/>
      <c r="I58" s="279"/>
      <c r="J58" s="45"/>
      <c r="K58" s="300"/>
      <c r="L58" s="279"/>
      <c r="M58" s="45"/>
    </row>
    <row r="59" spans="2:13" x14ac:dyDescent="0.2">
      <c r="B59" s="45"/>
      <c r="G59" s="45"/>
      <c r="H59" s="300"/>
      <c r="I59" s="279"/>
      <c r="J59" s="45"/>
      <c r="K59" s="300"/>
      <c r="L59" s="279"/>
      <c r="M59" s="45"/>
    </row>
    <row r="60" spans="2:13" x14ac:dyDescent="0.2">
      <c r="B60" s="45"/>
      <c r="G60" s="45"/>
      <c r="H60" s="300"/>
      <c r="I60" s="279"/>
      <c r="J60" s="45"/>
      <c r="K60" s="300"/>
      <c r="L60" s="279"/>
      <c r="M60" s="45"/>
    </row>
    <row r="61" spans="2:13" x14ac:dyDescent="0.2">
      <c r="B61" s="45"/>
      <c r="G61" s="45"/>
      <c r="H61" s="300"/>
      <c r="I61" s="279"/>
      <c r="J61" s="45"/>
      <c r="K61" s="300"/>
      <c r="L61" s="279"/>
      <c r="M61" s="45"/>
    </row>
    <row r="62" spans="2:13" x14ac:dyDescent="0.2">
      <c r="B62" s="45"/>
      <c r="G62" s="45"/>
      <c r="H62" s="300"/>
      <c r="I62" s="279"/>
      <c r="J62" s="45"/>
      <c r="K62" s="300"/>
      <c r="L62" s="279"/>
      <c r="M62" s="45"/>
    </row>
    <row r="63" spans="2:13" x14ac:dyDescent="0.2">
      <c r="B63" s="45"/>
      <c r="G63" s="45"/>
      <c r="H63" s="300"/>
      <c r="I63" s="279"/>
      <c r="J63" s="45"/>
      <c r="K63" s="300"/>
      <c r="L63" s="279"/>
      <c r="M63" s="45"/>
    </row>
    <row r="64" spans="2:13" x14ac:dyDescent="0.2">
      <c r="B64" s="45"/>
      <c r="G64" s="45"/>
      <c r="H64" s="300"/>
      <c r="I64" s="279"/>
      <c r="J64" s="45"/>
      <c r="K64" s="300"/>
      <c r="L64" s="279"/>
      <c r="M64" s="45"/>
    </row>
    <row r="65" spans="2:13" x14ac:dyDescent="0.2">
      <c r="B65" s="45"/>
      <c r="G65" s="45"/>
      <c r="H65" s="300"/>
      <c r="I65" s="279"/>
      <c r="J65" s="45"/>
      <c r="K65" s="300"/>
      <c r="L65" s="279"/>
      <c r="M65" s="45"/>
    </row>
    <row r="66" spans="2:13" x14ac:dyDescent="0.2">
      <c r="B66" s="45"/>
      <c r="G66" s="45"/>
      <c r="H66" s="300"/>
      <c r="I66" s="279"/>
      <c r="J66" s="45"/>
      <c r="K66" s="300"/>
      <c r="L66" s="279"/>
      <c r="M66" s="45"/>
    </row>
    <row r="67" spans="2:13" x14ac:dyDescent="0.2">
      <c r="B67" s="45"/>
      <c r="G67" s="45"/>
      <c r="H67" s="300"/>
      <c r="I67" s="279"/>
      <c r="J67" s="45"/>
      <c r="K67" s="300"/>
      <c r="L67" s="279"/>
      <c r="M67" s="45"/>
    </row>
    <row r="68" spans="2:13" x14ac:dyDescent="0.2">
      <c r="B68" s="45"/>
      <c r="G68" s="45"/>
      <c r="H68" s="300"/>
      <c r="I68" s="279"/>
      <c r="J68" s="45"/>
      <c r="K68" s="300"/>
      <c r="L68" s="279"/>
      <c r="M68" s="45"/>
    </row>
    <row r="69" spans="2:13" x14ac:dyDescent="0.2">
      <c r="B69" s="45"/>
      <c r="G69" s="45"/>
      <c r="H69" s="300"/>
      <c r="I69" s="279"/>
      <c r="J69" s="45"/>
      <c r="K69" s="300"/>
      <c r="L69" s="279"/>
      <c r="M69" s="45"/>
    </row>
    <row r="70" spans="2:13" x14ac:dyDescent="0.2">
      <c r="B70" s="45"/>
      <c r="G70" s="45"/>
      <c r="H70" s="300"/>
      <c r="I70" s="279"/>
      <c r="J70" s="45"/>
      <c r="K70" s="300"/>
      <c r="L70" s="279"/>
      <c r="M70" s="45"/>
    </row>
    <row r="71" spans="2:13" x14ac:dyDescent="0.2">
      <c r="B71" s="45"/>
      <c r="G71" s="45"/>
      <c r="H71" s="300"/>
      <c r="I71" s="279"/>
      <c r="J71" s="45"/>
      <c r="K71" s="300"/>
      <c r="L71" s="279"/>
      <c r="M71" s="45"/>
    </row>
    <row r="72" spans="2:13" x14ac:dyDescent="0.2">
      <c r="B72" s="45"/>
      <c r="G72" s="45"/>
      <c r="H72" s="300"/>
      <c r="I72" s="279"/>
      <c r="J72" s="45"/>
      <c r="K72" s="300"/>
      <c r="L72" s="279"/>
      <c r="M72" s="45"/>
    </row>
    <row r="73" spans="2:13" x14ac:dyDescent="0.2">
      <c r="B73" s="45"/>
      <c r="G73" s="45"/>
      <c r="H73" s="300"/>
      <c r="I73" s="279"/>
      <c r="J73" s="45"/>
      <c r="K73" s="300"/>
      <c r="L73" s="279"/>
      <c r="M73" s="45"/>
    </row>
    <row r="74" spans="2:13" x14ac:dyDescent="0.2">
      <c r="B74" s="45"/>
      <c r="G74" s="45"/>
      <c r="H74" s="300"/>
      <c r="I74" s="279"/>
      <c r="J74" s="45"/>
      <c r="K74" s="300"/>
      <c r="L74" s="279"/>
      <c r="M74" s="45"/>
    </row>
    <row r="75" spans="2:13" x14ac:dyDescent="0.2">
      <c r="B75" s="45"/>
      <c r="G75" s="45"/>
      <c r="H75" s="300"/>
      <c r="I75" s="279"/>
      <c r="J75" s="45"/>
      <c r="K75" s="300"/>
      <c r="L75" s="279"/>
      <c r="M75" s="45"/>
    </row>
    <row r="76" spans="2:13" x14ac:dyDescent="0.2">
      <c r="B76" s="45"/>
      <c r="G76" s="45"/>
      <c r="H76" s="300"/>
      <c r="I76" s="279"/>
      <c r="J76" s="45"/>
      <c r="K76" s="300"/>
      <c r="L76" s="279"/>
      <c r="M76" s="45"/>
    </row>
    <row r="77" spans="2:13" x14ac:dyDescent="0.2">
      <c r="B77" s="45"/>
      <c r="G77" s="45"/>
      <c r="H77" s="300"/>
      <c r="I77" s="279"/>
      <c r="J77" s="45"/>
      <c r="K77" s="300"/>
      <c r="L77" s="279"/>
      <c r="M77" s="45"/>
    </row>
    <row r="78" spans="2:13" x14ac:dyDescent="0.2">
      <c r="B78" s="45"/>
      <c r="G78" s="45"/>
      <c r="H78" s="300"/>
      <c r="I78" s="279"/>
      <c r="J78" s="45"/>
      <c r="K78" s="300"/>
      <c r="L78" s="279"/>
      <c r="M78" s="45"/>
    </row>
    <row r="79" spans="2:13" x14ac:dyDescent="0.2">
      <c r="B79" s="45"/>
      <c r="G79" s="45"/>
      <c r="H79" s="300"/>
      <c r="I79" s="279"/>
      <c r="J79" s="45"/>
      <c r="K79" s="300"/>
      <c r="L79" s="279"/>
      <c r="M79" s="45"/>
    </row>
    <row r="80" spans="2:13" x14ac:dyDescent="0.2">
      <c r="B80" s="45"/>
      <c r="G80" s="45"/>
      <c r="H80" s="300"/>
      <c r="I80" s="279"/>
      <c r="J80" s="45"/>
      <c r="K80" s="300"/>
      <c r="L80" s="279"/>
      <c r="M80" s="45"/>
    </row>
    <row r="81" spans="2:13" x14ac:dyDescent="0.2">
      <c r="B81" s="45"/>
      <c r="G81" s="45"/>
      <c r="H81" s="300"/>
      <c r="I81" s="279"/>
      <c r="J81" s="45"/>
      <c r="K81" s="300"/>
      <c r="L81" s="279"/>
      <c r="M81" s="45"/>
    </row>
    <row r="82" spans="2:13" x14ac:dyDescent="0.2">
      <c r="B82" s="45"/>
      <c r="G82" s="45"/>
      <c r="H82" s="300"/>
      <c r="I82" s="279"/>
      <c r="J82" s="45"/>
      <c r="K82" s="300"/>
      <c r="L82" s="279"/>
      <c r="M82" s="45"/>
    </row>
    <row r="83" spans="2:13" x14ac:dyDescent="0.2">
      <c r="B83" s="45"/>
      <c r="G83" s="45"/>
      <c r="H83" s="300"/>
      <c r="I83" s="279"/>
      <c r="J83" s="45"/>
      <c r="K83" s="300"/>
      <c r="L83" s="279"/>
      <c r="M83" s="45"/>
    </row>
    <row r="84" spans="2:13" x14ac:dyDescent="0.2">
      <c r="B84" s="45"/>
      <c r="G84" s="45"/>
      <c r="H84" s="300"/>
      <c r="I84" s="279"/>
      <c r="J84" s="45"/>
      <c r="K84" s="300"/>
      <c r="L84" s="279"/>
      <c r="M84" s="45"/>
    </row>
    <row r="85" spans="2:13" x14ac:dyDescent="0.2">
      <c r="B85" s="45"/>
      <c r="G85" s="45"/>
      <c r="H85" s="300"/>
      <c r="I85" s="279"/>
      <c r="J85" s="45"/>
      <c r="K85" s="300"/>
      <c r="L85" s="279"/>
      <c r="M85" s="45"/>
    </row>
    <row r="86" spans="2:13" x14ac:dyDescent="0.2">
      <c r="B86" s="45"/>
      <c r="G86" s="45"/>
      <c r="H86" s="300"/>
      <c r="I86" s="279"/>
      <c r="J86" s="45"/>
      <c r="K86" s="300"/>
      <c r="L86" s="279"/>
      <c r="M86" s="45"/>
    </row>
    <row r="87" spans="2:13" x14ac:dyDescent="0.2">
      <c r="B87" s="45"/>
      <c r="G87" s="45"/>
      <c r="H87" s="300"/>
      <c r="I87" s="279"/>
      <c r="J87" s="45"/>
      <c r="K87" s="300"/>
      <c r="L87" s="279"/>
      <c r="M87" s="45"/>
    </row>
    <row r="88" spans="2:13" x14ac:dyDescent="0.2">
      <c r="B88" s="45"/>
      <c r="G88" s="45"/>
      <c r="H88" s="300"/>
      <c r="I88" s="279"/>
      <c r="J88" s="45"/>
      <c r="K88" s="300"/>
      <c r="L88" s="279"/>
      <c r="M88" s="45"/>
    </row>
    <row r="89" spans="2:13" x14ac:dyDescent="0.2">
      <c r="B89" s="45"/>
      <c r="G89" s="45"/>
      <c r="H89" s="300"/>
      <c r="I89" s="279"/>
      <c r="J89" s="45"/>
      <c r="K89" s="300"/>
      <c r="L89" s="279"/>
      <c r="M89" s="45"/>
    </row>
    <row r="90" spans="2:13" x14ac:dyDescent="0.2">
      <c r="B90" s="45"/>
      <c r="G90" s="45"/>
      <c r="H90" s="300"/>
      <c r="I90" s="279"/>
      <c r="J90" s="45"/>
      <c r="K90" s="300"/>
      <c r="L90" s="279"/>
      <c r="M90" s="45"/>
    </row>
    <row r="91" spans="2:13" x14ac:dyDescent="0.2">
      <c r="B91" s="45"/>
      <c r="G91" s="45"/>
      <c r="H91" s="300"/>
      <c r="I91" s="279"/>
      <c r="J91" s="45"/>
      <c r="K91" s="300"/>
      <c r="L91" s="279"/>
      <c r="M91" s="45"/>
    </row>
    <row r="92" spans="2:13" x14ac:dyDescent="0.2">
      <c r="B92" s="45"/>
      <c r="G92" s="45"/>
      <c r="H92" s="300"/>
      <c r="I92" s="279"/>
      <c r="J92" s="45"/>
      <c r="K92" s="300"/>
      <c r="L92" s="279"/>
      <c r="M92" s="45"/>
    </row>
    <row r="93" spans="2:13" x14ac:dyDescent="0.2">
      <c r="B93" s="45"/>
      <c r="G93" s="45"/>
      <c r="H93" s="300"/>
      <c r="I93" s="279"/>
      <c r="J93" s="45"/>
      <c r="K93" s="300"/>
      <c r="L93" s="279"/>
      <c r="M93" s="45"/>
    </row>
    <row r="94" spans="2:13" x14ac:dyDescent="0.2">
      <c r="B94" s="45"/>
      <c r="G94" s="45"/>
      <c r="H94" s="300"/>
      <c r="I94" s="279"/>
      <c r="J94" s="45"/>
      <c r="K94" s="300"/>
      <c r="L94" s="279"/>
      <c r="M94" s="45"/>
    </row>
    <row r="95" spans="2:13" x14ac:dyDescent="0.2">
      <c r="B95" s="45"/>
      <c r="G95" s="45"/>
      <c r="H95" s="300"/>
      <c r="I95" s="279"/>
      <c r="J95" s="45"/>
      <c r="K95" s="300"/>
      <c r="L95" s="279"/>
      <c r="M95" s="45"/>
    </row>
    <row r="96" spans="2:13" x14ac:dyDescent="0.2">
      <c r="B96" s="45"/>
      <c r="G96" s="45"/>
      <c r="H96" s="300"/>
      <c r="I96" s="279"/>
      <c r="J96" s="45"/>
      <c r="K96" s="300"/>
      <c r="L96" s="279"/>
      <c r="M96" s="45"/>
    </row>
    <row r="97" spans="2:13" x14ac:dyDescent="0.2">
      <c r="B97" s="45"/>
      <c r="G97" s="45"/>
      <c r="H97" s="300"/>
      <c r="I97" s="279"/>
      <c r="J97" s="45"/>
      <c r="K97" s="300"/>
      <c r="L97" s="279"/>
      <c r="M97" s="45"/>
    </row>
    <row r="98" spans="2:13" x14ac:dyDescent="0.2">
      <c r="B98" s="45"/>
      <c r="G98" s="45"/>
      <c r="H98" s="300"/>
      <c r="I98" s="279"/>
      <c r="J98" s="45"/>
      <c r="K98" s="300"/>
      <c r="L98" s="279"/>
      <c r="M98" s="45"/>
    </row>
    <row r="99" spans="2:13" x14ac:dyDescent="0.2">
      <c r="B99" s="45"/>
      <c r="G99" s="45"/>
      <c r="H99" s="300"/>
      <c r="I99" s="279"/>
      <c r="J99" s="45"/>
      <c r="K99" s="300"/>
      <c r="L99" s="279"/>
      <c r="M99" s="45"/>
    </row>
    <row r="100" spans="2:13" x14ac:dyDescent="0.2">
      <c r="B100" s="45"/>
      <c r="G100" s="45"/>
      <c r="H100" s="300"/>
      <c r="I100" s="279"/>
      <c r="J100" s="45"/>
      <c r="K100" s="300"/>
      <c r="L100" s="279"/>
      <c r="M100" s="45"/>
    </row>
    <row r="101" spans="2:13" x14ac:dyDescent="0.2">
      <c r="B101" s="45"/>
      <c r="G101" s="45"/>
      <c r="H101" s="300"/>
      <c r="I101" s="279"/>
      <c r="J101" s="45"/>
      <c r="K101" s="300"/>
      <c r="L101" s="279"/>
      <c r="M101" s="45"/>
    </row>
    <row r="102" spans="2:13" x14ac:dyDescent="0.2">
      <c r="B102" s="45"/>
      <c r="G102" s="45"/>
      <c r="H102" s="300"/>
      <c r="I102" s="279"/>
      <c r="J102" s="45"/>
      <c r="K102" s="300"/>
      <c r="L102" s="279"/>
      <c r="M102" s="45"/>
    </row>
    <row r="103" spans="2:13" x14ac:dyDescent="0.2">
      <c r="B103" s="45"/>
      <c r="G103" s="45"/>
      <c r="H103" s="300"/>
      <c r="I103" s="279"/>
      <c r="J103" s="45"/>
      <c r="K103" s="300"/>
      <c r="L103" s="279"/>
      <c r="M103" s="45"/>
    </row>
    <row r="104" spans="2:13" x14ac:dyDescent="0.2">
      <c r="B104" s="45"/>
      <c r="G104" s="45"/>
      <c r="H104" s="300"/>
      <c r="I104" s="279"/>
      <c r="J104" s="45"/>
      <c r="K104" s="300"/>
      <c r="L104" s="279"/>
      <c r="M104" s="45"/>
    </row>
    <row r="105" spans="2:13" x14ac:dyDescent="0.2">
      <c r="B105" s="45"/>
      <c r="G105" s="45"/>
      <c r="H105" s="300"/>
      <c r="I105" s="279"/>
      <c r="J105" s="45"/>
      <c r="K105" s="300"/>
      <c r="L105" s="279"/>
      <c r="M105" s="45"/>
    </row>
    <row r="106" spans="2:13" x14ac:dyDescent="0.2">
      <c r="B106" s="45"/>
      <c r="G106" s="45"/>
      <c r="H106" s="300"/>
      <c r="I106" s="279"/>
      <c r="J106" s="45"/>
      <c r="K106" s="300"/>
      <c r="L106" s="279"/>
      <c r="M106" s="45"/>
    </row>
    <row r="107" spans="2:13" x14ac:dyDescent="0.2">
      <c r="B107" s="45"/>
      <c r="G107" s="45"/>
      <c r="H107" s="300"/>
      <c r="I107" s="279"/>
      <c r="J107" s="45"/>
      <c r="K107" s="300"/>
      <c r="L107" s="279"/>
      <c r="M107" s="45"/>
    </row>
    <row r="108" spans="2:13" x14ac:dyDescent="0.2">
      <c r="B108" s="45"/>
      <c r="G108" s="45"/>
      <c r="H108" s="300"/>
      <c r="I108" s="279"/>
      <c r="J108" s="45"/>
      <c r="K108" s="300"/>
      <c r="L108" s="279"/>
      <c r="M108" s="45"/>
    </row>
    <row r="109" spans="2:13" x14ac:dyDescent="0.2">
      <c r="B109" s="45"/>
      <c r="G109" s="45"/>
      <c r="H109" s="300"/>
      <c r="I109" s="279"/>
      <c r="J109" s="45"/>
      <c r="K109" s="300"/>
      <c r="L109" s="279"/>
      <c r="M109" s="45"/>
    </row>
    <row r="110" spans="2:13" x14ac:dyDescent="0.2">
      <c r="B110" s="45"/>
      <c r="G110" s="45"/>
      <c r="H110" s="300"/>
      <c r="I110" s="279"/>
      <c r="J110" s="45"/>
      <c r="K110" s="300"/>
      <c r="L110" s="279"/>
      <c r="M110" s="45"/>
    </row>
    <row r="111" spans="2:13" x14ac:dyDescent="0.2">
      <c r="B111" s="45"/>
      <c r="G111" s="45"/>
      <c r="H111" s="300"/>
      <c r="I111" s="279"/>
      <c r="J111" s="45"/>
      <c r="K111" s="300"/>
      <c r="L111" s="279"/>
      <c r="M111" s="45"/>
    </row>
    <row r="112" spans="2:13" x14ac:dyDescent="0.2">
      <c r="B112" s="45"/>
      <c r="G112" s="45"/>
      <c r="H112" s="300"/>
      <c r="I112" s="279"/>
      <c r="J112" s="45"/>
      <c r="K112" s="300"/>
      <c r="L112" s="279"/>
      <c r="M112" s="45"/>
    </row>
    <row r="113" spans="2:13" x14ac:dyDescent="0.2">
      <c r="B113" s="45"/>
      <c r="G113" s="45"/>
      <c r="H113" s="300"/>
      <c r="I113" s="279"/>
      <c r="J113" s="45"/>
      <c r="K113" s="300"/>
      <c r="L113" s="279"/>
      <c r="M113" s="45"/>
    </row>
    <row r="114" spans="2:13" x14ac:dyDescent="0.2">
      <c r="B114" s="45"/>
      <c r="G114" s="45"/>
      <c r="H114" s="300"/>
      <c r="I114" s="279"/>
      <c r="J114" s="45"/>
      <c r="K114" s="300"/>
      <c r="L114" s="279"/>
      <c r="M114" s="45"/>
    </row>
    <row r="115" spans="2:13" x14ac:dyDescent="0.2">
      <c r="B115" s="45"/>
      <c r="G115" s="45"/>
      <c r="H115" s="300"/>
      <c r="I115" s="279"/>
      <c r="J115" s="45"/>
      <c r="K115" s="300"/>
      <c r="L115" s="279"/>
      <c r="M115" s="45"/>
    </row>
    <row r="116" spans="2:13" x14ac:dyDescent="0.2">
      <c r="B116" s="45"/>
      <c r="G116" s="45"/>
      <c r="H116" s="300"/>
      <c r="I116" s="279"/>
      <c r="J116" s="45"/>
      <c r="K116" s="300"/>
      <c r="L116" s="279"/>
      <c r="M116" s="45"/>
    </row>
    <row r="117" spans="2:13" x14ac:dyDescent="0.2">
      <c r="B117" s="45"/>
      <c r="G117" s="45"/>
      <c r="H117" s="300"/>
      <c r="I117" s="279"/>
      <c r="J117" s="45"/>
      <c r="K117" s="300"/>
      <c r="L117" s="279"/>
      <c r="M117" s="45"/>
    </row>
    <row r="118" spans="2:13" x14ac:dyDescent="0.2">
      <c r="B118" s="45"/>
      <c r="G118" s="45"/>
      <c r="H118" s="300"/>
      <c r="I118" s="279"/>
      <c r="J118" s="45"/>
      <c r="K118" s="300"/>
      <c r="L118" s="279"/>
      <c r="M118" s="45"/>
    </row>
    <row r="119" spans="2:13" x14ac:dyDescent="0.2">
      <c r="B119" s="45"/>
      <c r="G119" s="45"/>
      <c r="H119" s="300"/>
      <c r="I119" s="279"/>
      <c r="J119" s="45"/>
      <c r="K119" s="300"/>
      <c r="L119" s="279"/>
      <c r="M119" s="45"/>
    </row>
    <row r="120" spans="2:13" x14ac:dyDescent="0.2">
      <c r="B120" s="45"/>
      <c r="G120" s="45"/>
      <c r="H120" s="300"/>
      <c r="I120" s="279"/>
      <c r="J120" s="45"/>
      <c r="K120" s="300"/>
      <c r="L120" s="279"/>
      <c r="M120" s="45"/>
    </row>
    <row r="121" spans="2:13" x14ac:dyDescent="0.2">
      <c r="B121" s="45"/>
      <c r="G121" s="45"/>
      <c r="H121" s="300"/>
      <c r="I121" s="279"/>
      <c r="J121" s="45"/>
      <c r="K121" s="300"/>
      <c r="L121" s="279"/>
      <c r="M121" s="45"/>
    </row>
    <row r="122" spans="2:13" x14ac:dyDescent="0.2">
      <c r="B122" s="45"/>
      <c r="G122" s="45"/>
      <c r="H122" s="300"/>
      <c r="I122" s="279"/>
      <c r="J122" s="45"/>
      <c r="K122" s="300"/>
      <c r="L122" s="279"/>
      <c r="M122" s="45"/>
    </row>
    <row r="123" spans="2:13" x14ac:dyDescent="0.2">
      <c r="B123" s="45"/>
      <c r="G123" s="45"/>
      <c r="H123" s="300"/>
      <c r="I123" s="279"/>
      <c r="J123" s="45"/>
      <c r="K123" s="300"/>
      <c r="L123" s="279"/>
      <c r="M123" s="45"/>
    </row>
    <row r="124" spans="2:13" x14ac:dyDescent="0.2">
      <c r="B124" s="45"/>
      <c r="G124" s="45"/>
      <c r="H124" s="300"/>
      <c r="I124" s="279"/>
      <c r="J124" s="45"/>
      <c r="K124" s="300"/>
      <c r="L124" s="279"/>
      <c r="M124" s="45"/>
    </row>
    <row r="125" spans="2:13" x14ac:dyDescent="0.2">
      <c r="B125" s="45"/>
      <c r="G125" s="45"/>
      <c r="H125" s="300"/>
      <c r="I125" s="279"/>
      <c r="J125" s="45"/>
      <c r="K125" s="300"/>
      <c r="L125" s="279"/>
      <c r="M125" s="45"/>
    </row>
    <row r="126" spans="2:13" x14ac:dyDescent="0.2">
      <c r="B126" s="45"/>
      <c r="G126" s="45"/>
      <c r="H126" s="300"/>
      <c r="I126" s="279"/>
      <c r="J126" s="45"/>
      <c r="K126" s="300"/>
      <c r="L126" s="279"/>
      <c r="M126" s="45"/>
    </row>
    <row r="127" spans="2:13" x14ac:dyDescent="0.2">
      <c r="B127" s="45"/>
      <c r="G127" s="45"/>
      <c r="H127" s="300"/>
      <c r="I127" s="279"/>
      <c r="J127" s="45"/>
      <c r="K127" s="300"/>
      <c r="L127" s="279"/>
      <c r="M127" s="45"/>
    </row>
    <row r="128" spans="2:13" x14ac:dyDescent="0.2">
      <c r="B128" s="45"/>
      <c r="G128" s="45"/>
      <c r="H128" s="300"/>
      <c r="I128" s="279"/>
      <c r="J128" s="45"/>
      <c r="K128" s="300"/>
      <c r="L128" s="279"/>
      <c r="M128" s="45"/>
    </row>
    <row r="129" spans="2:13" x14ac:dyDescent="0.2">
      <c r="B129" s="45"/>
      <c r="G129" s="45"/>
      <c r="H129" s="300"/>
      <c r="I129" s="279"/>
      <c r="J129" s="45"/>
      <c r="K129" s="300"/>
      <c r="L129" s="279"/>
      <c r="M129" s="45"/>
    </row>
    <row r="130" spans="2:13" x14ac:dyDescent="0.2">
      <c r="B130" s="45"/>
      <c r="G130" s="45"/>
      <c r="H130" s="300"/>
      <c r="I130" s="279"/>
      <c r="J130" s="45"/>
      <c r="K130" s="300"/>
      <c r="L130" s="279"/>
      <c r="M130" s="45"/>
    </row>
    <row r="131" spans="2:13" x14ac:dyDescent="0.2">
      <c r="B131" s="45"/>
      <c r="G131" s="45"/>
      <c r="H131" s="300"/>
      <c r="I131" s="279"/>
      <c r="J131" s="45"/>
      <c r="K131" s="300"/>
      <c r="L131" s="279"/>
      <c r="M131" s="45"/>
    </row>
    <row r="132" spans="2:13" x14ac:dyDescent="0.2">
      <c r="B132" s="45"/>
      <c r="G132" s="45"/>
      <c r="H132" s="300"/>
      <c r="I132" s="279"/>
      <c r="J132" s="45"/>
      <c r="K132" s="300"/>
      <c r="L132" s="279"/>
      <c r="M132" s="45"/>
    </row>
    <row r="133" spans="2:13" x14ac:dyDescent="0.2">
      <c r="B133" s="45"/>
      <c r="G133" s="45"/>
      <c r="H133" s="300"/>
      <c r="I133" s="279"/>
      <c r="J133" s="45"/>
      <c r="K133" s="300"/>
      <c r="L133" s="279"/>
      <c r="M133" s="45"/>
    </row>
    <row r="134" spans="2:13" x14ac:dyDescent="0.2">
      <c r="B134" s="45"/>
      <c r="G134" s="45"/>
      <c r="H134" s="300"/>
      <c r="I134" s="279"/>
      <c r="J134" s="45"/>
      <c r="K134" s="300"/>
      <c r="L134" s="279"/>
      <c r="M134" s="45"/>
    </row>
    <row r="135" spans="2:13" x14ac:dyDescent="0.2">
      <c r="B135" s="45"/>
      <c r="G135" s="45"/>
      <c r="H135" s="300"/>
      <c r="I135" s="279"/>
      <c r="J135" s="45"/>
      <c r="K135" s="300"/>
      <c r="L135" s="279"/>
      <c r="M135" s="45"/>
    </row>
    <row r="136" spans="2:13" x14ac:dyDescent="0.2">
      <c r="B136" s="45"/>
      <c r="G136" s="45"/>
      <c r="H136" s="300"/>
      <c r="I136" s="279"/>
      <c r="J136" s="45"/>
      <c r="K136" s="300"/>
      <c r="L136" s="279"/>
      <c r="M136" s="45"/>
    </row>
    <row r="137" spans="2:13" x14ac:dyDescent="0.2">
      <c r="B137" s="45"/>
      <c r="G137" s="45"/>
      <c r="H137" s="300"/>
      <c r="I137" s="279"/>
      <c r="J137" s="45"/>
      <c r="K137" s="300"/>
      <c r="L137" s="279"/>
      <c r="M137" s="45"/>
    </row>
    <row r="138" spans="2:13" x14ac:dyDescent="0.2">
      <c r="B138" s="45"/>
      <c r="G138" s="45"/>
      <c r="H138" s="300"/>
      <c r="I138" s="279"/>
      <c r="J138" s="45"/>
      <c r="K138" s="300"/>
      <c r="L138" s="279"/>
      <c r="M138" s="45"/>
    </row>
    <row r="139" spans="2:13" x14ac:dyDescent="0.2">
      <c r="B139" s="45"/>
      <c r="G139" s="45"/>
      <c r="H139" s="300"/>
      <c r="I139" s="279"/>
      <c r="J139" s="45"/>
      <c r="K139" s="300"/>
      <c r="L139" s="279"/>
      <c r="M139" s="45"/>
    </row>
    <row r="140" spans="2:13" x14ac:dyDescent="0.2">
      <c r="B140" s="45"/>
      <c r="G140" s="45"/>
      <c r="H140" s="300"/>
      <c r="I140" s="279"/>
      <c r="J140" s="45"/>
      <c r="K140" s="300"/>
      <c r="L140" s="279"/>
      <c r="M140" s="45"/>
    </row>
    <row r="141" spans="2:13" x14ac:dyDescent="0.2">
      <c r="B141" s="45"/>
      <c r="G141" s="45"/>
      <c r="H141" s="300"/>
      <c r="I141" s="279"/>
      <c r="J141" s="45"/>
      <c r="K141" s="300"/>
      <c r="L141" s="279"/>
      <c r="M141" s="45"/>
    </row>
    <row r="142" spans="2:13" x14ac:dyDescent="0.2">
      <c r="B142" s="45"/>
      <c r="G142" s="45"/>
      <c r="H142" s="300"/>
      <c r="I142" s="279"/>
      <c r="J142" s="45"/>
      <c r="K142" s="300"/>
      <c r="L142" s="279"/>
      <c r="M142" s="45"/>
    </row>
    <row r="143" spans="2:13" x14ac:dyDescent="0.2">
      <c r="B143" s="45"/>
      <c r="G143" s="45"/>
      <c r="H143" s="300"/>
      <c r="I143" s="279"/>
      <c r="J143" s="45"/>
      <c r="K143" s="300"/>
      <c r="L143" s="279"/>
      <c r="M143" s="45"/>
    </row>
    <row r="144" spans="2:13" x14ac:dyDescent="0.2">
      <c r="B144" s="45"/>
      <c r="G144" s="45"/>
      <c r="H144" s="300"/>
      <c r="I144" s="279"/>
      <c r="J144" s="45"/>
      <c r="K144" s="300"/>
      <c r="L144" s="279"/>
      <c r="M144" s="45"/>
    </row>
    <row r="145" spans="2:13" x14ac:dyDescent="0.2">
      <c r="B145" s="45"/>
      <c r="G145" s="45"/>
      <c r="H145" s="300"/>
      <c r="I145" s="279"/>
      <c r="J145" s="45"/>
      <c r="K145" s="300"/>
      <c r="L145" s="279"/>
      <c r="M145" s="45"/>
    </row>
    <row r="146" spans="2:13" x14ac:dyDescent="0.2">
      <c r="B146" s="45"/>
      <c r="G146" s="45"/>
      <c r="H146" s="300"/>
      <c r="I146" s="279"/>
      <c r="J146" s="45"/>
      <c r="K146" s="300"/>
      <c r="L146" s="279"/>
      <c r="M146" s="45"/>
    </row>
    <row r="147" spans="2:13" x14ac:dyDescent="0.2">
      <c r="B147" s="45"/>
      <c r="G147" s="45"/>
      <c r="H147" s="300"/>
      <c r="I147" s="279"/>
      <c r="J147" s="45"/>
      <c r="K147" s="300"/>
      <c r="L147" s="279"/>
      <c r="M147" s="45"/>
    </row>
    <row r="148" spans="2:13" x14ac:dyDescent="0.2">
      <c r="B148" s="45"/>
      <c r="G148" s="45"/>
      <c r="H148" s="300"/>
      <c r="I148" s="279"/>
      <c r="J148" s="45"/>
      <c r="K148" s="300"/>
      <c r="L148" s="279"/>
      <c r="M148" s="45"/>
    </row>
    <row r="149" spans="2:13" x14ac:dyDescent="0.2">
      <c r="B149" s="45"/>
      <c r="G149" s="45"/>
      <c r="H149" s="300"/>
      <c r="I149" s="279"/>
      <c r="J149" s="45"/>
      <c r="K149" s="300"/>
      <c r="L149" s="279"/>
      <c r="M149" s="45"/>
    </row>
    <row r="150" spans="2:13" x14ac:dyDescent="0.2">
      <c r="B150" s="45"/>
      <c r="G150" s="45"/>
      <c r="H150" s="300"/>
      <c r="I150" s="279"/>
      <c r="J150" s="45"/>
      <c r="K150" s="300"/>
      <c r="L150" s="279"/>
      <c r="M150" s="45"/>
    </row>
    <row r="151" spans="2:13" x14ac:dyDescent="0.2">
      <c r="B151" s="45"/>
      <c r="G151" s="45"/>
      <c r="H151" s="300"/>
      <c r="I151" s="279"/>
      <c r="J151" s="45"/>
      <c r="K151" s="300"/>
      <c r="L151" s="279"/>
      <c r="M151" s="45"/>
    </row>
    <row r="152" spans="2:13" x14ac:dyDescent="0.2">
      <c r="B152" s="45"/>
      <c r="G152" s="45"/>
      <c r="H152" s="300"/>
      <c r="I152" s="279"/>
      <c r="J152" s="45"/>
      <c r="K152" s="300"/>
      <c r="L152" s="279"/>
      <c r="M152" s="45"/>
    </row>
    <row r="153" spans="2:13" x14ac:dyDescent="0.2">
      <c r="B153" s="45"/>
      <c r="G153" s="45"/>
      <c r="H153" s="300"/>
      <c r="I153" s="279"/>
      <c r="J153" s="45"/>
      <c r="K153" s="300"/>
      <c r="L153" s="279"/>
      <c r="M153" s="45"/>
    </row>
    <row r="154" spans="2:13" x14ac:dyDescent="0.2">
      <c r="B154" s="45"/>
      <c r="G154" s="45"/>
      <c r="H154" s="300"/>
      <c r="I154" s="279"/>
      <c r="J154" s="45"/>
      <c r="K154" s="300"/>
      <c r="L154" s="279"/>
      <c r="M154" s="45"/>
    </row>
    <row r="155" spans="2:13" x14ac:dyDescent="0.2">
      <c r="B155" s="45"/>
      <c r="G155" s="45"/>
      <c r="H155" s="300"/>
      <c r="I155" s="279"/>
      <c r="J155" s="45"/>
      <c r="K155" s="300"/>
      <c r="L155" s="279"/>
      <c r="M155" s="45"/>
    </row>
    <row r="156" spans="2:13" x14ac:dyDescent="0.2">
      <c r="B156" s="45"/>
      <c r="G156" s="45"/>
      <c r="H156" s="300"/>
      <c r="I156" s="279"/>
      <c r="J156" s="45"/>
      <c r="K156" s="300"/>
      <c r="L156" s="279"/>
      <c r="M156" s="45"/>
    </row>
    <row r="157" spans="2:13" x14ac:dyDescent="0.2">
      <c r="B157" s="45"/>
      <c r="G157" s="45"/>
      <c r="H157" s="300"/>
      <c r="I157" s="279"/>
      <c r="J157" s="45"/>
      <c r="K157" s="300"/>
      <c r="L157" s="279"/>
      <c r="M157" s="45"/>
    </row>
    <row r="158" spans="2:13" x14ac:dyDescent="0.2">
      <c r="B158" s="45"/>
      <c r="G158" s="45"/>
      <c r="H158" s="300"/>
      <c r="I158" s="279"/>
      <c r="J158" s="45"/>
      <c r="K158" s="300"/>
      <c r="L158" s="279"/>
      <c r="M158" s="45"/>
    </row>
    <row r="159" spans="2:13" x14ac:dyDescent="0.2">
      <c r="B159" s="45"/>
      <c r="G159" s="45"/>
      <c r="H159" s="300"/>
      <c r="I159" s="279"/>
      <c r="J159" s="45"/>
      <c r="K159" s="300"/>
      <c r="L159" s="279"/>
      <c r="M159" s="45"/>
    </row>
    <row r="160" spans="2:13" x14ac:dyDescent="0.2">
      <c r="B160" s="45"/>
      <c r="G160" s="45"/>
      <c r="H160" s="300"/>
      <c r="I160" s="279"/>
      <c r="J160" s="45"/>
      <c r="K160" s="300"/>
      <c r="L160" s="279"/>
      <c r="M160" s="45"/>
    </row>
    <row r="161" spans="2:13" x14ac:dyDescent="0.2">
      <c r="B161" s="45"/>
      <c r="G161" s="45"/>
      <c r="H161" s="300"/>
      <c r="I161" s="279"/>
      <c r="J161" s="45"/>
      <c r="K161" s="300"/>
      <c r="L161" s="279"/>
      <c r="M161" s="45"/>
    </row>
    <row r="162" spans="2:13" x14ac:dyDescent="0.2">
      <c r="B162" s="45"/>
      <c r="G162" s="45"/>
      <c r="H162" s="300"/>
      <c r="I162" s="279"/>
      <c r="J162" s="45"/>
      <c r="K162" s="300"/>
      <c r="L162" s="279"/>
      <c r="M162" s="45"/>
    </row>
    <row r="163" spans="2:13" x14ac:dyDescent="0.2">
      <c r="B163" s="45"/>
      <c r="G163" s="45"/>
      <c r="H163" s="300"/>
      <c r="I163" s="279"/>
      <c r="J163" s="45"/>
      <c r="K163" s="300"/>
      <c r="L163" s="279"/>
      <c r="M163" s="45"/>
    </row>
    <row r="164" spans="2:13" x14ac:dyDescent="0.2">
      <c r="B164" s="45"/>
      <c r="G164" s="45"/>
      <c r="H164" s="300"/>
      <c r="I164" s="279"/>
      <c r="J164" s="45"/>
      <c r="K164" s="300"/>
      <c r="L164" s="279"/>
      <c r="M164" s="45"/>
    </row>
    <row r="165" spans="2:13" x14ac:dyDescent="0.2">
      <c r="B165" s="45"/>
      <c r="G165" s="45"/>
      <c r="H165" s="300"/>
      <c r="I165" s="279"/>
      <c r="J165" s="45"/>
      <c r="K165" s="300"/>
      <c r="L165" s="279"/>
      <c r="M165" s="45"/>
    </row>
    <row r="166" spans="2:13" x14ac:dyDescent="0.2">
      <c r="B166" s="45"/>
      <c r="G166" s="45"/>
      <c r="H166" s="300"/>
      <c r="I166" s="279"/>
      <c r="J166" s="45"/>
      <c r="K166" s="300"/>
      <c r="L166" s="279"/>
      <c r="M166" s="45"/>
    </row>
    <row r="167" spans="2:13" x14ac:dyDescent="0.2">
      <c r="B167" s="45"/>
      <c r="G167" s="45"/>
      <c r="H167" s="300"/>
      <c r="I167" s="279"/>
      <c r="J167" s="45"/>
      <c r="K167" s="300"/>
      <c r="L167" s="279"/>
      <c r="M167" s="45"/>
    </row>
    <row r="168" spans="2:13" x14ac:dyDescent="0.2">
      <c r="B168" s="45"/>
      <c r="G168" s="45"/>
      <c r="H168" s="300"/>
      <c r="I168" s="279"/>
      <c r="J168" s="45"/>
      <c r="K168" s="300"/>
      <c r="L168" s="279"/>
      <c r="M168" s="45"/>
    </row>
    <row r="169" spans="2:13" x14ac:dyDescent="0.2">
      <c r="B169" s="45"/>
      <c r="G169" s="45"/>
      <c r="H169" s="300"/>
      <c r="I169" s="279"/>
      <c r="J169" s="45"/>
      <c r="K169" s="300"/>
      <c r="L169" s="279"/>
      <c r="M169" s="45"/>
    </row>
    <row r="170" spans="2:13" x14ac:dyDescent="0.2">
      <c r="B170" s="45"/>
      <c r="G170" s="45"/>
      <c r="H170" s="300"/>
      <c r="I170" s="279"/>
      <c r="J170" s="45"/>
      <c r="K170" s="300"/>
      <c r="L170" s="279"/>
      <c r="M170" s="45"/>
    </row>
    <row r="171" spans="2:13" x14ac:dyDescent="0.2">
      <c r="B171" s="45"/>
      <c r="G171" s="45"/>
      <c r="H171" s="300"/>
      <c r="I171" s="279"/>
      <c r="J171" s="45"/>
      <c r="K171" s="300"/>
      <c r="L171" s="279"/>
      <c r="M171" s="45"/>
    </row>
    <row r="172" spans="2:13" x14ac:dyDescent="0.2">
      <c r="B172" s="45"/>
      <c r="G172" s="45"/>
      <c r="H172" s="300"/>
      <c r="I172" s="279"/>
      <c r="J172" s="45"/>
      <c r="K172" s="300"/>
      <c r="L172" s="279"/>
      <c r="M172" s="45"/>
    </row>
    <row r="173" spans="2:13" x14ac:dyDescent="0.2">
      <c r="B173" s="45"/>
      <c r="G173" s="45"/>
      <c r="H173" s="300"/>
      <c r="I173" s="279"/>
      <c r="J173" s="45"/>
      <c r="K173" s="300"/>
      <c r="L173" s="279"/>
      <c r="M173" s="45"/>
    </row>
    <row r="174" spans="2:13" x14ac:dyDescent="0.2">
      <c r="B174" s="45"/>
      <c r="G174" s="45"/>
      <c r="H174" s="300"/>
      <c r="I174" s="279"/>
      <c r="J174" s="45"/>
      <c r="K174" s="300"/>
      <c r="L174" s="279"/>
      <c r="M174" s="45"/>
    </row>
    <row r="175" spans="2:13" x14ac:dyDescent="0.2">
      <c r="B175" s="45"/>
      <c r="G175" s="45"/>
      <c r="H175" s="300"/>
      <c r="I175" s="279"/>
      <c r="J175" s="45"/>
      <c r="K175" s="300"/>
      <c r="L175" s="279"/>
      <c r="M175" s="45"/>
    </row>
    <row r="176" spans="2:13" x14ac:dyDescent="0.2">
      <c r="B176" s="45"/>
      <c r="G176" s="45"/>
      <c r="H176" s="300"/>
      <c r="I176" s="279"/>
      <c r="J176" s="45"/>
      <c r="K176" s="300"/>
      <c r="L176" s="279"/>
      <c r="M176" s="45"/>
    </row>
    <row r="177" spans="2:13" x14ac:dyDescent="0.2">
      <c r="B177" s="45"/>
      <c r="G177" s="45"/>
      <c r="H177" s="300"/>
      <c r="I177" s="279"/>
      <c r="J177" s="45"/>
      <c r="K177" s="300"/>
      <c r="L177" s="279"/>
      <c r="M177" s="45"/>
    </row>
    <row r="178" spans="2:13" x14ac:dyDescent="0.2">
      <c r="B178" s="45"/>
      <c r="G178" s="45"/>
      <c r="H178" s="300"/>
      <c r="I178" s="279"/>
      <c r="J178" s="45"/>
      <c r="K178" s="300"/>
      <c r="L178" s="279"/>
      <c r="M178" s="45"/>
    </row>
    <row r="179" spans="2:13" x14ac:dyDescent="0.2">
      <c r="B179" s="45"/>
      <c r="G179" s="45"/>
      <c r="H179" s="300"/>
      <c r="I179" s="279"/>
      <c r="J179" s="45"/>
      <c r="K179" s="300"/>
      <c r="L179" s="279"/>
      <c r="M179" s="45"/>
    </row>
    <row r="180" spans="2:13" x14ac:dyDescent="0.2">
      <c r="B180" s="45"/>
      <c r="G180" s="45"/>
      <c r="H180" s="300"/>
      <c r="I180" s="279"/>
      <c r="J180" s="45"/>
      <c r="K180" s="300"/>
      <c r="L180" s="279"/>
      <c r="M180" s="45"/>
    </row>
    <row r="181" spans="2:13" x14ac:dyDescent="0.2">
      <c r="B181" s="45"/>
      <c r="G181" s="45"/>
      <c r="H181" s="300"/>
      <c r="I181" s="279"/>
      <c r="J181" s="45"/>
      <c r="K181" s="300"/>
      <c r="L181" s="279"/>
      <c r="M181" s="45"/>
    </row>
    <row r="182" spans="2:13" x14ac:dyDescent="0.2">
      <c r="B182" s="45"/>
      <c r="G182" s="45"/>
      <c r="H182" s="300"/>
      <c r="I182" s="279"/>
      <c r="J182" s="45"/>
      <c r="K182" s="300"/>
      <c r="L182" s="279"/>
      <c r="M182" s="45"/>
    </row>
    <row r="183" spans="2:13" x14ac:dyDescent="0.2">
      <c r="B183" s="45"/>
      <c r="G183" s="45"/>
      <c r="H183" s="300"/>
      <c r="I183" s="279"/>
      <c r="J183" s="45"/>
      <c r="K183" s="300"/>
      <c r="L183" s="279"/>
      <c r="M183" s="45"/>
    </row>
    <row r="184" spans="2:13" x14ac:dyDescent="0.2">
      <c r="B184" s="45"/>
      <c r="G184" s="45"/>
      <c r="H184" s="300"/>
      <c r="I184" s="279"/>
      <c r="J184" s="45"/>
      <c r="K184" s="300"/>
      <c r="L184" s="279"/>
      <c r="M184" s="45"/>
    </row>
    <row r="185" spans="2:13" x14ac:dyDescent="0.2">
      <c r="B185" s="45"/>
      <c r="G185" s="45"/>
      <c r="H185" s="300"/>
      <c r="I185" s="279"/>
      <c r="J185" s="45"/>
      <c r="K185" s="300"/>
      <c r="L185" s="279"/>
      <c r="M185" s="45"/>
    </row>
    <row r="186" spans="2:13" x14ac:dyDescent="0.2">
      <c r="B186" s="45"/>
      <c r="G186" s="45"/>
      <c r="H186" s="300"/>
      <c r="I186" s="279"/>
      <c r="J186" s="45"/>
      <c r="K186" s="300"/>
      <c r="L186" s="279"/>
      <c r="M186" s="45"/>
    </row>
    <row r="187" spans="2:13" x14ac:dyDescent="0.2">
      <c r="B187" s="45"/>
      <c r="G187" s="45"/>
      <c r="H187" s="300"/>
      <c r="I187" s="279"/>
      <c r="J187" s="45"/>
      <c r="K187" s="300"/>
      <c r="L187" s="279"/>
      <c r="M187" s="45"/>
    </row>
    <row r="188" spans="2:13" x14ac:dyDescent="0.2">
      <c r="B188" s="45"/>
      <c r="G188" s="45"/>
      <c r="H188" s="300"/>
      <c r="I188" s="279"/>
      <c r="J188" s="45"/>
      <c r="K188" s="300"/>
      <c r="L188" s="279"/>
      <c r="M188" s="45"/>
    </row>
    <row r="189" spans="2:13" x14ac:dyDescent="0.2">
      <c r="B189" s="45"/>
      <c r="G189" s="45"/>
      <c r="H189" s="300"/>
      <c r="I189" s="279"/>
      <c r="J189" s="45"/>
      <c r="K189" s="300"/>
      <c r="L189" s="279"/>
      <c r="M189" s="45"/>
    </row>
    <row r="190" spans="2:13" x14ac:dyDescent="0.2">
      <c r="B190" s="45"/>
      <c r="G190" s="45"/>
      <c r="H190" s="300"/>
      <c r="I190" s="279"/>
      <c r="J190" s="45"/>
      <c r="K190" s="300"/>
      <c r="L190" s="279"/>
      <c r="M190" s="45"/>
    </row>
    <row r="191" spans="2:13" x14ac:dyDescent="0.2">
      <c r="B191" s="45"/>
      <c r="G191" s="45"/>
      <c r="H191" s="300"/>
      <c r="I191" s="279"/>
      <c r="J191" s="45"/>
      <c r="K191" s="300"/>
      <c r="L191" s="279"/>
      <c r="M191" s="45"/>
    </row>
    <row r="192" spans="2:13" x14ac:dyDescent="0.2">
      <c r="B192" s="45"/>
      <c r="G192" s="45"/>
      <c r="H192" s="300"/>
      <c r="I192" s="279"/>
      <c r="J192" s="45"/>
      <c r="K192" s="300"/>
      <c r="L192" s="279"/>
      <c r="M192" s="45"/>
    </row>
    <row r="193" spans="2:13" x14ac:dyDescent="0.2">
      <c r="B193" s="45"/>
      <c r="G193" s="45"/>
      <c r="H193" s="300"/>
      <c r="I193" s="279"/>
      <c r="J193" s="45"/>
      <c r="K193" s="300"/>
      <c r="L193" s="279"/>
      <c r="M193" s="45"/>
    </row>
    <row r="194" spans="2:13" x14ac:dyDescent="0.2">
      <c r="B194" s="45"/>
      <c r="G194" s="45"/>
      <c r="H194" s="300"/>
      <c r="I194" s="279"/>
      <c r="J194" s="45"/>
      <c r="K194" s="300"/>
      <c r="L194" s="279"/>
      <c r="M194" s="45"/>
    </row>
    <row r="195" spans="2:13" x14ac:dyDescent="0.2">
      <c r="B195" s="45"/>
      <c r="G195" s="45"/>
      <c r="H195" s="300"/>
      <c r="I195" s="279"/>
      <c r="J195" s="45"/>
      <c r="K195" s="300"/>
      <c r="L195" s="279"/>
      <c r="M195" s="45"/>
    </row>
    <row r="196" spans="2:13" x14ac:dyDescent="0.2">
      <c r="B196" s="45"/>
      <c r="G196" s="45"/>
      <c r="H196" s="300"/>
      <c r="I196" s="279"/>
      <c r="J196" s="45"/>
      <c r="K196" s="300"/>
      <c r="L196" s="279"/>
      <c r="M196" s="45"/>
    </row>
    <row r="197" spans="2:13" x14ac:dyDescent="0.2">
      <c r="B197" s="45"/>
      <c r="G197" s="45"/>
      <c r="H197" s="300"/>
      <c r="I197" s="279"/>
      <c r="J197" s="45"/>
      <c r="K197" s="300"/>
      <c r="L197" s="279"/>
      <c r="M197" s="45"/>
    </row>
    <row r="198" spans="2:13" x14ac:dyDescent="0.2">
      <c r="B198" s="45"/>
      <c r="G198" s="45"/>
      <c r="H198" s="300"/>
      <c r="I198" s="279"/>
      <c r="J198" s="45"/>
      <c r="K198" s="300"/>
      <c r="L198" s="279"/>
      <c r="M198" s="45"/>
    </row>
    <row r="199" spans="2:13" x14ac:dyDescent="0.2">
      <c r="B199" s="45"/>
      <c r="G199" s="45"/>
      <c r="H199" s="300"/>
      <c r="I199" s="279"/>
      <c r="J199" s="45"/>
      <c r="K199" s="300"/>
      <c r="L199" s="279"/>
      <c r="M199" s="45"/>
    </row>
    <row r="200" spans="2:13" x14ac:dyDescent="0.2">
      <c r="B200" s="45"/>
      <c r="G200" s="45"/>
      <c r="H200" s="300"/>
      <c r="I200" s="279"/>
      <c r="J200" s="45"/>
      <c r="K200" s="300"/>
      <c r="L200" s="279"/>
      <c r="M200" s="45"/>
    </row>
    <row r="201" spans="2:13" x14ac:dyDescent="0.2">
      <c r="B201" s="45"/>
      <c r="G201" s="45"/>
      <c r="H201" s="300"/>
      <c r="I201" s="279"/>
      <c r="J201" s="45"/>
      <c r="K201" s="300"/>
      <c r="L201" s="279"/>
      <c r="M201" s="45"/>
    </row>
    <row r="202" spans="2:13" x14ac:dyDescent="0.2">
      <c r="B202" s="45"/>
      <c r="G202" s="45"/>
      <c r="H202" s="300"/>
      <c r="I202" s="279"/>
      <c r="J202" s="45"/>
      <c r="K202" s="300"/>
      <c r="L202" s="279"/>
      <c r="M202" s="45"/>
    </row>
    <row r="203" spans="2:13" x14ac:dyDescent="0.2">
      <c r="B203" s="45"/>
      <c r="G203" s="45"/>
      <c r="H203" s="300"/>
      <c r="I203" s="279"/>
      <c r="J203" s="45"/>
      <c r="K203" s="300"/>
      <c r="L203" s="279"/>
      <c r="M203" s="45"/>
    </row>
    <row r="204" spans="2:13" x14ac:dyDescent="0.2">
      <c r="B204" s="45"/>
      <c r="G204" s="45"/>
      <c r="H204" s="300"/>
      <c r="I204" s="279"/>
      <c r="J204" s="45"/>
      <c r="K204" s="300"/>
      <c r="L204" s="279"/>
      <c r="M204" s="45"/>
    </row>
    <row r="205" spans="2:13" x14ac:dyDescent="0.2">
      <c r="B205" s="45"/>
      <c r="G205" s="45"/>
      <c r="H205" s="300"/>
      <c r="I205" s="279"/>
      <c r="J205" s="45"/>
      <c r="K205" s="300"/>
      <c r="L205" s="279"/>
      <c r="M205" s="45"/>
    </row>
    <row r="206" spans="2:13" x14ac:dyDescent="0.2">
      <c r="B206" s="45"/>
      <c r="G206" s="45"/>
      <c r="H206" s="300"/>
      <c r="I206" s="279"/>
      <c r="J206" s="45"/>
      <c r="K206" s="300"/>
      <c r="L206" s="279"/>
      <c r="M206" s="45"/>
    </row>
    <row r="207" spans="2:13" x14ac:dyDescent="0.2">
      <c r="B207" s="45"/>
      <c r="G207" s="45"/>
      <c r="H207" s="300"/>
      <c r="I207" s="279"/>
      <c r="J207" s="45"/>
      <c r="K207" s="300"/>
      <c r="L207" s="279"/>
      <c r="M207" s="45"/>
    </row>
    <row r="208" spans="2:13" x14ac:dyDescent="0.2">
      <c r="B208" s="45"/>
      <c r="G208" s="45"/>
      <c r="H208" s="300"/>
      <c r="I208" s="279"/>
      <c r="J208" s="45"/>
      <c r="K208" s="300"/>
      <c r="L208" s="279"/>
      <c r="M208" s="45"/>
    </row>
    <row r="209" spans="2:13" x14ac:dyDescent="0.2">
      <c r="B209" s="45"/>
      <c r="G209" s="45"/>
      <c r="H209" s="300"/>
      <c r="I209" s="279"/>
      <c r="J209" s="45"/>
      <c r="K209" s="300"/>
      <c r="L209" s="279"/>
      <c r="M209" s="45"/>
    </row>
    <row r="210" spans="2:13" x14ac:dyDescent="0.2">
      <c r="B210" s="45"/>
      <c r="G210" s="45"/>
      <c r="H210" s="300"/>
      <c r="I210" s="279"/>
      <c r="J210" s="45"/>
      <c r="K210" s="300"/>
      <c r="L210" s="279"/>
      <c r="M210" s="45"/>
    </row>
    <row r="211" spans="2:13" x14ac:dyDescent="0.2">
      <c r="B211" s="45"/>
      <c r="G211" s="45"/>
      <c r="H211" s="300"/>
      <c r="I211" s="279"/>
      <c r="J211" s="45"/>
      <c r="K211" s="300"/>
      <c r="L211" s="279"/>
      <c r="M211" s="45"/>
    </row>
    <row r="212" spans="2:13" x14ac:dyDescent="0.2">
      <c r="B212" s="45"/>
      <c r="G212" s="45"/>
      <c r="H212" s="300"/>
      <c r="I212" s="279"/>
      <c r="J212" s="45"/>
      <c r="K212" s="300"/>
      <c r="L212" s="279"/>
      <c r="M212" s="45"/>
    </row>
    <row r="213" spans="2:13" x14ac:dyDescent="0.2">
      <c r="B213" s="45"/>
      <c r="G213" s="45"/>
      <c r="H213" s="300"/>
      <c r="I213" s="279"/>
      <c r="J213" s="45"/>
      <c r="K213" s="300"/>
      <c r="L213" s="279"/>
      <c r="M213" s="45"/>
    </row>
    <row r="214" spans="2:13" x14ac:dyDescent="0.2">
      <c r="B214" s="45"/>
      <c r="G214" s="45"/>
      <c r="H214" s="300"/>
      <c r="I214" s="279"/>
      <c r="J214" s="45"/>
      <c r="K214" s="300"/>
      <c r="L214" s="279"/>
      <c r="M214" s="45"/>
    </row>
    <row r="215" spans="2:13" x14ac:dyDescent="0.2">
      <c r="B215" s="45"/>
      <c r="G215" s="45"/>
      <c r="H215" s="300"/>
      <c r="I215" s="279"/>
      <c r="J215" s="45"/>
      <c r="K215" s="300"/>
      <c r="L215" s="279"/>
      <c r="M215" s="45"/>
    </row>
    <row r="216" spans="2:13" x14ac:dyDescent="0.2">
      <c r="B216" s="45"/>
      <c r="G216" s="45"/>
      <c r="H216" s="300"/>
      <c r="I216" s="279"/>
      <c r="J216" s="45"/>
      <c r="K216" s="300"/>
      <c r="L216" s="279"/>
      <c r="M216" s="45"/>
    </row>
    <row r="217" spans="2:13" x14ac:dyDescent="0.2">
      <c r="B217" s="45"/>
      <c r="G217" s="45"/>
      <c r="H217" s="300"/>
      <c r="I217" s="279"/>
      <c r="J217" s="45"/>
      <c r="K217" s="300"/>
      <c r="L217" s="279"/>
      <c r="M217" s="45"/>
    </row>
    <row r="218" spans="2:13" x14ac:dyDescent="0.2">
      <c r="B218" s="45"/>
      <c r="G218" s="45"/>
      <c r="H218" s="300"/>
      <c r="I218" s="279"/>
      <c r="J218" s="45"/>
      <c r="K218" s="300"/>
      <c r="L218" s="279"/>
      <c r="M218" s="45"/>
    </row>
    <row r="219" spans="2:13" x14ac:dyDescent="0.2">
      <c r="B219" s="45"/>
      <c r="G219" s="45"/>
      <c r="H219" s="300"/>
      <c r="I219" s="279"/>
      <c r="J219" s="45"/>
      <c r="K219" s="300"/>
      <c r="L219" s="279"/>
      <c r="M219" s="45"/>
    </row>
    <row r="220" spans="2:13" x14ac:dyDescent="0.2">
      <c r="B220" s="45"/>
      <c r="G220" s="45"/>
      <c r="H220" s="300"/>
      <c r="I220" s="279"/>
      <c r="J220" s="45"/>
      <c r="K220" s="300"/>
      <c r="L220" s="279"/>
      <c r="M220" s="45"/>
    </row>
    <row r="221" spans="2:13" x14ac:dyDescent="0.2">
      <c r="B221" s="45"/>
      <c r="G221" s="45"/>
      <c r="H221" s="300"/>
      <c r="I221" s="279"/>
      <c r="J221" s="45"/>
      <c r="K221" s="300"/>
      <c r="L221" s="279"/>
      <c r="M221" s="45"/>
    </row>
    <row r="222" spans="2:13" x14ac:dyDescent="0.2">
      <c r="B222" s="45"/>
      <c r="G222" s="45"/>
      <c r="H222" s="300"/>
      <c r="I222" s="279"/>
      <c r="J222" s="45"/>
      <c r="K222" s="300"/>
      <c r="L222" s="279"/>
      <c r="M222" s="45"/>
    </row>
    <row r="223" spans="2:13" x14ac:dyDescent="0.2">
      <c r="B223" s="45"/>
      <c r="G223" s="45"/>
      <c r="H223" s="300"/>
      <c r="I223" s="279"/>
      <c r="J223" s="45"/>
      <c r="K223" s="300"/>
      <c r="L223" s="279"/>
      <c r="M223" s="45"/>
    </row>
    <row r="224" spans="2:13" x14ac:dyDescent="0.2">
      <c r="B224" s="45"/>
      <c r="G224" s="45"/>
      <c r="H224" s="300"/>
      <c r="I224" s="279"/>
      <c r="J224" s="45"/>
      <c r="K224" s="300"/>
      <c r="L224" s="279"/>
      <c r="M224" s="45"/>
    </row>
    <row r="225" spans="2:13" x14ac:dyDescent="0.2">
      <c r="B225" s="45"/>
      <c r="G225" s="45"/>
      <c r="H225" s="300"/>
      <c r="I225" s="279"/>
      <c r="J225" s="45"/>
      <c r="K225" s="300"/>
      <c r="L225" s="279"/>
      <c r="M225" s="45"/>
    </row>
    <row r="226" spans="2:13" x14ac:dyDescent="0.2">
      <c r="B226" s="45"/>
      <c r="G226" s="45"/>
      <c r="H226" s="300"/>
      <c r="I226" s="279"/>
      <c r="J226" s="45"/>
      <c r="K226" s="300"/>
      <c r="L226" s="279"/>
      <c r="M226" s="45"/>
    </row>
    <row r="227" spans="2:13" x14ac:dyDescent="0.2">
      <c r="B227" s="45"/>
      <c r="G227" s="45"/>
      <c r="H227" s="300"/>
      <c r="I227" s="279"/>
      <c r="J227" s="45"/>
      <c r="K227" s="300"/>
      <c r="L227" s="279"/>
      <c r="M227" s="45"/>
    </row>
    <row r="228" spans="2:13" x14ac:dyDescent="0.2">
      <c r="B228" s="45"/>
      <c r="G228" s="45"/>
      <c r="H228" s="300"/>
      <c r="I228" s="279"/>
      <c r="J228" s="45"/>
      <c r="K228" s="300"/>
      <c r="L228" s="279"/>
      <c r="M228" s="45"/>
    </row>
    <row r="229" spans="2:13" x14ac:dyDescent="0.2">
      <c r="B229" s="45"/>
      <c r="G229" s="45"/>
      <c r="H229" s="300"/>
      <c r="I229" s="279"/>
      <c r="J229" s="45"/>
      <c r="K229" s="300"/>
      <c r="L229" s="279"/>
      <c r="M229" s="45"/>
    </row>
    <row r="230" spans="2:13" x14ac:dyDescent="0.2">
      <c r="B230" s="45"/>
      <c r="G230" s="45"/>
      <c r="H230" s="300"/>
      <c r="I230" s="279"/>
      <c r="J230" s="45"/>
      <c r="K230" s="300"/>
      <c r="L230" s="279"/>
      <c r="M230" s="45"/>
    </row>
    <row r="231" spans="2:13" x14ac:dyDescent="0.2">
      <c r="B231" s="45"/>
      <c r="G231" s="45"/>
      <c r="H231" s="300"/>
      <c r="I231" s="279"/>
      <c r="J231" s="45"/>
      <c r="K231" s="300"/>
      <c r="L231" s="279"/>
      <c r="M231" s="45"/>
    </row>
    <row r="232" spans="2:13" x14ac:dyDescent="0.2">
      <c r="B232" s="45"/>
      <c r="G232" s="45"/>
      <c r="H232" s="300"/>
      <c r="I232" s="279"/>
      <c r="J232" s="45"/>
      <c r="K232" s="300"/>
      <c r="L232" s="279"/>
      <c r="M232" s="45"/>
    </row>
    <row r="233" spans="2:13" x14ac:dyDescent="0.2">
      <c r="B233" s="45"/>
      <c r="G233" s="45"/>
      <c r="H233" s="300"/>
      <c r="I233" s="279"/>
      <c r="J233" s="45"/>
      <c r="K233" s="300"/>
      <c r="L233" s="279"/>
      <c r="M233" s="45"/>
    </row>
    <row r="234" spans="2:13" x14ac:dyDescent="0.2">
      <c r="B234" s="45"/>
      <c r="G234" s="45"/>
      <c r="H234" s="300"/>
      <c r="I234" s="279"/>
      <c r="J234" s="45"/>
      <c r="K234" s="300"/>
      <c r="L234" s="279"/>
      <c r="M234" s="45"/>
    </row>
    <row r="235" spans="2:13" x14ac:dyDescent="0.2">
      <c r="B235" s="45"/>
      <c r="G235" s="45"/>
      <c r="H235" s="300"/>
      <c r="I235" s="279"/>
      <c r="J235" s="45"/>
      <c r="K235" s="300"/>
      <c r="L235" s="279"/>
      <c r="M235" s="45"/>
    </row>
    <row r="236" spans="2:13" x14ac:dyDescent="0.2">
      <c r="B236" s="45"/>
      <c r="G236" s="45"/>
      <c r="H236" s="300"/>
      <c r="I236" s="279"/>
      <c r="J236" s="45"/>
      <c r="K236" s="300"/>
      <c r="L236" s="279"/>
      <c r="M236" s="45"/>
    </row>
    <row r="237" spans="2:13" x14ac:dyDescent="0.2">
      <c r="B237" s="45"/>
      <c r="G237" s="45"/>
      <c r="H237" s="300"/>
      <c r="I237" s="279"/>
      <c r="J237" s="45"/>
      <c r="K237" s="300"/>
      <c r="L237" s="279"/>
      <c r="M237" s="45"/>
    </row>
    <row r="238" spans="2:13" x14ac:dyDescent="0.2">
      <c r="B238" s="45"/>
      <c r="G238" s="45"/>
      <c r="H238" s="300"/>
      <c r="I238" s="279"/>
      <c r="J238" s="45"/>
      <c r="K238" s="300"/>
      <c r="L238" s="279"/>
      <c r="M238" s="45"/>
    </row>
    <row r="239" spans="2:13" x14ac:dyDescent="0.2">
      <c r="B239" s="45"/>
      <c r="G239" s="45"/>
      <c r="H239" s="300"/>
      <c r="I239" s="279"/>
      <c r="J239" s="45"/>
      <c r="K239" s="300"/>
      <c r="L239" s="279"/>
      <c r="M239" s="45"/>
    </row>
    <row r="240" spans="2:13" x14ac:dyDescent="0.2">
      <c r="B240" s="45"/>
      <c r="G240" s="45"/>
      <c r="H240" s="300"/>
      <c r="I240" s="279"/>
      <c r="J240" s="45"/>
      <c r="K240" s="300"/>
      <c r="L240" s="279"/>
      <c r="M240" s="45"/>
    </row>
    <row r="241" spans="2:13" x14ac:dyDescent="0.2">
      <c r="B241" s="45"/>
      <c r="G241" s="45"/>
      <c r="H241" s="300"/>
      <c r="I241" s="279"/>
      <c r="J241" s="45"/>
      <c r="K241" s="300"/>
      <c r="L241" s="279"/>
      <c r="M241" s="45"/>
    </row>
    <row r="242" spans="2:13" x14ac:dyDescent="0.2">
      <c r="B242" s="45"/>
      <c r="G242" s="45"/>
      <c r="H242" s="300"/>
      <c r="I242" s="279"/>
      <c r="J242" s="45"/>
      <c r="K242" s="300"/>
      <c r="L242" s="279"/>
      <c r="M242" s="45"/>
    </row>
    <row r="243" spans="2:13" x14ac:dyDescent="0.2">
      <c r="B243" s="45"/>
      <c r="G243" s="45"/>
      <c r="H243" s="300"/>
      <c r="I243" s="279"/>
      <c r="J243" s="45"/>
      <c r="K243" s="300"/>
      <c r="L243" s="279"/>
      <c r="M243" s="45"/>
    </row>
    <row r="244" spans="2:13" x14ac:dyDescent="0.2">
      <c r="B244" s="45"/>
      <c r="G244" s="45"/>
      <c r="H244" s="300"/>
      <c r="I244" s="279"/>
      <c r="J244" s="45"/>
      <c r="K244" s="300"/>
      <c r="L244" s="279"/>
      <c r="M244" s="45"/>
    </row>
    <row r="245" spans="2:13" x14ac:dyDescent="0.2">
      <c r="B245" s="45"/>
      <c r="G245" s="45"/>
      <c r="H245" s="300"/>
      <c r="I245" s="279"/>
      <c r="J245" s="45"/>
      <c r="K245" s="300"/>
      <c r="L245" s="279"/>
      <c r="M245" s="45"/>
    </row>
    <row r="246" spans="2:13" x14ac:dyDescent="0.2">
      <c r="B246" s="45"/>
      <c r="G246" s="45"/>
      <c r="H246" s="300"/>
      <c r="I246" s="279"/>
      <c r="J246" s="45"/>
      <c r="K246" s="300"/>
      <c r="L246" s="279"/>
      <c r="M246" s="45"/>
    </row>
    <row r="247" spans="2:13" x14ac:dyDescent="0.2">
      <c r="B247" s="45"/>
      <c r="G247" s="45"/>
      <c r="H247" s="300"/>
      <c r="I247" s="279"/>
      <c r="J247" s="45"/>
      <c r="K247" s="300"/>
      <c r="L247" s="279"/>
      <c r="M247" s="45"/>
    </row>
    <row r="248" spans="2:13" x14ac:dyDescent="0.2">
      <c r="B248" s="45"/>
      <c r="G248" s="45"/>
      <c r="H248" s="300"/>
      <c r="I248" s="279"/>
      <c r="J248" s="45"/>
      <c r="K248" s="300"/>
      <c r="L248" s="279"/>
      <c r="M248" s="45"/>
    </row>
    <row r="249" spans="2:13" x14ac:dyDescent="0.2">
      <c r="B249" s="45"/>
      <c r="G249" s="45"/>
      <c r="H249" s="300"/>
      <c r="I249" s="279"/>
      <c r="J249" s="45"/>
      <c r="K249" s="300"/>
      <c r="L249" s="279"/>
      <c r="M249" s="45"/>
    </row>
    <row r="250" spans="2:13" x14ac:dyDescent="0.2">
      <c r="B250" s="45"/>
      <c r="G250" s="45"/>
      <c r="H250" s="300"/>
      <c r="I250" s="279"/>
      <c r="J250" s="45"/>
      <c r="K250" s="300"/>
      <c r="L250" s="279"/>
      <c r="M250" s="45"/>
    </row>
    <row r="251" spans="2:13" x14ac:dyDescent="0.2">
      <c r="B251" s="45"/>
      <c r="G251" s="45"/>
      <c r="H251" s="300"/>
      <c r="I251" s="279"/>
      <c r="J251" s="45"/>
      <c r="K251" s="300"/>
      <c r="L251" s="279"/>
      <c r="M251" s="45"/>
    </row>
    <row r="252" spans="2:13" x14ac:dyDescent="0.2">
      <c r="B252" s="45"/>
      <c r="G252" s="45"/>
      <c r="H252" s="300"/>
      <c r="I252" s="279"/>
      <c r="J252" s="45"/>
      <c r="K252" s="300"/>
      <c r="L252" s="279"/>
      <c r="M252" s="45"/>
    </row>
    <row r="253" spans="2:13" x14ac:dyDescent="0.2">
      <c r="B253" s="45"/>
      <c r="G253" s="45"/>
      <c r="H253" s="300"/>
      <c r="I253" s="279"/>
      <c r="J253" s="45"/>
      <c r="K253" s="300"/>
      <c r="L253" s="279"/>
      <c r="M253" s="45"/>
    </row>
    <row r="254" spans="2:13" x14ac:dyDescent="0.2">
      <c r="B254" s="45"/>
      <c r="G254" s="45"/>
      <c r="H254" s="300"/>
      <c r="I254" s="279"/>
      <c r="J254" s="45"/>
      <c r="K254" s="300"/>
      <c r="L254" s="279"/>
      <c r="M254" s="45"/>
    </row>
    <row r="255" spans="2:13" x14ac:dyDescent="0.2">
      <c r="B255" s="45"/>
      <c r="G255" s="45"/>
      <c r="H255" s="300"/>
      <c r="I255" s="279"/>
      <c r="J255" s="45"/>
      <c r="K255" s="300"/>
      <c r="L255" s="279"/>
      <c r="M255" s="45"/>
    </row>
    <row r="256" spans="2:13" x14ac:dyDescent="0.2">
      <c r="B256" s="45"/>
      <c r="G256" s="45"/>
      <c r="H256" s="300"/>
      <c r="I256" s="279"/>
      <c r="J256" s="45"/>
      <c r="K256" s="300"/>
      <c r="L256" s="279"/>
      <c r="M256" s="45"/>
    </row>
    <row r="257" spans="2:13" x14ac:dyDescent="0.2">
      <c r="B257" s="45"/>
      <c r="G257" s="45"/>
      <c r="H257" s="300"/>
      <c r="I257" s="279"/>
      <c r="J257" s="45"/>
      <c r="K257" s="300"/>
      <c r="L257" s="279"/>
      <c r="M257" s="45"/>
    </row>
    <row r="258" spans="2:13" x14ac:dyDescent="0.2">
      <c r="B258" s="45"/>
      <c r="G258" s="45"/>
      <c r="H258" s="300"/>
      <c r="I258" s="279"/>
      <c r="J258" s="45"/>
      <c r="K258" s="300"/>
      <c r="L258" s="279"/>
      <c r="M258" s="45"/>
    </row>
    <row r="259" spans="2:13" x14ac:dyDescent="0.2">
      <c r="B259" s="45"/>
      <c r="G259" s="45"/>
      <c r="H259" s="300"/>
      <c r="I259" s="279"/>
      <c r="J259" s="45"/>
      <c r="K259" s="300"/>
      <c r="L259" s="279"/>
      <c r="M259" s="45"/>
    </row>
    <row r="260" spans="2:13" x14ac:dyDescent="0.2">
      <c r="B260" s="45"/>
      <c r="G260" s="45"/>
      <c r="H260" s="300"/>
      <c r="I260" s="279"/>
      <c r="J260" s="45"/>
      <c r="K260" s="300"/>
      <c r="L260" s="279"/>
      <c r="M260" s="45"/>
    </row>
    <row r="261" spans="2:13" x14ac:dyDescent="0.2">
      <c r="B261" s="45"/>
      <c r="G261" s="45"/>
      <c r="H261" s="300"/>
      <c r="I261" s="279"/>
      <c r="J261" s="45"/>
      <c r="K261" s="300"/>
      <c r="L261" s="279"/>
      <c r="M261" s="45"/>
    </row>
    <row r="262" spans="2:13" x14ac:dyDescent="0.2">
      <c r="B262" s="45"/>
      <c r="G262" s="45"/>
      <c r="H262" s="300"/>
      <c r="I262" s="279"/>
      <c r="J262" s="45"/>
      <c r="K262" s="300"/>
      <c r="L262" s="279"/>
      <c r="M262" s="45"/>
    </row>
    <row r="263" spans="2:13" x14ac:dyDescent="0.2">
      <c r="B263" s="45"/>
      <c r="G263" s="45"/>
      <c r="H263" s="300"/>
      <c r="I263" s="279"/>
      <c r="J263" s="45"/>
      <c r="K263" s="300"/>
      <c r="L263" s="279"/>
      <c r="M263" s="45"/>
    </row>
    <row r="264" spans="2:13" x14ac:dyDescent="0.2">
      <c r="B264" s="45"/>
      <c r="G264" s="45"/>
      <c r="H264" s="300"/>
      <c r="I264" s="279"/>
      <c r="J264" s="45"/>
      <c r="K264" s="300"/>
      <c r="L264" s="279"/>
      <c r="M264" s="45"/>
    </row>
    <row r="265" spans="2:13" x14ac:dyDescent="0.2">
      <c r="B265" s="45"/>
      <c r="G265" s="45"/>
      <c r="H265" s="300"/>
      <c r="I265" s="279"/>
      <c r="J265" s="45"/>
      <c r="K265" s="300"/>
      <c r="L265" s="279"/>
      <c r="M265" s="45"/>
    </row>
    <row r="266" spans="2:13" x14ac:dyDescent="0.2">
      <c r="B266" s="45"/>
      <c r="G266" s="45"/>
      <c r="H266" s="300"/>
      <c r="I266" s="279"/>
      <c r="J266" s="45"/>
      <c r="K266" s="300"/>
      <c r="L266" s="279"/>
      <c r="M266" s="45"/>
    </row>
    <row r="267" spans="2:13" x14ac:dyDescent="0.2">
      <c r="B267" s="45"/>
      <c r="G267" s="45"/>
      <c r="H267" s="300"/>
      <c r="I267" s="279"/>
      <c r="J267" s="45"/>
      <c r="K267" s="300"/>
      <c r="L267" s="279"/>
      <c r="M267" s="45"/>
    </row>
    <row r="268" spans="2:13" x14ac:dyDescent="0.2">
      <c r="B268" s="45"/>
      <c r="G268" s="45"/>
      <c r="H268" s="300"/>
      <c r="I268" s="279"/>
      <c r="J268" s="45"/>
      <c r="K268" s="300"/>
      <c r="L268" s="279"/>
      <c r="M268" s="45"/>
    </row>
    <row r="269" spans="2:13" x14ac:dyDescent="0.2">
      <c r="B269" s="45"/>
      <c r="G269" s="45"/>
      <c r="H269" s="300"/>
      <c r="I269" s="279"/>
      <c r="J269" s="45"/>
      <c r="K269" s="300"/>
      <c r="L269" s="279"/>
      <c r="M269" s="45"/>
    </row>
    <row r="270" spans="2:13" x14ac:dyDescent="0.2">
      <c r="B270" s="45"/>
      <c r="G270" s="45"/>
      <c r="H270" s="300"/>
      <c r="I270" s="279"/>
      <c r="J270" s="45"/>
      <c r="K270" s="300"/>
      <c r="L270" s="279"/>
      <c r="M270" s="45"/>
    </row>
    <row r="271" spans="2:13" x14ac:dyDescent="0.2">
      <c r="B271" s="45"/>
      <c r="G271" s="45"/>
      <c r="H271" s="300"/>
      <c r="I271" s="279"/>
      <c r="J271" s="45"/>
      <c r="K271" s="300"/>
      <c r="L271" s="279"/>
      <c r="M271" s="45"/>
    </row>
    <row r="272" spans="2:13" x14ac:dyDescent="0.2">
      <c r="B272" s="45"/>
      <c r="G272" s="45"/>
      <c r="H272" s="300"/>
      <c r="I272" s="279"/>
      <c r="J272" s="45"/>
      <c r="K272" s="300"/>
      <c r="L272" s="279"/>
      <c r="M272" s="45"/>
    </row>
    <row r="273" spans="2:13" x14ac:dyDescent="0.2">
      <c r="B273" s="45"/>
      <c r="G273" s="45"/>
      <c r="H273" s="300"/>
      <c r="I273" s="279"/>
      <c r="J273" s="45"/>
      <c r="K273" s="300"/>
      <c r="L273" s="279"/>
      <c r="M273" s="45"/>
    </row>
    <row r="274" spans="2:13" x14ac:dyDescent="0.2">
      <c r="B274" s="45"/>
      <c r="G274" s="45"/>
      <c r="H274" s="300"/>
      <c r="I274" s="279"/>
      <c r="J274" s="45"/>
      <c r="K274" s="300"/>
      <c r="L274" s="279"/>
      <c r="M274" s="45"/>
    </row>
    <row r="275" spans="2:13" x14ac:dyDescent="0.2">
      <c r="B275" s="45"/>
      <c r="G275" s="45"/>
      <c r="H275" s="300"/>
      <c r="I275" s="279"/>
      <c r="J275" s="45"/>
      <c r="K275" s="300"/>
      <c r="L275" s="279"/>
      <c r="M275" s="45"/>
    </row>
    <row r="276" spans="2:13" x14ac:dyDescent="0.2">
      <c r="B276" s="45"/>
      <c r="G276" s="45"/>
      <c r="H276" s="300"/>
      <c r="I276" s="279"/>
      <c r="J276" s="45"/>
      <c r="K276" s="300"/>
      <c r="L276" s="279"/>
      <c r="M276" s="45"/>
    </row>
    <row r="277" spans="2:13" x14ac:dyDescent="0.2">
      <c r="B277" s="45"/>
      <c r="G277" s="45"/>
      <c r="H277" s="300"/>
      <c r="I277" s="279"/>
      <c r="J277" s="45"/>
      <c r="K277" s="300"/>
      <c r="L277" s="279"/>
      <c r="M277" s="45"/>
    </row>
    <row r="278" spans="2:13" x14ac:dyDescent="0.2">
      <c r="B278" s="45"/>
      <c r="G278" s="45"/>
      <c r="H278" s="300"/>
      <c r="I278" s="279"/>
      <c r="J278" s="45"/>
      <c r="K278" s="300"/>
      <c r="L278" s="279"/>
      <c r="M278" s="45"/>
    </row>
    <row r="279" spans="2:13" x14ac:dyDescent="0.2">
      <c r="B279" s="45"/>
      <c r="G279" s="45"/>
      <c r="H279" s="300"/>
      <c r="I279" s="279"/>
      <c r="J279" s="45"/>
      <c r="K279" s="300"/>
      <c r="L279" s="279"/>
      <c r="M279" s="45"/>
    </row>
    <row r="280" spans="2:13" x14ac:dyDescent="0.2">
      <c r="B280" s="45"/>
      <c r="G280" s="45"/>
      <c r="H280" s="300"/>
      <c r="I280" s="279"/>
      <c r="J280" s="45"/>
      <c r="K280" s="300"/>
      <c r="L280" s="279"/>
      <c r="M280" s="45"/>
    </row>
    <row r="281" spans="2:13" x14ac:dyDescent="0.2">
      <c r="B281" s="45"/>
      <c r="G281" s="45"/>
      <c r="H281" s="300"/>
      <c r="I281" s="279"/>
      <c r="J281" s="45"/>
      <c r="K281" s="300"/>
      <c r="L281" s="279"/>
      <c r="M281" s="45"/>
    </row>
    <row r="282" spans="2:13" x14ac:dyDescent="0.2">
      <c r="B282" s="45"/>
      <c r="G282" s="45"/>
      <c r="H282" s="300"/>
      <c r="I282" s="279"/>
      <c r="J282" s="45"/>
      <c r="K282" s="300"/>
      <c r="L282" s="279"/>
      <c r="M282" s="45"/>
    </row>
    <row r="283" spans="2:13" x14ac:dyDescent="0.2">
      <c r="B283" s="45"/>
      <c r="G283" s="45"/>
      <c r="H283" s="300"/>
      <c r="I283" s="279"/>
      <c r="J283" s="45"/>
      <c r="K283" s="300"/>
      <c r="L283" s="279"/>
      <c r="M283" s="45"/>
    </row>
    <row r="284" spans="2:13" x14ac:dyDescent="0.2">
      <c r="B284" s="45"/>
      <c r="G284" s="45"/>
      <c r="H284" s="300"/>
      <c r="I284" s="279"/>
      <c r="J284" s="45"/>
      <c r="K284" s="300"/>
      <c r="L284" s="279"/>
      <c r="M284" s="45"/>
    </row>
    <row r="285" spans="2:13" x14ac:dyDescent="0.2">
      <c r="B285" s="45"/>
      <c r="G285" s="45"/>
      <c r="H285" s="300"/>
      <c r="I285" s="279"/>
      <c r="J285" s="45"/>
      <c r="K285" s="300"/>
      <c r="L285" s="279"/>
      <c r="M285" s="45"/>
    </row>
    <row r="286" spans="2:13" x14ac:dyDescent="0.2">
      <c r="B286" s="45"/>
      <c r="G286" s="45"/>
      <c r="H286" s="300"/>
      <c r="I286" s="279"/>
      <c r="J286" s="45"/>
      <c r="K286" s="300"/>
      <c r="L286" s="279"/>
      <c r="M286" s="45"/>
    </row>
    <row r="287" spans="2:13" x14ac:dyDescent="0.2">
      <c r="B287" s="45"/>
      <c r="G287" s="45"/>
      <c r="H287" s="300"/>
      <c r="I287" s="279"/>
      <c r="J287" s="45"/>
      <c r="K287" s="300"/>
      <c r="L287" s="279"/>
      <c r="M287" s="45"/>
    </row>
    <row r="288" spans="2:13" x14ac:dyDescent="0.2">
      <c r="B288" s="45"/>
      <c r="G288" s="45"/>
      <c r="H288" s="300"/>
      <c r="I288" s="279"/>
      <c r="J288" s="45"/>
      <c r="K288" s="300"/>
      <c r="L288" s="279"/>
      <c r="M288" s="45"/>
    </row>
    <row r="289" spans="2:13" x14ac:dyDescent="0.2">
      <c r="B289" s="45"/>
      <c r="G289" s="45"/>
      <c r="H289" s="300"/>
      <c r="I289" s="279"/>
      <c r="J289" s="45"/>
      <c r="K289" s="300"/>
      <c r="L289" s="279"/>
      <c r="M289" s="45"/>
    </row>
    <row r="290" spans="2:13" x14ac:dyDescent="0.2">
      <c r="B290" s="45"/>
      <c r="G290" s="45"/>
      <c r="H290" s="300"/>
      <c r="I290" s="279"/>
      <c r="J290" s="45"/>
      <c r="K290" s="300"/>
      <c r="L290" s="279"/>
      <c r="M290" s="45"/>
    </row>
    <row r="291" spans="2:13" x14ac:dyDescent="0.2">
      <c r="B291" s="45"/>
      <c r="G291" s="45"/>
      <c r="H291" s="300"/>
      <c r="I291" s="279"/>
      <c r="J291" s="45"/>
      <c r="K291" s="300"/>
      <c r="L291" s="279"/>
      <c r="M291" s="45"/>
    </row>
    <row r="292" spans="2:13" x14ac:dyDescent="0.2">
      <c r="B292" s="45"/>
      <c r="G292" s="45"/>
      <c r="H292" s="300"/>
      <c r="I292" s="279"/>
      <c r="J292" s="45"/>
      <c r="K292" s="300"/>
      <c r="L292" s="279"/>
      <c r="M292" s="45"/>
    </row>
    <row r="293" spans="2:13" x14ac:dyDescent="0.2">
      <c r="B293" s="45"/>
      <c r="G293" s="45"/>
      <c r="H293" s="300"/>
      <c r="I293" s="279"/>
      <c r="J293" s="45"/>
      <c r="K293" s="300"/>
      <c r="L293" s="279"/>
      <c r="M293" s="45"/>
    </row>
    <row r="294" spans="2:13" x14ac:dyDescent="0.2">
      <c r="B294" s="45"/>
      <c r="G294" s="45"/>
      <c r="H294" s="300"/>
      <c r="I294" s="279"/>
      <c r="J294" s="45"/>
      <c r="K294" s="300"/>
      <c r="L294" s="279"/>
      <c r="M294" s="45"/>
    </row>
    <row r="295" spans="2:13" x14ac:dyDescent="0.2">
      <c r="B295" s="45"/>
      <c r="G295" s="45"/>
      <c r="H295" s="300"/>
      <c r="I295" s="279"/>
      <c r="J295" s="45"/>
      <c r="K295" s="300"/>
      <c r="L295" s="279"/>
      <c r="M295" s="45"/>
    </row>
    <row r="296" spans="2:13" x14ac:dyDescent="0.2">
      <c r="B296" s="45"/>
      <c r="G296" s="45"/>
      <c r="H296" s="300"/>
      <c r="I296" s="279"/>
      <c r="J296" s="45"/>
      <c r="K296" s="300"/>
      <c r="L296" s="279"/>
      <c r="M296" s="45"/>
    </row>
    <row r="297" spans="2:13" x14ac:dyDescent="0.2">
      <c r="B297" s="45"/>
      <c r="G297" s="45"/>
      <c r="H297" s="300"/>
      <c r="I297" s="279"/>
      <c r="J297" s="45"/>
      <c r="K297" s="300"/>
      <c r="L297" s="279"/>
      <c r="M297" s="45"/>
    </row>
    <row r="298" spans="2:13" x14ac:dyDescent="0.2">
      <c r="B298" s="45"/>
      <c r="G298" s="45"/>
      <c r="H298" s="300"/>
      <c r="I298" s="279"/>
      <c r="J298" s="45"/>
      <c r="K298" s="300"/>
      <c r="L298" s="279"/>
      <c r="M298" s="45"/>
    </row>
    <row r="299" spans="2:13" x14ac:dyDescent="0.2">
      <c r="B299" s="45"/>
      <c r="G299" s="45"/>
      <c r="H299" s="300"/>
      <c r="I299" s="279"/>
      <c r="J299" s="45"/>
      <c r="K299" s="300"/>
      <c r="L299" s="279"/>
      <c r="M299" s="45"/>
    </row>
    <row r="300" spans="2:13" x14ac:dyDescent="0.2">
      <c r="B300" s="45"/>
      <c r="G300" s="45"/>
      <c r="H300" s="300"/>
      <c r="I300" s="279"/>
      <c r="J300" s="45"/>
      <c r="K300" s="300"/>
      <c r="L300" s="279"/>
      <c r="M300" s="45"/>
    </row>
    <row r="301" spans="2:13" x14ac:dyDescent="0.2">
      <c r="B301" s="45"/>
      <c r="G301" s="45"/>
      <c r="H301" s="300"/>
      <c r="I301" s="279"/>
      <c r="J301" s="45"/>
      <c r="K301" s="300"/>
      <c r="L301" s="279"/>
      <c r="M301" s="45"/>
    </row>
    <row r="302" spans="2:13" x14ac:dyDescent="0.2">
      <c r="B302" s="45"/>
      <c r="G302" s="45"/>
      <c r="H302" s="300"/>
      <c r="I302" s="279"/>
      <c r="J302" s="45"/>
      <c r="K302" s="300"/>
      <c r="L302" s="279"/>
      <c r="M302" s="45"/>
    </row>
    <row r="303" spans="2:13" x14ac:dyDescent="0.2">
      <c r="B303" s="45"/>
      <c r="G303" s="45"/>
      <c r="H303" s="300"/>
      <c r="I303" s="279"/>
      <c r="J303" s="45"/>
      <c r="K303" s="300"/>
      <c r="L303" s="279"/>
      <c r="M303" s="45"/>
    </row>
    <row r="304" spans="2:13" x14ac:dyDescent="0.2">
      <c r="B304" s="45"/>
      <c r="G304" s="45"/>
      <c r="H304" s="300"/>
      <c r="I304" s="279"/>
      <c r="J304" s="45"/>
      <c r="K304" s="300"/>
      <c r="L304" s="279"/>
      <c r="M304" s="45"/>
    </row>
    <row r="305" spans="2:13" x14ac:dyDescent="0.2">
      <c r="B305" s="45"/>
      <c r="G305" s="45"/>
      <c r="H305" s="300"/>
      <c r="I305" s="279"/>
      <c r="J305" s="45"/>
      <c r="K305" s="300"/>
      <c r="L305" s="279"/>
      <c r="M305" s="45"/>
    </row>
    <row r="306" spans="2:13" x14ac:dyDescent="0.2">
      <c r="B306" s="45"/>
      <c r="G306" s="45"/>
      <c r="H306" s="300"/>
      <c r="I306" s="279"/>
      <c r="J306" s="45"/>
      <c r="K306" s="300"/>
      <c r="L306" s="279"/>
      <c r="M306" s="45"/>
    </row>
    <row r="307" spans="2:13" x14ac:dyDescent="0.2">
      <c r="B307" s="45"/>
      <c r="G307" s="45"/>
      <c r="H307" s="300"/>
      <c r="I307" s="279"/>
      <c r="J307" s="45"/>
      <c r="K307" s="300"/>
      <c r="L307" s="279"/>
      <c r="M307" s="45"/>
    </row>
    <row r="308" spans="2:13" x14ac:dyDescent="0.2">
      <c r="B308" s="45"/>
      <c r="G308" s="45"/>
      <c r="H308" s="300"/>
      <c r="I308" s="279"/>
      <c r="J308" s="45"/>
      <c r="K308" s="300"/>
      <c r="L308" s="279"/>
      <c r="M308" s="45"/>
    </row>
    <row r="309" spans="2:13" x14ac:dyDescent="0.2">
      <c r="B309" s="45"/>
      <c r="G309" s="45"/>
      <c r="H309" s="300"/>
      <c r="I309" s="279"/>
      <c r="J309" s="45"/>
      <c r="K309" s="300"/>
      <c r="L309" s="279"/>
      <c r="M309" s="45"/>
    </row>
    <row r="310" spans="2:13" x14ac:dyDescent="0.2">
      <c r="B310" s="45"/>
      <c r="G310" s="45"/>
      <c r="H310" s="300"/>
      <c r="I310" s="279"/>
      <c r="J310" s="45"/>
      <c r="K310" s="300"/>
      <c r="L310" s="279"/>
      <c r="M310" s="45"/>
    </row>
    <row r="311" spans="2:13" x14ac:dyDescent="0.2">
      <c r="B311" s="45"/>
      <c r="G311" s="45"/>
      <c r="H311" s="300"/>
      <c r="I311" s="279"/>
      <c r="J311" s="45"/>
      <c r="K311" s="300"/>
      <c r="L311" s="279"/>
      <c r="M311" s="45"/>
    </row>
    <row r="312" spans="2:13" x14ac:dyDescent="0.2">
      <c r="B312" s="45"/>
      <c r="G312" s="45"/>
      <c r="H312" s="300"/>
      <c r="I312" s="279"/>
      <c r="J312" s="45"/>
      <c r="K312" s="300"/>
      <c r="L312" s="279"/>
      <c r="M312" s="45"/>
    </row>
    <row r="313" spans="2:13" x14ac:dyDescent="0.2">
      <c r="B313" s="45"/>
      <c r="G313" s="45"/>
      <c r="H313" s="300"/>
      <c r="I313" s="279"/>
      <c r="J313" s="45"/>
      <c r="K313" s="300"/>
      <c r="L313" s="279"/>
      <c r="M313" s="45"/>
    </row>
    <row r="314" spans="2:13" x14ac:dyDescent="0.2">
      <c r="B314" s="45"/>
      <c r="G314" s="45"/>
      <c r="H314" s="300"/>
      <c r="I314" s="279"/>
      <c r="J314" s="45"/>
      <c r="K314" s="300"/>
      <c r="L314" s="279"/>
      <c r="M314" s="45"/>
    </row>
    <row r="315" spans="2:13" x14ac:dyDescent="0.2">
      <c r="B315" s="45"/>
      <c r="G315" s="45"/>
      <c r="H315" s="300"/>
      <c r="I315" s="279"/>
      <c r="J315" s="45"/>
      <c r="K315" s="300"/>
      <c r="L315" s="279"/>
      <c r="M315" s="45"/>
    </row>
    <row r="316" spans="2:13" x14ac:dyDescent="0.2">
      <c r="B316" s="45"/>
      <c r="G316" s="45"/>
      <c r="H316" s="300"/>
      <c r="I316" s="279"/>
      <c r="J316" s="45"/>
      <c r="K316" s="300"/>
      <c r="L316" s="279"/>
      <c r="M316" s="45"/>
    </row>
    <row r="317" spans="2:13" x14ac:dyDescent="0.2">
      <c r="B317" s="45"/>
      <c r="G317" s="45"/>
      <c r="H317" s="300"/>
      <c r="I317" s="279"/>
      <c r="J317" s="45"/>
      <c r="K317" s="300"/>
      <c r="L317" s="279"/>
      <c r="M317" s="45"/>
    </row>
    <row r="318" spans="2:13" x14ac:dyDescent="0.2">
      <c r="B318" s="45"/>
      <c r="G318" s="45"/>
      <c r="H318" s="300"/>
      <c r="I318" s="279"/>
      <c r="J318" s="45"/>
      <c r="K318" s="300"/>
      <c r="L318" s="279"/>
      <c r="M318" s="45"/>
    </row>
    <row r="319" spans="2:13" x14ac:dyDescent="0.2">
      <c r="B319" s="45"/>
      <c r="G319" s="45"/>
      <c r="H319" s="300"/>
      <c r="I319" s="279"/>
      <c r="J319" s="45"/>
      <c r="K319" s="300"/>
      <c r="L319" s="279"/>
      <c r="M319" s="45"/>
    </row>
    <row r="320" spans="2:13" x14ac:dyDescent="0.2">
      <c r="B320" s="45"/>
      <c r="G320" s="45"/>
      <c r="H320" s="300"/>
      <c r="I320" s="279"/>
      <c r="J320" s="45"/>
      <c r="K320" s="300"/>
      <c r="L320" s="279"/>
      <c r="M320" s="45"/>
    </row>
    <row r="321" spans="2:13" x14ac:dyDescent="0.2">
      <c r="B321" s="45"/>
      <c r="G321" s="45"/>
      <c r="H321" s="300"/>
      <c r="I321" s="279"/>
      <c r="J321" s="45"/>
      <c r="K321" s="300"/>
      <c r="L321" s="279"/>
      <c r="M321" s="45"/>
    </row>
    <row r="322" spans="2:13" x14ac:dyDescent="0.2">
      <c r="B322" s="45"/>
      <c r="G322" s="45"/>
      <c r="H322" s="300"/>
      <c r="I322" s="279"/>
      <c r="J322" s="45"/>
      <c r="K322" s="300"/>
      <c r="L322" s="279"/>
      <c r="M322" s="45"/>
    </row>
    <row r="323" spans="2:13" x14ac:dyDescent="0.2">
      <c r="B323" s="45"/>
      <c r="G323" s="45"/>
      <c r="H323" s="300"/>
      <c r="I323" s="279"/>
      <c r="J323" s="45"/>
      <c r="K323" s="300"/>
      <c r="L323" s="279"/>
      <c r="M323" s="45"/>
    </row>
    <row r="324" spans="2:13" x14ac:dyDescent="0.2">
      <c r="B324" s="45"/>
      <c r="G324" s="45"/>
      <c r="H324" s="300"/>
      <c r="I324" s="279"/>
      <c r="J324" s="45"/>
      <c r="K324" s="300"/>
      <c r="L324" s="279"/>
      <c r="M324" s="45"/>
    </row>
    <row r="325" spans="2:13" x14ac:dyDescent="0.2">
      <c r="B325" s="45"/>
      <c r="G325" s="45"/>
      <c r="H325" s="300"/>
      <c r="I325" s="279"/>
      <c r="J325" s="45"/>
      <c r="K325" s="300"/>
      <c r="L325" s="279"/>
      <c r="M325" s="45"/>
    </row>
    <row r="326" spans="2:13" x14ac:dyDescent="0.2">
      <c r="B326" s="45"/>
      <c r="G326" s="45"/>
      <c r="H326" s="300"/>
      <c r="I326" s="279"/>
      <c r="J326" s="45"/>
      <c r="K326" s="300"/>
      <c r="L326" s="279"/>
      <c r="M326" s="45"/>
    </row>
    <row r="327" spans="2:13" x14ac:dyDescent="0.2">
      <c r="B327" s="45"/>
      <c r="G327" s="45"/>
      <c r="H327" s="300"/>
      <c r="I327" s="279"/>
      <c r="J327" s="45"/>
      <c r="K327" s="300"/>
      <c r="L327" s="279"/>
      <c r="M327" s="45"/>
    </row>
    <row r="328" spans="2:13" x14ac:dyDescent="0.2">
      <c r="B328" s="45"/>
      <c r="G328" s="45"/>
      <c r="H328" s="300"/>
      <c r="I328" s="279"/>
      <c r="J328" s="45"/>
      <c r="K328" s="300"/>
      <c r="L328" s="279"/>
      <c r="M328" s="45"/>
    </row>
    <row r="329" spans="2:13" x14ac:dyDescent="0.2">
      <c r="B329" s="45"/>
      <c r="G329" s="45"/>
      <c r="H329" s="300"/>
      <c r="I329" s="279"/>
      <c r="J329" s="45"/>
      <c r="K329" s="300"/>
      <c r="L329" s="279"/>
      <c r="M329" s="45"/>
    </row>
    <row r="330" spans="2:13" x14ac:dyDescent="0.2">
      <c r="B330" s="45"/>
      <c r="G330" s="45"/>
      <c r="H330" s="300"/>
      <c r="I330" s="279"/>
      <c r="J330" s="45"/>
      <c r="K330" s="300"/>
      <c r="L330" s="279"/>
      <c r="M330" s="45"/>
    </row>
    <row r="331" spans="2:13" x14ac:dyDescent="0.2">
      <c r="B331" s="45"/>
      <c r="G331" s="45"/>
      <c r="H331" s="300"/>
      <c r="I331" s="279"/>
      <c r="J331" s="45"/>
      <c r="K331" s="300"/>
      <c r="L331" s="279"/>
      <c r="M331" s="45"/>
    </row>
    <row r="332" spans="2:13" x14ac:dyDescent="0.2">
      <c r="B332" s="45"/>
      <c r="G332" s="45"/>
      <c r="H332" s="300"/>
      <c r="I332" s="279"/>
      <c r="J332" s="45"/>
      <c r="K332" s="300"/>
      <c r="L332" s="279"/>
      <c r="M332" s="45"/>
    </row>
    <row r="333" spans="2:13" x14ac:dyDescent="0.2">
      <c r="B333" s="45"/>
      <c r="G333" s="45"/>
      <c r="H333" s="300"/>
      <c r="I333" s="279"/>
      <c r="J333" s="45"/>
      <c r="K333" s="300"/>
      <c r="L333" s="279"/>
      <c r="M333" s="45"/>
    </row>
    <row r="334" spans="2:13" x14ac:dyDescent="0.2">
      <c r="B334" s="45"/>
      <c r="G334" s="45"/>
      <c r="H334" s="300"/>
      <c r="I334" s="279"/>
      <c r="J334" s="45"/>
      <c r="K334" s="300"/>
      <c r="L334" s="279"/>
      <c r="M334" s="45"/>
    </row>
    <row r="335" spans="2:13" x14ac:dyDescent="0.2">
      <c r="B335" s="45"/>
      <c r="G335" s="45"/>
      <c r="H335" s="300"/>
      <c r="I335" s="279"/>
      <c r="J335" s="45"/>
      <c r="K335" s="300"/>
      <c r="L335" s="279"/>
      <c r="M335" s="45"/>
    </row>
    <row r="336" spans="2:13" x14ac:dyDescent="0.2">
      <c r="B336" s="45"/>
      <c r="G336" s="45"/>
      <c r="H336" s="300"/>
      <c r="I336" s="279"/>
      <c r="J336" s="45"/>
      <c r="K336" s="300"/>
      <c r="L336" s="279"/>
      <c r="M336" s="45"/>
    </row>
    <row r="337" spans="2:13" x14ac:dyDescent="0.2">
      <c r="B337" s="45"/>
      <c r="G337" s="45"/>
      <c r="H337" s="300"/>
      <c r="I337" s="279"/>
      <c r="J337" s="45"/>
      <c r="K337" s="300"/>
      <c r="L337" s="279"/>
      <c r="M337" s="45"/>
    </row>
    <row r="338" spans="2:13" x14ac:dyDescent="0.2">
      <c r="B338" s="45"/>
      <c r="G338" s="45"/>
      <c r="H338" s="300"/>
      <c r="I338" s="279"/>
      <c r="J338" s="45"/>
      <c r="K338" s="300"/>
      <c r="L338" s="279"/>
      <c r="M338" s="45"/>
    </row>
    <row r="339" spans="2:13" x14ac:dyDescent="0.2">
      <c r="B339" s="45"/>
      <c r="G339" s="45"/>
      <c r="H339" s="300"/>
      <c r="I339" s="279"/>
      <c r="J339" s="45"/>
      <c r="K339" s="300"/>
      <c r="L339" s="279"/>
      <c r="M339" s="45"/>
    </row>
    <row r="340" spans="2:13" x14ac:dyDescent="0.2">
      <c r="B340" s="45"/>
      <c r="G340" s="45"/>
      <c r="H340" s="300"/>
      <c r="I340" s="279"/>
      <c r="J340" s="45"/>
      <c r="K340" s="300"/>
      <c r="L340" s="279"/>
      <c r="M340" s="45"/>
    </row>
    <row r="341" spans="2:13" x14ac:dyDescent="0.2">
      <c r="B341" s="45"/>
      <c r="G341" s="45"/>
      <c r="H341" s="300"/>
      <c r="I341" s="279"/>
      <c r="J341" s="45"/>
      <c r="K341" s="300"/>
      <c r="L341" s="279"/>
      <c r="M341" s="45"/>
    </row>
    <row r="342" spans="2:13" x14ac:dyDescent="0.2">
      <c r="B342" s="45"/>
      <c r="G342" s="45"/>
      <c r="H342" s="300"/>
      <c r="I342" s="279"/>
      <c r="J342" s="45"/>
      <c r="K342" s="300"/>
      <c r="L342" s="279"/>
      <c r="M342" s="45"/>
    </row>
    <row r="343" spans="2:13" x14ac:dyDescent="0.2">
      <c r="B343" s="45"/>
      <c r="G343" s="45"/>
      <c r="H343" s="300"/>
      <c r="I343" s="279"/>
      <c r="J343" s="45"/>
      <c r="K343" s="300"/>
      <c r="L343" s="279"/>
      <c r="M343" s="45"/>
    </row>
    <row r="344" spans="2:13" x14ac:dyDescent="0.2">
      <c r="B344" s="45"/>
      <c r="G344" s="45"/>
      <c r="H344" s="300"/>
      <c r="I344" s="279"/>
      <c r="J344" s="45"/>
      <c r="K344" s="300"/>
      <c r="L344" s="279"/>
      <c r="M344" s="45"/>
    </row>
    <row r="345" spans="2:13" x14ac:dyDescent="0.2">
      <c r="B345" s="45"/>
      <c r="G345" s="45"/>
      <c r="H345" s="300"/>
      <c r="I345" s="279"/>
      <c r="J345" s="45"/>
      <c r="K345" s="300"/>
      <c r="L345" s="279"/>
      <c r="M345" s="45"/>
    </row>
    <row r="346" spans="2:13" x14ac:dyDescent="0.2">
      <c r="B346" s="45"/>
      <c r="G346" s="45"/>
      <c r="H346" s="300"/>
      <c r="I346" s="279"/>
      <c r="J346" s="45"/>
      <c r="K346" s="300"/>
      <c r="L346" s="279"/>
      <c r="M346" s="45"/>
    </row>
    <row r="347" spans="2:13" x14ac:dyDescent="0.2">
      <c r="B347" s="45"/>
      <c r="G347" s="45"/>
      <c r="H347" s="300"/>
      <c r="I347" s="279"/>
      <c r="J347" s="45"/>
      <c r="K347" s="300"/>
      <c r="L347" s="279"/>
      <c r="M347" s="45"/>
    </row>
    <row r="348" spans="2:13" x14ac:dyDescent="0.2">
      <c r="B348" s="45"/>
      <c r="G348" s="45"/>
      <c r="H348" s="300"/>
      <c r="I348" s="279"/>
      <c r="J348" s="45"/>
      <c r="K348" s="300"/>
      <c r="L348" s="279"/>
      <c r="M348" s="45"/>
    </row>
    <row r="349" spans="2:13" x14ac:dyDescent="0.2">
      <c r="B349" s="45"/>
      <c r="G349" s="45"/>
      <c r="H349" s="300"/>
      <c r="I349" s="279"/>
      <c r="J349" s="45"/>
      <c r="K349" s="300"/>
      <c r="L349" s="279"/>
      <c r="M349" s="45"/>
    </row>
    <row r="350" spans="2:13" x14ac:dyDescent="0.2">
      <c r="B350" s="45"/>
      <c r="G350" s="45"/>
      <c r="H350" s="300"/>
      <c r="I350" s="279"/>
      <c r="J350" s="45"/>
      <c r="K350" s="300"/>
      <c r="L350" s="279"/>
      <c r="M350" s="45"/>
    </row>
    <row r="351" spans="2:13" x14ac:dyDescent="0.2">
      <c r="B351" s="45"/>
      <c r="G351" s="45"/>
      <c r="H351" s="300"/>
      <c r="I351" s="279"/>
      <c r="J351" s="45"/>
      <c r="K351" s="300"/>
      <c r="L351" s="279"/>
      <c r="M351" s="45"/>
    </row>
    <row r="352" spans="2:13" x14ac:dyDescent="0.2">
      <c r="B352" s="45"/>
      <c r="G352" s="45"/>
      <c r="H352" s="300"/>
      <c r="I352" s="279"/>
      <c r="J352" s="45"/>
      <c r="K352" s="300"/>
      <c r="L352" s="279"/>
      <c r="M352" s="45"/>
    </row>
    <row r="353" spans="2:13" x14ac:dyDescent="0.2">
      <c r="B353" s="45"/>
      <c r="G353" s="45"/>
      <c r="H353" s="300"/>
      <c r="I353" s="279"/>
      <c r="J353" s="45"/>
      <c r="K353" s="300"/>
      <c r="L353" s="279"/>
      <c r="M353" s="45"/>
    </row>
    <row r="354" spans="2:13" x14ac:dyDescent="0.2">
      <c r="B354" s="45"/>
      <c r="G354" s="45"/>
      <c r="H354" s="300"/>
      <c r="I354" s="279"/>
      <c r="J354" s="45"/>
      <c r="K354" s="300"/>
      <c r="L354" s="279"/>
      <c r="M354" s="45"/>
    </row>
    <row r="355" spans="2:13" x14ac:dyDescent="0.2">
      <c r="B355" s="45"/>
      <c r="G355" s="45"/>
      <c r="H355" s="300"/>
      <c r="I355" s="279"/>
      <c r="J355" s="45"/>
      <c r="K355" s="300"/>
      <c r="L355" s="279"/>
      <c r="M355" s="45"/>
    </row>
    <row r="356" spans="2:13" x14ac:dyDescent="0.2">
      <c r="B356" s="45"/>
      <c r="G356" s="45"/>
      <c r="H356" s="300"/>
      <c r="I356" s="279"/>
      <c r="J356" s="45"/>
      <c r="K356" s="300"/>
      <c r="L356" s="279"/>
      <c r="M356" s="45"/>
    </row>
    <row r="357" spans="2:13" x14ac:dyDescent="0.2">
      <c r="B357" s="45"/>
      <c r="G357" s="45"/>
      <c r="H357" s="300"/>
      <c r="I357" s="279"/>
      <c r="J357" s="45"/>
      <c r="K357" s="300"/>
      <c r="L357" s="279"/>
      <c r="M357" s="45"/>
    </row>
    <row r="358" spans="2:13" x14ac:dyDescent="0.2">
      <c r="B358" s="45"/>
      <c r="G358" s="45"/>
      <c r="H358" s="300"/>
      <c r="I358" s="279"/>
      <c r="J358" s="45"/>
      <c r="K358" s="300"/>
      <c r="L358" s="279"/>
      <c r="M358" s="45"/>
    </row>
    <row r="359" spans="2:13" x14ac:dyDescent="0.2">
      <c r="B359" s="45"/>
      <c r="G359" s="45"/>
      <c r="H359" s="300"/>
      <c r="I359" s="279"/>
      <c r="J359" s="45"/>
      <c r="K359" s="300"/>
      <c r="L359" s="279"/>
      <c r="M359" s="45"/>
    </row>
    <row r="360" spans="2:13" x14ac:dyDescent="0.2">
      <c r="B360" s="45"/>
      <c r="G360" s="45"/>
      <c r="H360" s="300"/>
      <c r="I360" s="279"/>
      <c r="J360" s="45"/>
      <c r="K360" s="300"/>
      <c r="L360" s="279"/>
      <c r="M360" s="45"/>
    </row>
    <row r="361" spans="2:13" x14ac:dyDescent="0.2">
      <c r="B361" s="45"/>
      <c r="G361" s="45"/>
      <c r="H361" s="300"/>
      <c r="I361" s="279"/>
      <c r="J361" s="45"/>
      <c r="K361" s="300"/>
      <c r="L361" s="279"/>
      <c r="M361" s="45"/>
    </row>
    <row r="362" spans="2:13" x14ac:dyDescent="0.2">
      <c r="B362" s="45"/>
      <c r="G362" s="45"/>
      <c r="H362" s="300"/>
      <c r="I362" s="279"/>
      <c r="J362" s="45"/>
      <c r="K362" s="300"/>
      <c r="L362" s="279"/>
      <c r="M362" s="45"/>
    </row>
    <row r="363" spans="2:13" x14ac:dyDescent="0.2">
      <c r="B363" s="45"/>
      <c r="G363" s="45"/>
      <c r="H363" s="300"/>
      <c r="I363" s="279"/>
      <c r="J363" s="45"/>
      <c r="K363" s="300"/>
      <c r="L363" s="279"/>
      <c r="M363" s="45"/>
    </row>
    <row r="364" spans="2:13" x14ac:dyDescent="0.2">
      <c r="B364" s="45"/>
      <c r="G364" s="45"/>
      <c r="H364" s="300"/>
      <c r="I364" s="279"/>
      <c r="J364" s="45"/>
      <c r="K364" s="300"/>
      <c r="L364" s="279"/>
      <c r="M364" s="45"/>
    </row>
    <row r="365" spans="2:13" x14ac:dyDescent="0.2">
      <c r="B365" s="45"/>
      <c r="G365" s="45"/>
      <c r="H365" s="300"/>
      <c r="I365" s="279"/>
      <c r="J365" s="45"/>
      <c r="K365" s="300"/>
      <c r="L365" s="279"/>
      <c r="M365" s="45"/>
    </row>
    <row r="366" spans="2:13" x14ac:dyDescent="0.2">
      <c r="B366" s="45"/>
      <c r="G366" s="45"/>
      <c r="H366" s="300"/>
      <c r="I366" s="279"/>
      <c r="J366" s="45"/>
      <c r="K366" s="300"/>
      <c r="L366" s="279"/>
      <c r="M366" s="45"/>
    </row>
    <row r="367" spans="2:13" x14ac:dyDescent="0.2">
      <c r="B367" s="45"/>
      <c r="G367" s="45"/>
      <c r="H367" s="300"/>
      <c r="I367" s="279"/>
      <c r="J367" s="45"/>
      <c r="K367" s="300"/>
      <c r="L367" s="279"/>
      <c r="M367" s="45"/>
    </row>
    <row r="368" spans="2:13" x14ac:dyDescent="0.2">
      <c r="B368" s="45"/>
      <c r="G368" s="45"/>
      <c r="H368" s="300"/>
      <c r="I368" s="279"/>
      <c r="J368" s="45"/>
      <c r="K368" s="300"/>
      <c r="L368" s="279"/>
      <c r="M368" s="45"/>
    </row>
    <row r="369" spans="2:13" x14ac:dyDescent="0.2">
      <c r="B369" s="45"/>
      <c r="G369" s="45"/>
      <c r="H369" s="300"/>
      <c r="I369" s="279"/>
      <c r="J369" s="45"/>
      <c r="K369" s="300"/>
      <c r="L369" s="279"/>
      <c r="M369" s="45"/>
    </row>
    <row r="370" spans="2:13" x14ac:dyDescent="0.2">
      <c r="B370" s="45"/>
      <c r="G370" s="45"/>
      <c r="H370" s="300"/>
      <c r="I370" s="279"/>
      <c r="J370" s="45"/>
      <c r="K370" s="300"/>
      <c r="L370" s="279"/>
      <c r="M370" s="45"/>
    </row>
    <row r="371" spans="2:13" x14ac:dyDescent="0.2">
      <c r="B371" s="45"/>
      <c r="G371" s="45"/>
      <c r="H371" s="300"/>
      <c r="I371" s="279"/>
      <c r="J371" s="45"/>
      <c r="K371" s="300"/>
      <c r="L371" s="279"/>
      <c r="M371" s="45"/>
    </row>
    <row r="372" spans="2:13" x14ac:dyDescent="0.2">
      <c r="B372" s="45"/>
      <c r="G372" s="45"/>
      <c r="H372" s="300"/>
      <c r="I372" s="279"/>
      <c r="J372" s="45"/>
      <c r="K372" s="300"/>
      <c r="L372" s="279"/>
      <c r="M372" s="45"/>
    </row>
    <row r="373" spans="2:13" x14ac:dyDescent="0.2">
      <c r="B373" s="45"/>
      <c r="G373" s="45"/>
      <c r="H373" s="300"/>
      <c r="I373" s="279"/>
      <c r="J373" s="45"/>
      <c r="K373" s="300"/>
      <c r="L373" s="279"/>
      <c r="M373" s="45"/>
    </row>
    <row r="374" spans="2:13" x14ac:dyDescent="0.2">
      <c r="B374" s="45"/>
      <c r="G374" s="45"/>
      <c r="H374" s="300"/>
      <c r="I374" s="279"/>
      <c r="J374" s="45"/>
      <c r="K374" s="300"/>
      <c r="L374" s="279"/>
      <c r="M374" s="45"/>
    </row>
    <row r="375" spans="2:13" x14ac:dyDescent="0.2">
      <c r="B375" s="45"/>
      <c r="G375" s="45"/>
      <c r="H375" s="300"/>
      <c r="I375" s="279"/>
      <c r="J375" s="45"/>
      <c r="K375" s="300"/>
      <c r="L375" s="279"/>
      <c r="M375" s="45"/>
    </row>
    <row r="376" spans="2:13" x14ac:dyDescent="0.2">
      <c r="B376" s="45"/>
      <c r="G376" s="45"/>
      <c r="H376" s="300"/>
      <c r="I376" s="279"/>
      <c r="J376" s="45"/>
      <c r="K376" s="300"/>
      <c r="L376" s="279"/>
      <c r="M376" s="45"/>
    </row>
    <row r="377" spans="2:13" x14ac:dyDescent="0.2">
      <c r="B377" s="45"/>
      <c r="G377" s="45"/>
      <c r="H377" s="300"/>
      <c r="I377" s="279"/>
      <c r="J377" s="45"/>
      <c r="K377" s="300"/>
      <c r="L377" s="279"/>
      <c r="M377" s="45"/>
    </row>
    <row r="378" spans="2:13" x14ac:dyDescent="0.2">
      <c r="B378" s="45"/>
      <c r="G378" s="45"/>
      <c r="H378" s="300"/>
      <c r="I378" s="279"/>
      <c r="J378" s="45"/>
      <c r="K378" s="300"/>
      <c r="L378" s="279"/>
      <c r="M378" s="45"/>
    </row>
    <row r="379" spans="2:13" x14ac:dyDescent="0.2">
      <c r="B379" s="45"/>
      <c r="G379" s="45"/>
      <c r="H379" s="300"/>
      <c r="I379" s="279"/>
      <c r="J379" s="45"/>
      <c r="K379" s="300"/>
      <c r="L379" s="279"/>
      <c r="M379" s="45"/>
    </row>
    <row r="380" spans="2:13" x14ac:dyDescent="0.2">
      <c r="B380" s="45"/>
      <c r="G380" s="45"/>
      <c r="H380" s="300"/>
      <c r="I380" s="279"/>
      <c r="J380" s="45"/>
      <c r="K380" s="300"/>
      <c r="L380" s="279"/>
      <c r="M380" s="45"/>
    </row>
    <row r="381" spans="2:13" x14ac:dyDescent="0.2">
      <c r="B381" s="45"/>
      <c r="G381" s="45"/>
      <c r="H381" s="300"/>
      <c r="I381" s="279"/>
      <c r="J381" s="45"/>
      <c r="K381" s="300"/>
      <c r="L381" s="279"/>
      <c r="M381" s="45"/>
    </row>
    <row r="382" spans="2:13" x14ac:dyDescent="0.2">
      <c r="B382" s="45"/>
      <c r="G382" s="45"/>
      <c r="H382" s="300"/>
      <c r="I382" s="279"/>
      <c r="J382" s="45"/>
      <c r="K382" s="300"/>
      <c r="L382" s="279"/>
      <c r="M382" s="45"/>
    </row>
    <row r="383" spans="2:13" x14ac:dyDescent="0.2">
      <c r="B383" s="45"/>
      <c r="G383" s="45"/>
      <c r="H383" s="300"/>
      <c r="I383" s="279"/>
      <c r="J383" s="45"/>
      <c r="K383" s="300"/>
      <c r="L383" s="279"/>
      <c r="M383" s="45"/>
    </row>
    <row r="384" spans="2:13" x14ac:dyDescent="0.2">
      <c r="B384" s="45"/>
      <c r="G384" s="45"/>
      <c r="H384" s="300"/>
      <c r="I384" s="279"/>
      <c r="J384" s="45"/>
      <c r="K384" s="300"/>
      <c r="L384" s="279"/>
      <c r="M384" s="45"/>
    </row>
    <row r="385" spans="2:13" x14ac:dyDescent="0.2">
      <c r="B385" s="45"/>
      <c r="G385" s="45"/>
      <c r="H385" s="300"/>
      <c r="I385" s="279"/>
      <c r="J385" s="45"/>
      <c r="K385" s="300"/>
      <c r="L385" s="279"/>
      <c r="M385" s="45"/>
    </row>
    <row r="386" spans="2:13" x14ac:dyDescent="0.2">
      <c r="B386" s="45"/>
      <c r="G386" s="45"/>
      <c r="H386" s="300"/>
      <c r="I386" s="279"/>
      <c r="J386" s="45"/>
      <c r="K386" s="300"/>
      <c r="L386" s="279"/>
      <c r="M386" s="45"/>
    </row>
    <row r="387" spans="2:13" x14ac:dyDescent="0.2">
      <c r="B387" s="45"/>
      <c r="G387" s="45"/>
      <c r="H387" s="300"/>
      <c r="I387" s="279"/>
      <c r="J387" s="45"/>
      <c r="K387" s="300"/>
      <c r="L387" s="279"/>
      <c r="M387" s="45"/>
    </row>
    <row r="388" spans="2:13" x14ac:dyDescent="0.2">
      <c r="B388" s="45"/>
      <c r="G388" s="45"/>
      <c r="H388" s="300"/>
      <c r="I388" s="279"/>
      <c r="J388" s="45"/>
      <c r="K388" s="300"/>
      <c r="L388" s="279"/>
      <c r="M388" s="45"/>
    </row>
    <row r="389" spans="2:13" x14ac:dyDescent="0.2">
      <c r="B389" s="45"/>
      <c r="G389" s="45"/>
      <c r="H389" s="300"/>
      <c r="I389" s="279"/>
      <c r="J389" s="45"/>
      <c r="K389" s="300"/>
      <c r="L389" s="279"/>
      <c r="M389" s="45"/>
    </row>
    <row r="390" spans="2:13" x14ac:dyDescent="0.2">
      <c r="B390" s="45"/>
      <c r="G390" s="45"/>
      <c r="H390" s="300"/>
      <c r="I390" s="279"/>
      <c r="J390" s="45"/>
      <c r="K390" s="300"/>
      <c r="L390" s="279"/>
      <c r="M390" s="45"/>
    </row>
    <row r="391" spans="2:13" x14ac:dyDescent="0.2">
      <c r="B391" s="45"/>
      <c r="G391" s="45"/>
      <c r="H391" s="300"/>
      <c r="I391" s="279"/>
      <c r="J391" s="45"/>
      <c r="K391" s="300"/>
      <c r="L391" s="279"/>
      <c r="M391" s="45"/>
    </row>
    <row r="392" spans="2:13" x14ac:dyDescent="0.2">
      <c r="B392" s="45"/>
      <c r="G392" s="45"/>
      <c r="H392" s="300"/>
      <c r="I392" s="279"/>
      <c r="J392" s="45"/>
      <c r="K392" s="300"/>
      <c r="L392" s="279"/>
      <c r="M392" s="45"/>
    </row>
    <row r="393" spans="2:13" x14ac:dyDescent="0.2">
      <c r="B393" s="45"/>
      <c r="G393" s="45"/>
      <c r="H393" s="300"/>
      <c r="I393" s="279"/>
      <c r="J393" s="45"/>
      <c r="K393" s="300"/>
      <c r="L393" s="279"/>
      <c r="M393" s="45"/>
    </row>
    <row r="394" spans="2:13" x14ac:dyDescent="0.2">
      <c r="B394" s="45"/>
      <c r="G394" s="45"/>
      <c r="H394" s="300"/>
      <c r="I394" s="279"/>
      <c r="J394" s="45"/>
      <c r="K394" s="300"/>
      <c r="L394" s="279"/>
      <c r="M394" s="45"/>
    </row>
    <row r="395" spans="2:13" x14ac:dyDescent="0.2">
      <c r="B395" s="45"/>
      <c r="G395" s="45"/>
      <c r="H395" s="300"/>
      <c r="I395" s="279"/>
      <c r="J395" s="45"/>
      <c r="K395" s="300"/>
      <c r="L395" s="279"/>
      <c r="M395" s="45"/>
    </row>
    <row r="396" spans="2:13" x14ac:dyDescent="0.2">
      <c r="B396" s="45"/>
      <c r="G396" s="45"/>
      <c r="H396" s="300"/>
      <c r="I396" s="279"/>
      <c r="J396" s="45"/>
      <c r="K396" s="300"/>
      <c r="L396" s="279"/>
      <c r="M396" s="45"/>
    </row>
    <row r="397" spans="2:13" x14ac:dyDescent="0.2">
      <c r="B397" s="45"/>
      <c r="G397" s="45"/>
      <c r="H397" s="300"/>
      <c r="I397" s="279"/>
      <c r="J397" s="45"/>
      <c r="K397" s="300"/>
      <c r="L397" s="279"/>
      <c r="M397" s="45"/>
    </row>
    <row r="398" spans="2:13" x14ac:dyDescent="0.2">
      <c r="B398" s="45"/>
      <c r="G398" s="45"/>
      <c r="H398" s="300"/>
      <c r="I398" s="279"/>
      <c r="J398" s="45"/>
      <c r="K398" s="300"/>
      <c r="L398" s="279"/>
      <c r="M398" s="45"/>
    </row>
    <row r="399" spans="2:13" x14ac:dyDescent="0.2">
      <c r="B399" s="45"/>
      <c r="G399" s="45"/>
      <c r="H399" s="300"/>
      <c r="I399" s="279"/>
      <c r="J399" s="45"/>
      <c r="K399" s="300"/>
      <c r="L399" s="279"/>
      <c r="M399" s="45"/>
    </row>
    <row r="400" spans="2:13" x14ac:dyDescent="0.2">
      <c r="B400" s="45"/>
      <c r="G400" s="45"/>
      <c r="H400" s="300"/>
      <c r="I400" s="279"/>
      <c r="J400" s="45"/>
      <c r="K400" s="300"/>
      <c r="L400" s="279"/>
      <c r="M400" s="45"/>
    </row>
    <row r="401" spans="2:13" x14ac:dyDescent="0.2">
      <c r="B401" s="45"/>
      <c r="G401" s="45"/>
      <c r="H401" s="300"/>
      <c r="I401" s="279"/>
      <c r="J401" s="45"/>
      <c r="K401" s="300"/>
      <c r="L401" s="279"/>
      <c r="M401" s="45"/>
    </row>
    <row r="402" spans="2:13" x14ac:dyDescent="0.2">
      <c r="B402" s="45"/>
      <c r="G402" s="45"/>
      <c r="H402" s="300"/>
      <c r="I402" s="279"/>
      <c r="J402" s="45"/>
      <c r="K402" s="300"/>
      <c r="L402" s="279"/>
      <c r="M402" s="45"/>
    </row>
    <row r="403" spans="2:13" x14ac:dyDescent="0.2">
      <c r="B403" s="45"/>
      <c r="G403" s="45"/>
      <c r="H403" s="300"/>
      <c r="I403" s="279"/>
      <c r="J403" s="45"/>
      <c r="K403" s="300"/>
      <c r="L403" s="279"/>
      <c r="M403" s="45"/>
    </row>
    <row r="404" spans="2:13" x14ac:dyDescent="0.2">
      <c r="B404" s="45"/>
      <c r="G404" s="45"/>
      <c r="H404" s="300"/>
      <c r="I404" s="279"/>
      <c r="J404" s="45"/>
      <c r="K404" s="300"/>
      <c r="L404" s="279"/>
      <c r="M404" s="45"/>
    </row>
    <row r="405" spans="2:13" x14ac:dyDescent="0.2">
      <c r="B405" s="45"/>
      <c r="G405" s="45"/>
      <c r="H405" s="300"/>
      <c r="I405" s="279"/>
      <c r="J405" s="45"/>
      <c r="K405" s="300"/>
      <c r="L405" s="279"/>
      <c r="M405" s="45"/>
    </row>
    <row r="406" spans="2:13" x14ac:dyDescent="0.2">
      <c r="B406" s="45"/>
      <c r="G406" s="45"/>
      <c r="H406" s="300"/>
      <c r="I406" s="279"/>
      <c r="J406" s="45"/>
      <c r="K406" s="300"/>
      <c r="L406" s="279"/>
      <c r="M406" s="45"/>
    </row>
    <row r="407" spans="2:13" x14ac:dyDescent="0.2">
      <c r="B407" s="45"/>
      <c r="G407" s="45"/>
      <c r="H407" s="300"/>
      <c r="I407" s="279"/>
      <c r="J407" s="45"/>
      <c r="K407" s="300"/>
      <c r="L407" s="279"/>
      <c r="M407" s="45"/>
    </row>
    <row r="408" spans="2:13" x14ac:dyDescent="0.2">
      <c r="B408" s="45"/>
      <c r="G408" s="45"/>
      <c r="H408" s="300"/>
      <c r="I408" s="279"/>
      <c r="J408" s="45"/>
      <c r="K408" s="300"/>
      <c r="L408" s="279"/>
      <c r="M408" s="45"/>
    </row>
    <row r="409" spans="2:13" x14ac:dyDescent="0.2">
      <c r="B409" s="45"/>
      <c r="G409" s="45"/>
      <c r="H409" s="300"/>
      <c r="I409" s="279"/>
      <c r="J409" s="45"/>
      <c r="K409" s="300"/>
      <c r="L409" s="279"/>
      <c r="M409" s="45"/>
    </row>
    <row r="410" spans="2:13" x14ac:dyDescent="0.2">
      <c r="B410" s="45"/>
      <c r="G410" s="45"/>
      <c r="H410" s="300"/>
      <c r="I410" s="279"/>
      <c r="J410" s="45"/>
      <c r="K410" s="300"/>
      <c r="L410" s="279"/>
      <c r="M410" s="45"/>
    </row>
    <row r="411" spans="2:13" x14ac:dyDescent="0.2">
      <c r="B411" s="45"/>
      <c r="G411" s="45"/>
      <c r="H411" s="300"/>
      <c r="I411" s="279"/>
      <c r="J411" s="45"/>
      <c r="K411" s="300"/>
      <c r="L411" s="279"/>
      <c r="M411" s="45"/>
    </row>
    <row r="412" spans="2:13" x14ac:dyDescent="0.2">
      <c r="B412" s="45"/>
      <c r="G412" s="45"/>
      <c r="H412" s="300"/>
      <c r="I412" s="279"/>
      <c r="J412" s="45"/>
      <c r="K412" s="300"/>
      <c r="L412" s="279"/>
      <c r="M412" s="45"/>
    </row>
    <row r="413" spans="2:13" x14ac:dyDescent="0.2">
      <c r="B413" s="45"/>
      <c r="G413" s="45"/>
      <c r="H413" s="300"/>
      <c r="I413" s="279"/>
      <c r="J413" s="45"/>
      <c r="K413" s="300"/>
      <c r="L413" s="279"/>
      <c r="M413" s="45"/>
    </row>
    <row r="414" spans="2:13" x14ac:dyDescent="0.2">
      <c r="B414" s="45"/>
      <c r="G414" s="45"/>
      <c r="H414" s="300"/>
      <c r="I414" s="279"/>
      <c r="J414" s="45"/>
      <c r="K414" s="300"/>
      <c r="L414" s="279"/>
      <c r="M414" s="45"/>
    </row>
    <row r="415" spans="2:13" x14ac:dyDescent="0.2">
      <c r="B415" s="45"/>
      <c r="G415" s="45"/>
      <c r="H415" s="300"/>
      <c r="I415" s="279"/>
      <c r="J415" s="45"/>
      <c r="K415" s="300"/>
      <c r="L415" s="279"/>
      <c r="M415" s="45"/>
    </row>
    <row r="416" spans="2:13" x14ac:dyDescent="0.2">
      <c r="B416" s="45"/>
      <c r="G416" s="45"/>
      <c r="H416" s="300"/>
      <c r="I416" s="279"/>
      <c r="J416" s="45"/>
      <c r="K416" s="300"/>
      <c r="L416" s="279"/>
      <c r="M416" s="45"/>
    </row>
    <row r="417" spans="2:13" x14ac:dyDescent="0.2">
      <c r="B417" s="45"/>
      <c r="G417" s="45"/>
      <c r="H417" s="300"/>
      <c r="I417" s="279"/>
      <c r="J417" s="45"/>
      <c r="K417" s="300"/>
      <c r="L417" s="279"/>
      <c r="M417" s="45"/>
    </row>
    <row r="418" spans="2:13" x14ac:dyDescent="0.2">
      <c r="B418" s="45"/>
      <c r="G418" s="45"/>
      <c r="H418" s="300"/>
      <c r="I418" s="279"/>
      <c r="J418" s="45"/>
      <c r="K418" s="300"/>
      <c r="L418" s="279"/>
      <c r="M418" s="45"/>
    </row>
    <row r="419" spans="2:13" x14ac:dyDescent="0.2">
      <c r="B419" s="45"/>
      <c r="G419" s="45"/>
      <c r="H419" s="300"/>
      <c r="I419" s="279"/>
      <c r="J419" s="45"/>
      <c r="K419" s="300"/>
      <c r="L419" s="279"/>
      <c r="M419" s="45"/>
    </row>
    <row r="420" spans="2:13" x14ac:dyDescent="0.2">
      <c r="B420" s="45"/>
      <c r="G420" s="45"/>
      <c r="H420" s="300"/>
      <c r="I420" s="279"/>
      <c r="J420" s="45"/>
      <c r="K420" s="300"/>
      <c r="L420" s="279"/>
      <c r="M420" s="45"/>
    </row>
    <row r="421" spans="2:13" x14ac:dyDescent="0.2">
      <c r="B421" s="45"/>
      <c r="G421" s="45"/>
      <c r="H421" s="300"/>
      <c r="I421" s="279"/>
      <c r="J421" s="45"/>
      <c r="K421" s="300"/>
      <c r="L421" s="279"/>
      <c r="M421" s="45"/>
    </row>
    <row r="422" spans="2:13" x14ac:dyDescent="0.2">
      <c r="B422" s="45"/>
      <c r="G422" s="45"/>
      <c r="H422" s="300"/>
      <c r="I422" s="279"/>
      <c r="J422" s="45"/>
      <c r="K422" s="300"/>
      <c r="L422" s="279"/>
      <c r="M422" s="45"/>
    </row>
    <row r="423" spans="2:13" x14ac:dyDescent="0.2">
      <c r="B423" s="45"/>
      <c r="G423" s="45"/>
      <c r="H423" s="300"/>
      <c r="I423" s="279"/>
      <c r="J423" s="45"/>
      <c r="K423" s="300"/>
      <c r="L423" s="279"/>
      <c r="M423" s="45"/>
    </row>
    <row r="424" spans="2:13" x14ac:dyDescent="0.2">
      <c r="B424" s="45"/>
      <c r="G424" s="45"/>
      <c r="H424" s="300"/>
      <c r="I424" s="279"/>
      <c r="J424" s="45"/>
      <c r="K424" s="300"/>
      <c r="L424" s="279"/>
      <c r="M424" s="45"/>
    </row>
    <row r="425" spans="2:13" x14ac:dyDescent="0.2">
      <c r="B425" s="45"/>
      <c r="G425" s="45"/>
      <c r="H425" s="300"/>
      <c r="I425" s="279"/>
      <c r="J425" s="45"/>
      <c r="K425" s="300"/>
      <c r="L425" s="279"/>
      <c r="M425" s="45"/>
    </row>
    <row r="426" spans="2:13" x14ac:dyDescent="0.2">
      <c r="B426" s="45"/>
      <c r="G426" s="45"/>
      <c r="H426" s="300"/>
      <c r="I426" s="279"/>
      <c r="J426" s="45"/>
      <c r="K426" s="300"/>
      <c r="L426" s="279"/>
      <c r="M426" s="45"/>
    </row>
    <row r="427" spans="2:13" x14ac:dyDescent="0.2">
      <c r="B427" s="45"/>
      <c r="G427" s="45"/>
      <c r="H427" s="300"/>
      <c r="I427" s="279"/>
      <c r="J427" s="45"/>
      <c r="K427" s="300"/>
      <c r="L427" s="279"/>
      <c r="M427" s="45"/>
    </row>
    <row r="428" spans="2:13" x14ac:dyDescent="0.2">
      <c r="B428" s="45"/>
      <c r="G428" s="45"/>
      <c r="H428" s="300"/>
      <c r="I428" s="279"/>
      <c r="J428" s="45"/>
      <c r="K428" s="300"/>
      <c r="L428" s="279"/>
      <c r="M428" s="45"/>
    </row>
    <row r="429" spans="2:13" x14ac:dyDescent="0.2">
      <c r="B429" s="45"/>
      <c r="G429" s="45"/>
      <c r="H429" s="300"/>
      <c r="I429" s="279"/>
      <c r="J429" s="45"/>
      <c r="K429" s="300"/>
      <c r="L429" s="279"/>
      <c r="M429" s="45"/>
    </row>
    <row r="430" spans="2:13" x14ac:dyDescent="0.2">
      <c r="B430" s="45"/>
      <c r="G430" s="45"/>
      <c r="H430" s="300"/>
      <c r="I430" s="279"/>
      <c r="J430" s="45"/>
      <c r="K430" s="300"/>
      <c r="L430" s="279"/>
      <c r="M430" s="45"/>
    </row>
    <row r="431" spans="2:13" x14ac:dyDescent="0.2">
      <c r="B431" s="45"/>
      <c r="G431" s="45"/>
      <c r="H431" s="300"/>
      <c r="I431" s="279"/>
      <c r="J431" s="45"/>
      <c r="K431" s="300"/>
      <c r="L431" s="279"/>
      <c r="M431" s="45"/>
    </row>
    <row r="432" spans="2:13" x14ac:dyDescent="0.2">
      <c r="B432" s="45"/>
      <c r="G432" s="45"/>
      <c r="H432" s="300"/>
      <c r="I432" s="279"/>
      <c r="J432" s="45"/>
      <c r="K432" s="300"/>
      <c r="L432" s="279"/>
      <c r="M432" s="45"/>
    </row>
    <row r="433" spans="2:13" x14ac:dyDescent="0.2">
      <c r="B433" s="45"/>
      <c r="G433" s="45"/>
      <c r="H433" s="300"/>
      <c r="I433" s="279"/>
      <c r="J433" s="45"/>
      <c r="K433" s="300"/>
      <c r="L433" s="279"/>
      <c r="M433" s="45"/>
    </row>
    <row r="434" spans="2:13" x14ac:dyDescent="0.2">
      <c r="B434" s="45"/>
      <c r="G434" s="45"/>
      <c r="H434" s="300"/>
      <c r="I434" s="279"/>
      <c r="J434" s="45"/>
      <c r="K434" s="300"/>
      <c r="L434" s="279"/>
      <c r="M434" s="45"/>
    </row>
    <row r="435" spans="2:13" x14ac:dyDescent="0.2">
      <c r="B435" s="45"/>
      <c r="G435" s="45"/>
      <c r="H435" s="300"/>
      <c r="I435" s="279"/>
      <c r="J435" s="45"/>
      <c r="K435" s="300"/>
      <c r="L435" s="279"/>
      <c r="M435" s="45"/>
    </row>
  </sheetData>
  <mergeCells count="12">
    <mergeCell ref="C20:E20"/>
    <mergeCell ref="F20:H20"/>
    <mergeCell ref="I20:K20"/>
    <mergeCell ref="C2:E2"/>
    <mergeCell ref="F2:H2"/>
    <mergeCell ref="I2:K2"/>
    <mergeCell ref="C14:E14"/>
    <mergeCell ref="F14:H14"/>
    <mergeCell ref="I14:K14"/>
    <mergeCell ref="C8:E8"/>
    <mergeCell ref="F8:H8"/>
    <mergeCell ref="I8:K8"/>
  </mergeCells>
  <phoneticPr fontId="46" type="noConversion"/>
  <conditionalFormatting sqref="C26:F41">
    <cfRule type="colorScale" priority="3">
      <colorScale>
        <cfvo type="min"/>
        <cfvo type="percentile" val="50"/>
        <cfvo type="max"/>
        <color rgb="FF63BE7B"/>
        <color rgb="FFFCFCFF"/>
        <color rgb="FFF8696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A7308-3A41-4148-9A73-36A9F8E86AD2}">
  <dimension ref="A1:E24"/>
  <sheetViews>
    <sheetView workbookViewId="0">
      <selection activeCell="D22" sqref="D22"/>
    </sheetView>
  </sheetViews>
  <sheetFormatPr defaultRowHeight="12.75" x14ac:dyDescent="0.2"/>
  <cols>
    <col min="2" max="2" width="19.140625" customWidth="1"/>
    <col min="3" max="3" width="18.42578125" customWidth="1"/>
    <col min="4" max="4" width="12.85546875" customWidth="1"/>
    <col min="5" max="5" width="12.42578125" customWidth="1"/>
  </cols>
  <sheetData>
    <row r="1" spans="1:5" x14ac:dyDescent="0.2">
      <c r="A1" s="335" t="s">
        <v>280</v>
      </c>
      <c r="B1" s="335" t="s">
        <v>278</v>
      </c>
      <c r="C1" s="335" t="s">
        <v>279</v>
      </c>
      <c r="D1" s="338" t="s">
        <v>298</v>
      </c>
      <c r="E1" s="340"/>
    </row>
    <row r="2" spans="1:5" x14ac:dyDescent="0.2">
      <c r="A2" s="336" t="s">
        <v>281</v>
      </c>
      <c r="B2" s="336">
        <v>6.7</v>
      </c>
      <c r="C2" s="342">
        <v>8.33</v>
      </c>
      <c r="D2" s="342">
        <f>C2-B2</f>
        <v>1.63</v>
      </c>
      <c r="E2" s="341"/>
    </row>
    <row r="3" spans="1:5" x14ac:dyDescent="0.2">
      <c r="A3" s="336" t="s">
        <v>282</v>
      </c>
      <c r="B3" s="336">
        <v>7.2</v>
      </c>
      <c r="C3" s="342">
        <v>8.3000000000000007</v>
      </c>
      <c r="D3" s="342">
        <f t="shared" ref="D3:D20" si="0">C3-B3</f>
        <v>1.1000000000000005</v>
      </c>
      <c r="E3" s="341"/>
    </row>
    <row r="4" spans="1:5" x14ac:dyDescent="0.2">
      <c r="A4" s="336" t="s">
        <v>283</v>
      </c>
      <c r="B4" s="336">
        <v>7.3</v>
      </c>
      <c r="C4" s="342">
        <v>8.34</v>
      </c>
      <c r="D4" s="342">
        <f t="shared" si="0"/>
        <v>1.04</v>
      </c>
      <c r="E4" s="341"/>
    </row>
    <row r="5" spans="1:5" x14ac:dyDescent="0.2">
      <c r="A5" s="336" t="s">
        <v>284</v>
      </c>
      <c r="B5" s="336">
        <v>7.7</v>
      </c>
      <c r="C5" s="342">
        <v>8.81</v>
      </c>
      <c r="D5" s="342">
        <f t="shared" si="0"/>
        <v>1.1100000000000003</v>
      </c>
      <c r="E5" s="341"/>
    </row>
    <row r="6" spans="1:5" x14ac:dyDescent="0.2">
      <c r="A6" s="336" t="s">
        <v>285</v>
      </c>
      <c r="B6" s="336">
        <v>9.1</v>
      </c>
      <c r="C6" s="342">
        <v>9.11</v>
      </c>
      <c r="D6" s="342">
        <f t="shared" si="0"/>
        <v>9.9999999999997868E-3</v>
      </c>
      <c r="E6" s="341"/>
    </row>
    <row r="7" spans="1:5" x14ac:dyDescent="0.2">
      <c r="A7" s="336" t="s">
        <v>209</v>
      </c>
      <c r="B7" s="336">
        <v>9.9</v>
      </c>
      <c r="C7" s="342">
        <v>9.52</v>
      </c>
      <c r="D7" s="342">
        <f t="shared" si="0"/>
        <v>-0.38000000000000078</v>
      </c>
      <c r="E7" s="341"/>
    </row>
    <row r="8" spans="1:5" x14ac:dyDescent="0.2">
      <c r="A8" s="336" t="s">
        <v>286</v>
      </c>
      <c r="B8" s="336">
        <v>10.4</v>
      </c>
      <c r="C8" s="342">
        <v>9.68</v>
      </c>
      <c r="D8" s="342">
        <f t="shared" si="0"/>
        <v>-0.72000000000000064</v>
      </c>
      <c r="E8" s="341"/>
    </row>
    <row r="9" spans="1:5" x14ac:dyDescent="0.2">
      <c r="A9" s="336" t="s">
        <v>287</v>
      </c>
      <c r="B9" s="336">
        <v>10.5</v>
      </c>
      <c r="C9" s="342">
        <v>9.69</v>
      </c>
      <c r="D9" s="342">
        <f t="shared" si="0"/>
        <v>-0.8100000000000005</v>
      </c>
      <c r="E9" s="341"/>
    </row>
    <row r="10" spans="1:5" x14ac:dyDescent="0.2">
      <c r="A10" s="336" t="s">
        <v>288</v>
      </c>
      <c r="B10" s="336">
        <v>10.6</v>
      </c>
      <c r="C10" s="342">
        <v>9.74</v>
      </c>
      <c r="D10" s="342">
        <f t="shared" si="0"/>
        <v>-0.85999999999999943</v>
      </c>
      <c r="E10" s="341"/>
    </row>
    <row r="11" spans="1:5" x14ac:dyDescent="0.2">
      <c r="A11" s="336" t="s">
        <v>289</v>
      </c>
      <c r="B11" s="336">
        <v>10.6</v>
      </c>
      <c r="C11" s="342">
        <v>9.84</v>
      </c>
      <c r="D11" s="342">
        <f t="shared" si="0"/>
        <v>-0.75999999999999979</v>
      </c>
      <c r="E11" s="341"/>
    </row>
    <row r="12" spans="1:5" x14ac:dyDescent="0.2">
      <c r="A12" s="336" t="s">
        <v>290</v>
      </c>
      <c r="B12" s="336">
        <v>11</v>
      </c>
      <c r="C12" s="342">
        <v>11.2</v>
      </c>
      <c r="D12" s="342">
        <f t="shared" si="0"/>
        <v>0.19999999999999929</v>
      </c>
      <c r="E12" s="341"/>
    </row>
    <row r="13" spans="1:5" x14ac:dyDescent="0.2">
      <c r="A13" s="336" t="s">
        <v>291</v>
      </c>
      <c r="B13" s="336">
        <v>11.5</v>
      </c>
      <c r="C13" s="342">
        <v>11.35</v>
      </c>
      <c r="D13" s="342">
        <f t="shared" si="0"/>
        <v>-0.15000000000000036</v>
      </c>
      <c r="E13" s="341"/>
    </row>
    <row r="14" spans="1:5" x14ac:dyDescent="0.2">
      <c r="A14" s="336" t="s">
        <v>292</v>
      </c>
      <c r="B14" s="336">
        <v>11.7</v>
      </c>
      <c r="C14" s="342">
        <v>11.47</v>
      </c>
      <c r="D14" s="342">
        <f t="shared" si="0"/>
        <v>-0.22999999999999865</v>
      </c>
      <c r="E14" s="341"/>
    </row>
    <row r="15" spans="1:5" x14ac:dyDescent="0.2">
      <c r="A15" s="336" t="s">
        <v>293</v>
      </c>
      <c r="B15" s="336">
        <v>11.8</v>
      </c>
      <c r="C15" s="342">
        <v>11.45</v>
      </c>
      <c r="D15" s="342">
        <f t="shared" si="0"/>
        <v>-0.35000000000000142</v>
      </c>
      <c r="E15" s="341"/>
    </row>
    <row r="16" spans="1:5" x14ac:dyDescent="0.2">
      <c r="A16" s="336" t="s">
        <v>294</v>
      </c>
      <c r="B16" s="336">
        <v>11.9</v>
      </c>
      <c r="C16" s="342">
        <v>11.43</v>
      </c>
      <c r="D16" s="342">
        <f t="shared" si="0"/>
        <v>-0.47000000000000064</v>
      </c>
      <c r="E16" s="341"/>
    </row>
    <row r="17" spans="1:5" x14ac:dyDescent="0.2">
      <c r="A17" s="336" t="s">
        <v>208</v>
      </c>
      <c r="B17" s="336">
        <v>11.9</v>
      </c>
      <c r="C17" s="342">
        <v>11.84</v>
      </c>
      <c r="D17" s="342">
        <f t="shared" si="0"/>
        <v>-6.0000000000000497E-2</v>
      </c>
      <c r="E17" s="341"/>
    </row>
    <row r="18" spans="1:5" x14ac:dyDescent="0.2">
      <c r="A18" s="336" t="s">
        <v>295</v>
      </c>
      <c r="B18" s="336">
        <v>12.2</v>
      </c>
      <c r="C18" s="342">
        <v>11.74</v>
      </c>
      <c r="D18" s="342">
        <f t="shared" si="0"/>
        <v>-0.45999999999999908</v>
      </c>
      <c r="E18" s="341"/>
    </row>
    <row r="19" spans="1:5" x14ac:dyDescent="0.2">
      <c r="A19" s="336" t="s">
        <v>297</v>
      </c>
      <c r="B19" s="336">
        <v>12.3</v>
      </c>
      <c r="C19" s="342">
        <v>11.78</v>
      </c>
      <c r="D19" s="342">
        <f t="shared" si="0"/>
        <v>-0.52000000000000135</v>
      </c>
      <c r="E19" s="341"/>
    </row>
    <row r="20" spans="1:5" x14ac:dyDescent="0.2">
      <c r="A20" s="337" t="s">
        <v>296</v>
      </c>
      <c r="B20" s="337">
        <v>12.3</v>
      </c>
      <c r="C20" s="337">
        <v>11.81</v>
      </c>
      <c r="D20" s="337">
        <f t="shared" si="0"/>
        <v>-0.49000000000000021</v>
      </c>
      <c r="E20" s="341"/>
    </row>
    <row r="23" spans="1:5" x14ac:dyDescent="0.2">
      <c r="A23" s="339" t="s">
        <v>299</v>
      </c>
    </row>
    <row r="24" spans="1:5" x14ac:dyDescent="0.2">
      <c r="A24" t="s">
        <v>300</v>
      </c>
    </row>
  </sheetData>
  <hyperlinks>
    <hyperlink ref="A23" r:id="rId1" display="https://map1.msc.fema.gov/data/48/S/PDF/48409CV001B.pdf?LOC=1f007c3bd65670e8dd1ccbe05b717e6c" xr:uid="{3226D5D0-A193-43E2-AC24-88BD979B687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Region 8 H&amp;H QC</vt:lpstr>
      <vt:lpstr>Model Review</vt:lpstr>
      <vt:lpstr>Supporting Data</vt:lpstr>
      <vt:lpstr>Discharge Validation</vt:lpstr>
      <vt:lpstr>FIS WSE Comparison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2022-07-31T23:25:45Z</dcterms:modified>
</cp:coreProperties>
</file>