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updateLinks="never" codeName="ThisWorkbook" defaultThemeVersion="124226"/>
  <mc:AlternateContent xmlns:mc="http://schemas.openxmlformats.org/markup-compatibility/2006">
    <mc:Choice Requires="x15">
      <x15ac:absPath xmlns:x15ac="http://schemas.microsoft.com/office/spreadsheetml/2010/11/ac" url="D:\T08_CoastalHUCs\HUC12100406_Mission\General\QAQC\2-Hydraulics\"/>
    </mc:Choice>
  </mc:AlternateContent>
  <xr:revisionPtr revIDLastSave="0" documentId="13_ncr:1_{B03EE9AA-9D60-4A04-8768-27218FB358C4}" xr6:coauthVersionLast="47" xr6:coauthVersionMax="47" xr10:uidLastSave="{00000000-0000-0000-0000-000000000000}"/>
  <bookViews>
    <workbookView xWindow="28680" yWindow="-120" windowWidth="29040" windowHeight="15840" firstSheet="1" activeTab="1" xr2:uid="{00000000-000D-0000-FFFF-FFFF00000000}"/>
  </bookViews>
  <sheets>
    <sheet name="Region 8 H&amp;H QC" sheetId="4" state="hidden" r:id="rId1"/>
    <sheet name="Model Review" sheetId="13" r:id="rId2"/>
    <sheet name="Supporting Data" sheetId="17" r:id="rId3"/>
    <sheet name="Discharge Validation" sheetId="18" r:id="rId4"/>
    <sheet name="Gage Discharges" sheetId="19" r:id="rId5"/>
  </sheets>
  <externalReferences>
    <externalReference r:id="rId6"/>
    <externalReference r:id="rId7"/>
    <externalReference r:id="rId8"/>
    <externalReference r:id="rId9"/>
  </externalReferences>
  <definedNames>
    <definedName name="_xlnm._FilterDatabase" localSheetId="1" hidden="1">'Model Review'!$A$7:$D$45</definedName>
    <definedName name="_xlnm._FilterDatabase" localSheetId="0" hidden="1">'Region 8 H&amp;H QC'!$A$12:$E$95</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_xlnm.Print_Area" localSheetId="1">'Model Review'!$A$1:$F$45</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'Model Review'!$A$7:$D$45</definedName>
    <definedName name="Z_2EFC2D10_45C1_48A0_B035_EF0897301C5A_.wvu.FilterData" localSheetId="0" hidden="1">'Region 8 H&amp;H QC'!$A$12:$E$95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8" i="18" l="1"/>
  <c r="Y14" i="19" l="1"/>
  <c r="Y11" i="19"/>
  <c r="U7" i="18" l="1"/>
  <c r="U9" i="18"/>
  <c r="U10" i="18"/>
  <c r="U12" i="18"/>
  <c r="U13" i="18"/>
  <c r="U14" i="18"/>
  <c r="U16" i="18"/>
  <c r="U17" i="18"/>
  <c r="U18" i="18"/>
  <c r="U5" i="18"/>
  <c r="U20" i="18" l="1"/>
  <c r="P18" i="18"/>
  <c r="N18" i="18"/>
  <c r="P9" i="18" l="1"/>
  <c r="P10" i="18"/>
  <c r="P12" i="18"/>
  <c r="P13" i="18"/>
  <c r="P14" i="18"/>
  <c r="P16" i="18"/>
  <c r="P17" i="18"/>
  <c r="P5" i="18"/>
  <c r="P7" i="18"/>
  <c r="N9" i="18"/>
  <c r="N10" i="18"/>
  <c r="N12" i="18"/>
  <c r="N13" i="18"/>
  <c r="N14" i="18"/>
  <c r="N16" i="18"/>
  <c r="N17" i="18"/>
  <c r="N5" i="18"/>
  <c r="M9" i="18"/>
  <c r="M10" i="18"/>
  <c r="M12" i="18"/>
  <c r="M13" i="18"/>
  <c r="M14" i="18"/>
  <c r="M16" i="18"/>
  <c r="M17" i="18"/>
  <c r="M18" i="18"/>
  <c r="M5" i="18"/>
  <c r="M7" i="18"/>
  <c r="N7" i="18"/>
  <c r="O5" i="18"/>
  <c r="O9" i="18"/>
  <c r="O10" i="18"/>
  <c r="O12" i="18"/>
  <c r="O13" i="18"/>
  <c r="O14" i="18"/>
  <c r="O16" i="18"/>
  <c r="O17" i="18"/>
  <c r="O7" i="18"/>
  <c r="P20" i="18" l="1"/>
  <c r="N20" i="18"/>
  <c r="M20" i="18"/>
  <c r="O20" i="18"/>
</calcChain>
</file>

<file path=xl/sharedStrings.xml><?xml version="1.0" encoding="utf-8"?>
<sst xmlns="http://schemas.openxmlformats.org/spreadsheetml/2006/main" count="658" uniqueCount="336">
  <si>
    <t>Additional Comments</t>
  </si>
  <si>
    <t>Have instances of significant crossing profiles or adverse slopes been investigated for modeling errors?</t>
  </si>
  <si>
    <t>Is the source of the roughness coefficients or criteria for selecting default roughness coefficients documented in the report?</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</si>
  <si>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</si>
  <si>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</si>
  <si>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</si>
  <si>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</si>
  <si>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</si>
  <si>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</si>
  <si>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</si>
  <si>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</si>
  <si>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</si>
  <si>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</si>
  <si>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</si>
  <si>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</si>
  <si>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</si>
  <si>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</si>
  <si>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</si>
  <si>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</si>
  <si>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</si>
  <si>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</si>
  <si>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</si>
  <si>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Is the timestep appropriate for the mesh size  and calculated velocities?</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</si>
  <si>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</si>
  <si>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</si>
  <si>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</si>
  <si>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</si>
  <si>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Are comparison points/lines (i.e., internal 2-D connections) captured and compared against applicable benchmarks? (gage, high water mark, effective BFE, etc.)</t>
  </si>
  <si>
    <t>Modeler Disposition</t>
  </si>
  <si>
    <t>For hydrographs transferred from one RAS model to a downstream RAS model, are the incoming and outgoing hydrographs being applied a coincident location?</t>
  </si>
  <si>
    <t>Are significant hydraulic structures and embankments accounted for?  (i.e., placing breaklines, 2D-structures, terrain processing, etc.)</t>
  </si>
  <si>
    <t>If applicable, does the peak discharge compare favorably to gages or effective studies?  If not, have attempts been made to calibrate?  (This applies to both the study area and incoming hydrograph models.)</t>
  </si>
  <si>
    <t>Originator:</t>
  </si>
  <si>
    <t>Are curve numbers reasonable, and sufficiently documented?</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</si>
  <si>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</si>
  <si>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</si>
  <si>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</si>
  <si>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Is the 2D mesh reasonably sized to limit cell count and obtain reasonable velocities?</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</si>
  <si>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</si>
  <si>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</si>
  <si>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</si>
  <si>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</si>
  <si>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</si>
  <si>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By:</t>
  </si>
  <si>
    <t>QC Checkpoint 1 Review Complete Date:</t>
  </si>
  <si>
    <t>QC Checkpoint 2 Review By:</t>
  </si>
  <si>
    <t>QC Checkpoint 2 Review Complete Date:</t>
  </si>
  <si>
    <t>QC Checkpoint 3 Review By:</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</si>
  <si>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</si>
  <si>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</si>
  <si>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</si>
  <si>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</si>
  <si>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</si>
  <si>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Mapping Outputs</t>
  </si>
  <si>
    <t>Are the precipitation depths reasonable, and sufficiently documented?
-Confirm that peak rainfall values match HMS output</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</si>
  <si>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</si>
  <si>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</si>
  <si>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</si>
  <si>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</si>
  <si>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</si>
  <si>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</si>
  <si>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</si>
  <si>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</si>
  <si>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</si>
  <si>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</si>
  <si>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</si>
  <si>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</si>
  <si>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</si>
  <si>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</si>
  <si>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</si>
  <si>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</si>
  <si>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</si>
  <si>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</si>
  <si>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</si>
  <si>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Have sufficient offset breaklines been added to assure flow is not being restricted upstream?</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</si>
  <si>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</si>
  <si>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</si>
  <si>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</si>
  <si>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</si>
  <si>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</si>
  <si>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</si>
  <si>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</si>
  <si>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</si>
  <si>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</si>
  <si>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</si>
  <si>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</si>
  <si>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</si>
  <si>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</si>
  <si>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</si>
  <si>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</si>
  <si>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Is the timestep appropriate for the mesh size and calculated velocities (are the associated Courant numbers reasonable)?</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</si>
  <si>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</si>
  <si>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</si>
  <si>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</si>
  <si>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Has the Courant Number been calculated per the 2D equation used?  Does the Courant Number justify the 2D cell size and computation time step?</t>
  </si>
  <si>
    <t>Best Practices
2D Modeling:  Zone AE Upgrades and Floodways v2.0
Section 2.7.1.2</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</si>
  <si>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</si>
  <si>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</si>
  <si>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</si>
  <si>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</si>
  <si>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</si>
  <si>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Is the correct equation set being used (Full Momentum vs. Diffusion Wave)?</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</si>
  <si>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</si>
  <si>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</si>
  <si>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</si>
  <si>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</si>
  <si>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</si>
  <si>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</si>
  <si>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</si>
  <si>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</si>
  <si>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</si>
  <si>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</si>
  <si>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</si>
  <si>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</si>
  <si>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</si>
  <si>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</si>
  <si>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</si>
  <si>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</si>
  <si>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</si>
  <si>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</si>
  <si>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</si>
  <si>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</si>
  <si>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</si>
  <si>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</si>
  <si>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</si>
  <si>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</si>
  <si>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</si>
  <si>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</si>
  <si>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</si>
  <si>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</si>
  <si>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</si>
  <si>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</si>
  <si>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</si>
  <si>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Have sufficient breaklines been delineated and added to the 2D mesh within the enhancement area to define topographic restraints such as roads, railroads, dams, levees, and natural high ground areas?</t>
  </si>
  <si>
    <t>Best Practices
2D Modeling:  Zone AE Upgrades and Floodways v2.0
Section 2.2.1</t>
  </si>
  <si>
    <t>Has an appropriate cell spacing on either side of the breaklines been chosen to mimic topographic restraint?</t>
  </si>
  <si>
    <t>Is the 2D cell size within the enhanced area of adequate size to describe the water surface slope and potential changes in water surface slope (i.e. is enough detail being captured by a reduced cell size)?</t>
  </si>
  <si>
    <t>Is the computational timestep selected appropriate according to the enhanced 2D mesh?</t>
  </si>
  <si>
    <t xml:space="preserve">Are offset breaklines utilized in accordance with the project guidance to allow flow to pass high ground/embankments where information on detailed hydraulic structures doesn't exist outside of the detailed enhancement reach? </t>
  </si>
  <si>
    <t>SD LSAE Guidance</t>
  </si>
  <si>
    <t xml:space="preserve">Does the vertical datum of the structures/surveys match the vertical datum of the terrain? </t>
  </si>
  <si>
    <t>Do structures added as internal connections inside the 2D domain reflect the field survey data, as-built drawings, or desktop analysis?</t>
  </si>
  <si>
    <t>Have internal connections been enforced as breaklines into the 2D mesh</t>
  </si>
  <si>
    <t>Have reasonable values been entered into the internal connection's Htab Parameters to define the limits of the connection &amp; structure</t>
  </si>
  <si>
    <t>HEC-RAS 5.0 User's Manual [6-149 &amp; 8-22]</t>
  </si>
  <si>
    <t>Do the 2D cells just upstream and downstream of the structure have adequate volume at any given time step and have been properly aligned to the structure?</t>
  </si>
  <si>
    <t>Best Practices
2D Modeling:  Zone AE Upgrades and Floodways v2.0
Section 2.51</t>
  </si>
  <si>
    <t>Internal Connection:  Has an appropriate overflow computation method been selected (2D equation or weir equation)  If the weir equation has been selected is the weir coefficient of discharge reasonable</t>
  </si>
  <si>
    <t>HEC-RAS 5.0 2D Modeling User's Manual [3-67]</t>
  </si>
  <si>
    <t>Does the top of road elevation and rail data match the field survey</t>
  </si>
  <si>
    <t>Culverts:  Do the culvert invert elevations match the field survey</t>
  </si>
  <si>
    <t>Culverts:  Does the culvert length match the field survey</t>
  </si>
  <si>
    <t>Culverts:  Do the culvert dimensions and shape match the field survey</t>
  </si>
  <si>
    <t>Culverts:  Have the appropriate FHWA Chart &amp; Scale #'s been selected per the field survey photographs</t>
  </si>
  <si>
    <t>HEC-RAS 5.0 Reference Manual, [6-30]</t>
  </si>
  <si>
    <t>Culverts:  Has an appropriate entrance loss coefficient been selected per the field survey</t>
  </si>
  <si>
    <t>HEC-RAS 5.0 Reference Manual, Chpt. [6-28, Tables 6-3, 6-4, &amp; 6-5 ]</t>
  </si>
  <si>
    <t>Culverts:  If the surveyed culvert invert elevation is below the DEM elevation, has appropriate depth to block the culvert portion below ground been described?</t>
  </si>
  <si>
    <t>Best Practices
2D Modeling:  Zone AE Upgrades and Floodways v2.0
Section 2.5.1</t>
  </si>
  <si>
    <t>Bridges modeled as culverts:  Do the number of culvert barrels mimic the number of openings between piers?</t>
  </si>
  <si>
    <t>Bridges modeled as culverts:  Does the distance between the culverts represent the surveyed pier width?</t>
  </si>
  <si>
    <t>Bridges modeled as culverts:  Does the FHWA chart &amp; scale numbers adequately describe bridge?</t>
  </si>
  <si>
    <t>Bridges modeled as culverts:  Does the entrance loss coefficient adequately describe the upstream face of the bridge</t>
  </si>
  <si>
    <t>Bridges modeled as culverts:  Do the Manning's n for the bottom and top of the culvert barrel accurately describe the bridge low chord and the water's surface?</t>
  </si>
  <si>
    <t>Bridges modeled as culverts:  If the surveyed culvert invert elevation is below the DEM elevation has appropriate depth to block the culvert portion below ground been described?</t>
  </si>
  <si>
    <t>Bridges modeled as gates:  Do the gate dimensions accurately describe the bridge dimensions</t>
  </si>
  <si>
    <t>Bridges modeled as gates:  Has an appropriate boundary condition been set up to operate the opening/closing of the gate?  The gate should be modeled as being fully open during the course of the simulation</t>
  </si>
  <si>
    <t>Have bridge results for selected reaches(modeled as culverts or gates) been verified through 1D modeling methods?</t>
  </si>
  <si>
    <t>Compass FEMA Region VIII TO Technical Proposal</t>
  </si>
  <si>
    <t xml:space="preserve">Are the entrance and exit locations of flow for all 2D internal structures reasonable and properly span terrain features? </t>
  </si>
  <si>
    <t>2D Mesh Refinement</t>
  </si>
  <si>
    <t>Structures within 2D Domain</t>
  </si>
  <si>
    <t>Non-Conveyance Areas</t>
  </si>
  <si>
    <t>If non-conveyance areas have been modeled, has sufficient documentation been provided describing the reasoning, location, and technique?</t>
  </si>
  <si>
    <t>Hydraulics: 2D Analysis Guidance Section 3.3</t>
  </si>
  <si>
    <t>Energy Loss Coefficients (Manning's N)</t>
  </si>
  <si>
    <t>Has a roughness coefficient been assigned to each cell</t>
  </si>
  <si>
    <t>Hydraulics: 2D Analysis Guidance Section 3.4</t>
  </si>
  <si>
    <t>Are roughness coefficients properly documented</t>
  </si>
  <si>
    <t>Have roughness coefficients been validated through calibration (where calibration data are available)?</t>
  </si>
  <si>
    <t>Floodway Determination</t>
  </si>
  <si>
    <t>Has the model geometry associated with the base flood been QC'd and approved for floodway determination</t>
  </si>
  <si>
    <t>Has the Depth x Velocity product also know as a Flood Severity raster been created and categorized</t>
  </si>
  <si>
    <t>Guidance
Flood Depth and Analysis Grids
Section 8.0</t>
  </si>
  <si>
    <t>Has the floodway been defined using the Depth x Velocity product from 1% annual chance event (base flood)</t>
  </si>
  <si>
    <t>Best Practices
2D Modeling:  Zone AE Upgrades and Floodways v2.0
Section 3.3</t>
  </si>
  <si>
    <t>Has a raised/walled terrain file been generated that represents the "encroached" floodplain?</t>
  </si>
  <si>
    <t>Best Practices
2D Modeling:  Zone AE Upgrades and Floodways v2.0
Section 3.5.2</t>
  </si>
  <si>
    <t>Is the base flood geometry associated with the raised/walled terrain file?</t>
  </si>
  <si>
    <t>Does the floodway surcharge meet local floodway criterion (i.e. 1.0 FT) at every 2D cell within the defined floodway</t>
  </si>
  <si>
    <t>Best Practices
2D Modeling:  Zone AE Upgrades and Floodways v2.0
Section 3.4</t>
  </si>
  <si>
    <t>Wood</t>
  </si>
  <si>
    <t>N/A</t>
  </si>
  <si>
    <t>Is the time of concentration determination reasonable for all HMS sub basin elements?</t>
  </si>
  <si>
    <t>Are all water-surface elevation convergence warning messages acceptable per computation tolerances?</t>
  </si>
  <si>
    <t>Check to make sure the computed maximum depth, WSEL, and velocity values are not from numerical surge (i.e. Beginning of model).</t>
  </si>
  <si>
    <t>Are both the "hydrograph output interval" and "mapping output interval" set at a reasonable interval to capture peak flows within the model? 
Hydrograph Output Interval does not significantly increase the DSS file size for a purely 2D model (DSS entries will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</si>
  <si>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HEC-RAS DSS Output file:  Have any unused model outputs associated with plans no longer in use been deleted from the HEC-DSS Output file?</t>
  </si>
  <si>
    <t>Does mapping compare to effective mapping?</t>
  </si>
  <si>
    <t>SID 61, 90, 93
Best Practice for Flood Risk Analysis and Mapping
2D Modeling:  Zone AE Upgrades and Floodways v2.0 Section 2.7.1.2</t>
  </si>
  <si>
    <t xml:space="preserve">Was the model simulation long enough to pass the entire hydrograph(s) through the model? </t>
  </si>
  <si>
    <t>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</si>
  <si>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Does the model include all frequencies? (10%, 4%, 2%, 1% and 0.2%; 1%-plus and 1%-minus)</t>
  </si>
  <si>
    <t>Do the roughness coefficients correctly represent existing conditions?  Are roughness coefficients properly documented?</t>
  </si>
  <si>
    <t>Are significant hydraulic structures and embankments accounted for?  (i.e., placing breaklines, 2D-structures, terrain processing, etc.)  Significant may include roads, railroads, dams, levees, and natural high ground areas.</t>
  </si>
  <si>
    <t>Are comparison points/lines (i.e., internal 2-D connections) captured and compared against applicable benchmarks? (gage, high water mark, effective BFE, etc.)  Are the results justified?</t>
  </si>
  <si>
    <t xml:space="preserve">Are both the "hydrograph output interval" and "mapping output interval" set at a reasonable interval to capture peak flows within the model? </t>
  </si>
  <si>
    <r>
      <t xml:space="preserve">Do the roughness coefficients correctly represent existing </t>
    </r>
    <r>
      <rPr>
        <sz val="10"/>
        <rFont val="Arial"/>
        <family val="2"/>
      </rPr>
      <t xml:space="preserve">or proposed conditions? </t>
    </r>
  </si>
  <si>
    <t>P</t>
  </si>
  <si>
    <t>F</t>
  </si>
  <si>
    <t>DSS file is located within HEC-HMS folder.</t>
  </si>
  <si>
    <t>Buffer of about 2,000 feet outside of watershed delineation.</t>
  </si>
  <si>
    <t>Trim breaklines to 2D mesh (for general cleanliness).</t>
  </si>
  <si>
    <t xml:space="preserve">Water is impounding along mesh boundary which in some areas piles up allowing flow to spill over the delineated high point. Draw a normal depth boundary to allow flow to leave the system. </t>
  </si>
  <si>
    <t>For smaller events such as the 10-yr event, the hydrograph stops midway through the receding limb.</t>
  </si>
  <si>
    <t>Could be set to 30 minutes as well.</t>
  </si>
  <si>
    <t>No internal connections within model.</t>
  </si>
  <si>
    <t>P/F</t>
  </si>
  <si>
    <t>Mapping looks comparable in the Zone AE section located in Refugio County</t>
  </si>
  <si>
    <t>Model Review</t>
  </si>
  <si>
    <t>Model Review By:</t>
  </si>
  <si>
    <t>Paul Giany</t>
  </si>
  <si>
    <t>Consider increasing the mesh cell size to reduce model runtime and to satisfy the courant condition. Several tests with varying cells sizes above 200x200 feet should used to determine the best fit. Also, compare the mapping from these tests to the current map to ensure no significant changes are made.</t>
  </si>
  <si>
    <t>Several areas where the courant is above 2. Consider reducing time step or increasing cell size. See screenshot #1 in supporting data.</t>
  </si>
  <si>
    <t>Sous Creek</t>
  </si>
  <si>
    <t>Tributary B</t>
  </si>
  <si>
    <t>Confluence with Dry Creek</t>
  </si>
  <si>
    <t>FM 1360</t>
  </si>
  <si>
    <t>6th Street</t>
  </si>
  <si>
    <t>Confluence with Sous Creek</t>
  </si>
  <si>
    <t>US 77</t>
  </si>
  <si>
    <t>Swift Street</t>
  </si>
  <si>
    <t>Discharges are slightly above the effective discharges on Mission River which is expected given Atlas 14 values with flows 20% above the effective. Flows are are high on Sous Creek, Tributary B and Tributary A to Sous compared to the effective flows with flows increasing by 70% or more. Consider adjusting the manning's N values in the channel to calibrate to a more reasonable increase inflows based on the increased precipitation depth. See table 3 in the supporting data.</t>
  </si>
  <si>
    <t>Error is slightly above 1% for several simulations. Model appears to be losing volume. Run model all the way through receding limb to see if problem persists.</t>
  </si>
  <si>
    <t>Response</t>
  </si>
  <si>
    <t>Backcheck</t>
  </si>
  <si>
    <t>Results Validation</t>
  </si>
  <si>
    <t>QC Checkpoint and Description</t>
  </si>
  <si>
    <t>SID 50
Two-Dimensional Analysis:  3.1 Topographic Information</t>
  </si>
  <si>
    <t>Watershed Name:</t>
  </si>
  <si>
    <t>Project Name:</t>
  </si>
  <si>
    <t>Modeled By:</t>
  </si>
  <si>
    <t>TWDB MAST#2</t>
  </si>
  <si>
    <t>Mission HUC-8 #12100406</t>
  </si>
  <si>
    <t xml:space="preserve">Flooding Source and Location </t>
  </si>
  <si>
    <t>Drainage Area (sqmi)</t>
  </si>
  <si>
    <t>10% ACE</t>
  </si>
  <si>
    <t>2% ACE</t>
  </si>
  <si>
    <t>1% ACE</t>
  </si>
  <si>
    <t>0.2% ACE</t>
  </si>
  <si>
    <t>Blanco Creek</t>
  </si>
  <si>
    <t>At State Highway 202</t>
  </si>
  <si>
    <t>Mission River</t>
  </si>
  <si>
    <t>At confluence of Dry Creek</t>
  </si>
  <si>
    <t>At F.M. 136</t>
  </si>
  <si>
    <t>At F.M. 1360</t>
  </si>
  <si>
    <t>FIS Discharge Table</t>
  </si>
  <si>
    <t>Model Results</t>
  </si>
  <si>
    <t>Tributary A to Sous Creek</t>
  </si>
  <si>
    <t>Differences (%)</t>
  </si>
  <si>
    <t>Average</t>
  </si>
  <si>
    <t>Refugio County FIS dated September 26, 2014 - Not all inclusive list. Sampling for BLE comparisons</t>
  </si>
  <si>
    <t>2D BLE QC Review Checklist</t>
  </si>
  <si>
    <t>Initial Model Review Date:</t>
  </si>
  <si>
    <t>Final Model Review Date:</t>
  </si>
  <si>
    <t xml:space="preserve">Manning's N values conform to 2D BLE N values provided. See screenshot #2 in supporting data.  </t>
  </si>
  <si>
    <t>Pass / Fail/NA</t>
  </si>
  <si>
    <t>WF- no need to change this right now. We can test this out later too.</t>
  </si>
  <si>
    <t>WF- not increasing cell sizes. Out model are not taking that long to run anyways.</t>
  </si>
  <si>
    <t>Copied DSS files to RAS folder</t>
  </si>
  <si>
    <t>Mannings values confirmed</t>
  </si>
  <si>
    <t>Edited breaklines in RAS</t>
  </si>
  <si>
    <t>BCs added along mesh line</t>
  </si>
  <si>
    <t>Model simulation time increased to 10 days</t>
  </si>
  <si>
    <t>DFIRM</t>
  </si>
  <si>
    <t>RAS MODEL</t>
  </si>
  <si>
    <t>WSEL Differences (ft)</t>
  </si>
  <si>
    <t>Difference</t>
  </si>
  <si>
    <t>FIS</t>
  </si>
  <si>
    <t>17B</t>
  </si>
  <si>
    <t>17C- EMA w/ Regional Skew</t>
  </si>
  <si>
    <t>17C- EMA w/o Regional Skew</t>
  </si>
  <si>
    <t>STAID</t>
  </si>
  <si>
    <t>STANAME</t>
  </si>
  <si>
    <t>Record Length</t>
  </si>
  <si>
    <t>1995 Regression 
Discharge (cfs)</t>
  </si>
  <si>
    <t>2009 Trimmed 
Q (cfs)</t>
  </si>
  <si>
    <t>Drainage Area 
(sqmi)</t>
  </si>
  <si>
    <t>1-pct Peak 
Discharges (cfs)</t>
  </si>
  <si>
    <t>Option 1</t>
  </si>
  <si>
    <t>Option 2</t>
  </si>
  <si>
    <t>Option 3</t>
  </si>
  <si>
    <t>Option 4</t>
  </si>
  <si>
    <t>Option 5</t>
  </si>
  <si>
    <t>Option 6</t>
  </si>
  <si>
    <t>Systematic
Log Record</t>
  </si>
  <si>
    <t>Option 7</t>
  </si>
  <si>
    <t>Option 8</t>
  </si>
  <si>
    <t>Option 9</t>
  </si>
  <si>
    <t>Option 10</t>
  </si>
  <si>
    <t>Option 11</t>
  </si>
  <si>
    <t>Option 12</t>
  </si>
  <si>
    <t>Medio Ck nr Beeville, TX</t>
  </si>
  <si>
    <t>Mission Rv at Refugio, TX</t>
  </si>
  <si>
    <t>Beeville, Medio Creek</t>
  </si>
  <si>
    <t>08189300</t>
  </si>
  <si>
    <t>Option</t>
  </si>
  <si>
    <t>B17B</t>
  </si>
  <si>
    <t>EMA</t>
  </si>
  <si>
    <t>Historic Peaks</t>
  </si>
  <si>
    <t>Station Skew</t>
  </si>
  <si>
    <t>Weighted Skew</t>
  </si>
  <si>
    <t>Regional Skew</t>
  </si>
  <si>
    <t>Map Skew</t>
  </si>
  <si>
    <t>1% Results</t>
  </si>
  <si>
    <t>Notes</t>
  </si>
  <si>
    <t xml:space="preserve">B17B </t>
  </si>
  <si>
    <t>Systematic Log Record</t>
  </si>
  <si>
    <t>W/Regional Skew</t>
  </si>
  <si>
    <t>W/o Regional Skew</t>
  </si>
  <si>
    <t>X</t>
  </si>
  <si>
    <t>Peaks used: 34</t>
  </si>
  <si>
    <t>Peaks: 34</t>
  </si>
  <si>
    <t>Refugio, Mission River</t>
  </si>
  <si>
    <t>08189500</t>
  </si>
  <si>
    <t>Peaks: 80</t>
  </si>
  <si>
    <t>RAS Modeling Results: Discharge</t>
  </si>
  <si>
    <t>LAT_GAGE</t>
  </si>
  <si>
    <t>LNG_GAGE</t>
  </si>
  <si>
    <t>% Error</t>
  </si>
  <si>
    <t>8189300 Beeville, Medio Creek       (@US 59)</t>
  </si>
  <si>
    <t>8189500 Refugio, Mission River</t>
  </si>
  <si>
    <t>ü</t>
  </si>
  <si>
    <t>Time step reduced to 1 minute. - not using 30 sec.</t>
  </si>
  <si>
    <t>See comparison Table.</t>
  </si>
  <si>
    <t>No further changed needed.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</si>
</sst>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0"/>
    <numFmt numFmtId="165" formatCode="_(* #,##0_);_(* \(#,##0\);_(* &quot;-&quot;??_);_(@_)"/>
  </numFmts>
  <fonts count="50"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sz val="1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b/>
      <sz val="11"/>
      <color theme="0"/>
      <name val="Calibri"/>
      <family val="2"/>
      <scheme val="minor"/>
    </font>
    <font>
      <sz val="10"/>
      <name val="Calibri"/>
      <family val="2"/>
      <scheme val="minor"/>
    </font>
    <font>
      <b/>
      <sz val="11"/>
      <name val="Calibri"/>
      <family val="2"/>
      <scheme val="minor"/>
    </font>
    <font>
      <b/>
      <sz val="10"/>
      <name val="Calibri"/>
      <family val="2"/>
      <scheme val="minor"/>
    </font>
    <font>
      <sz val="10"/>
      <color theme="1"/>
      <name val="Calibri"/>
      <family val="2"/>
      <scheme val="minor"/>
    </font>
    <font>
      <b/>
      <sz val="11"/>
      <color theme="4" tint="-0.499984740745262"/>
      <name val="Calibri"/>
      <family val="2"/>
      <scheme val="minor"/>
    </font>
    <font>
      <sz val="11"/>
      <name val="Calibri"/>
      <family val="2"/>
      <scheme val="minor"/>
    </font>
    <font>
      <b/>
      <sz val="10"/>
      <color theme="1"/>
      <name val="Arial"/>
      <family val="2"/>
    </font>
    <font>
      <sz val="9"/>
      <color theme="1"/>
      <name val="Arial"/>
      <family val="2"/>
    </font>
    <font>
      <b/>
      <sz val="11"/>
      <color theme="1"/>
      <name val="Arial"/>
      <family val="2"/>
    </font>
    <font>
      <sz val="9"/>
      <name val="Arial"/>
      <family val="2"/>
    </font>
    <font>
      <b/>
      <sz val="9"/>
      <name val="Arial"/>
      <family val="2"/>
    </font>
    <font>
      <i/>
      <sz val="10"/>
      <color theme="1"/>
      <name val="Arial"/>
      <family val="2"/>
    </font>
    <font>
      <b/>
      <sz val="16"/>
      <name val="Calibri"/>
      <family val="2"/>
      <scheme val="minor"/>
    </font>
    <font>
      <sz val="11"/>
      <color theme="8"/>
      <name val="Calibri"/>
      <family val="2"/>
      <scheme val="minor"/>
    </font>
    <font>
      <b/>
      <sz val="14"/>
      <color theme="1"/>
      <name val="Calibri"/>
      <family val="2"/>
      <scheme val="minor"/>
    </font>
    <font>
      <i/>
      <sz val="11"/>
      <color theme="1"/>
      <name val="Calibri"/>
      <family val="2"/>
      <scheme val="minor"/>
    </font>
    <font>
      <sz val="10"/>
      <name val="Wingdings"/>
      <charset val="2"/>
    </font>
  </fonts>
  <fills count="43">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rgb="FFD8D8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rgb="FFFFCCCC"/>
        <bgColor indexed="64"/>
      </patternFill>
    </fill>
    <fill>
      <patternFill patternType="solid">
        <fgColor theme="6"/>
        <bgColor indexed="64"/>
      </patternFill>
    </fill>
  </fills>
  <borders count="68">
    <border>
      <left/>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s>
  <cellStyleXfs count="2705">
    <xf numFmtId="0" fontId="0" fillId="0" borderId="0"/>
    <xf numFmtId="0" fontId="3" fillId="0" borderId="0"/>
    <xf numFmtId="0" fontId="11" fillId="0" borderId="0" applyNumberFormat="0" applyFill="0" applyBorder="0" applyAlignment="0" applyProtection="0"/>
    <xf numFmtId="0" fontId="2"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2" fillId="8" borderId="27"/>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0">
      <alignment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43" fontId="3" fillId="0" borderId="0" applyFont="0" applyFill="0" applyBorder="0" applyAlignment="0" applyProtection="0"/>
    <xf numFmtId="9" fontId="3" fillId="0" borderId="0" applyFont="0" applyFill="0" applyBorder="0" applyAlignment="0" applyProtection="0"/>
  </cellStyleXfs>
  <cellXfs count="372">
    <xf numFmtId="0" fontId="0" fillId="0" borderId="0" xfId="0"/>
    <xf numFmtId="0" fontId="0" fillId="0" borderId="0" xfId="0" applyAlignment="1"/>
    <xf numFmtId="0" fontId="0" fillId="0" borderId="0" xfId="0" applyAlignment="1">
      <alignment wrapText="1"/>
    </xf>
    <xf numFmtId="0" fontId="3" fillId="0" borderId="0" xfId="0" applyFont="1" applyFill="1" applyBorder="1" applyAlignment="1">
      <alignment horizontal="left"/>
    </xf>
    <xf numFmtId="0" fontId="3" fillId="0" borderId="0" xfId="0" applyFont="1" applyFill="1" applyBorder="1" applyAlignment="1"/>
    <xf numFmtId="0" fontId="3" fillId="0" borderId="5" xfId="0" applyFont="1" applyFill="1" applyBorder="1" applyAlignment="1">
      <alignment wrapText="1"/>
    </xf>
    <xf numFmtId="0" fontId="4" fillId="0" borderId="0" xfId="0" applyFont="1" applyBorder="1" applyAlignment="1"/>
    <xf numFmtId="0" fontId="4" fillId="3" borderId="9" xfId="0" applyFont="1" applyFill="1" applyBorder="1" applyAlignment="1">
      <alignment horizontal="center" wrapText="1"/>
    </xf>
    <xf numFmtId="0" fontId="4" fillId="3" borderId="11" xfId="0" applyFont="1" applyFill="1" applyBorder="1" applyAlignment="1">
      <alignment wrapText="1"/>
    </xf>
    <xf numFmtId="0" fontId="0" fillId="0" borderId="0" xfId="0" applyBorder="1" applyAlignment="1"/>
    <xf numFmtId="0" fontId="4" fillId="3" borderId="14"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0" xfId="0" applyFont="1" applyBorder="1" applyAlignment="1">
      <alignment horizontal="center" vertical="center"/>
    </xf>
    <xf numFmtId="0" fontId="0" fillId="0" borderId="17" xfId="0" applyBorder="1" applyAlignment="1"/>
    <xf numFmtId="0" fontId="8" fillId="0" borderId="18" xfId="0" applyFont="1" applyFill="1" applyBorder="1" applyAlignment="1"/>
    <xf numFmtId="0" fontId="7" fillId="0" borderId="0" xfId="0" applyFont="1" applyFill="1" applyBorder="1" applyAlignment="1">
      <alignment horizontal="center" wrapText="1"/>
    </xf>
    <xf numFmtId="0" fontId="3" fillId="5" borderId="5" xfId="0" applyFont="1" applyFill="1" applyBorder="1" applyAlignment="1">
      <alignment wrapText="1"/>
    </xf>
    <xf numFmtId="0" fontId="3" fillId="5" borderId="5" xfId="0" applyFont="1" applyFill="1" applyBorder="1" applyAlignment="1">
      <alignment horizontal="left" wrapText="1"/>
    </xf>
    <xf numFmtId="0" fontId="3" fillId="6" borderId="5" xfId="0" applyFont="1" applyFill="1" applyBorder="1" applyAlignment="1">
      <alignment wrapText="1"/>
    </xf>
    <xf numFmtId="0" fontId="4" fillId="0" borderId="11" xfId="0" applyFont="1" applyBorder="1" applyAlignment="1"/>
    <xf numFmtId="0" fontId="7" fillId="4" borderId="9" xfId="0" applyFont="1" applyFill="1" applyBorder="1" applyAlignment="1">
      <alignment horizontal="center" wrapText="1"/>
    </xf>
    <xf numFmtId="0" fontId="5" fillId="2" borderId="9" xfId="0" applyFont="1" applyFill="1" applyBorder="1" applyAlignment="1">
      <alignment wrapText="1"/>
    </xf>
    <xf numFmtId="0" fontId="0" fillId="0" borderId="27" xfId="0" applyFont="1" applyFill="1" applyBorder="1" applyAlignment="1">
      <alignment wrapText="1"/>
    </xf>
    <xf numFmtId="0" fontId="3" fillId="0" borderId="27" xfId="0" applyFont="1" applyFill="1" applyBorder="1" applyAlignment="1">
      <alignment wrapText="1"/>
    </xf>
    <xf numFmtId="0" fontId="5" fillId="2" borderId="10" xfId="0" applyFont="1" applyFill="1" applyBorder="1" applyAlignment="1">
      <alignment wrapText="1"/>
    </xf>
    <xf numFmtId="0" fontId="3" fillId="5" borderId="27" xfId="0" applyFont="1" applyFill="1" applyBorder="1" applyAlignment="1">
      <alignment wrapText="1"/>
    </xf>
    <xf numFmtId="0" fontId="3" fillId="5" borderId="27" xfId="0" applyFont="1" applyFill="1" applyBorder="1" applyAlignment="1">
      <alignment horizontal="left" wrapText="1"/>
    </xf>
    <xf numFmtId="0" fontId="0" fillId="5" borderId="27" xfId="0" applyFont="1" applyFill="1" applyBorder="1" applyAlignment="1">
      <alignment wrapText="1"/>
    </xf>
    <xf numFmtId="0" fontId="3" fillId="6" borderId="27" xfId="0" applyFont="1" applyFill="1" applyBorder="1" applyAlignment="1">
      <alignment wrapText="1"/>
    </xf>
    <xf numFmtId="0" fontId="0" fillId="6" borderId="27" xfId="0" applyFont="1" applyFill="1" applyBorder="1" applyAlignment="1">
      <alignment wrapText="1"/>
    </xf>
    <xf numFmtId="0" fontId="3" fillId="6" borderId="27" xfId="0" applyFont="1" applyFill="1" applyBorder="1" applyAlignment="1">
      <alignment horizontal="left" wrapText="1"/>
    </xf>
    <xf numFmtId="0" fontId="3" fillId="0" borderId="29" xfId="0" applyFont="1" applyFill="1" applyBorder="1" applyAlignment="1">
      <alignment wrapText="1"/>
    </xf>
    <xf numFmtId="0" fontId="3" fillId="0" borderId="31" xfId="0" applyFont="1" applyFill="1" applyBorder="1" applyAlignment="1">
      <alignment wrapText="1"/>
    </xf>
    <xf numFmtId="0" fontId="0" fillId="0" borderId="30"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0" fillId="0" borderId="30" xfId="0" applyFont="1" applyBorder="1" applyAlignment="1">
      <alignment horizontal="left" vertical="center" wrapText="1"/>
    </xf>
    <xf numFmtId="0" fontId="0" fillId="5" borderId="5" xfId="0" applyFont="1" applyFill="1" applyBorder="1" applyAlignment="1">
      <alignment wrapText="1"/>
    </xf>
    <xf numFmtId="0" fontId="0" fillId="6" borderId="5" xfId="0" applyFont="1" applyFill="1" applyBorder="1" applyAlignment="1">
      <alignment wrapText="1"/>
    </xf>
    <xf numFmtId="0" fontId="0" fillId="0" borderId="5" xfId="0" applyFont="1" applyFill="1" applyBorder="1" applyAlignment="1">
      <alignment wrapText="1"/>
    </xf>
    <xf numFmtId="0" fontId="6" fillId="0" borderId="30" xfId="0" applyFont="1" applyBorder="1" applyAlignment="1">
      <alignment wrapText="1"/>
    </xf>
    <xf numFmtId="0" fontId="0" fillId="0" borderId="21" xfId="0" applyFont="1" applyBorder="1" applyAlignment="1">
      <alignment horizontal="left" vertical="center" wrapText="1"/>
    </xf>
    <xf numFmtId="0" fontId="3" fillId="0" borderId="22" xfId="0" applyFont="1" applyFill="1" applyBorder="1" applyAlignment="1">
      <alignment wrapText="1"/>
    </xf>
    <xf numFmtId="0" fontId="0" fillId="0" borderId="22" xfId="0" applyFont="1" applyFill="1" applyBorder="1" applyAlignment="1">
      <alignment wrapText="1"/>
    </xf>
    <xf numFmtId="0" fontId="0" fillId="0" borderId="0" xfId="0" applyAlignment="1">
      <alignment horizontal="center" vertical="center"/>
    </xf>
    <xf numFmtId="0" fontId="7" fillId="0" borderId="9" xfId="0" applyFont="1" applyFill="1" applyBorder="1" applyAlignment="1">
      <alignment horizontal="center" vertical="center"/>
    </xf>
    <xf numFmtId="0" fontId="4" fillId="0" borderId="0" xfId="1" applyFont="1" applyBorder="1" applyAlignment="1">
      <alignment horizontal="center" vertical="center"/>
    </xf>
    <xf numFmtId="0" fontId="7" fillId="4" borderId="14"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3" xfId="0" applyFont="1" applyFill="1" applyBorder="1" applyAlignment="1">
      <alignment wrapText="1"/>
    </xf>
    <xf numFmtId="0" fontId="5" fillId="2" borderId="32" xfId="0" applyFont="1" applyFill="1" applyBorder="1" applyAlignment="1">
      <alignment wrapText="1"/>
    </xf>
    <xf numFmtId="0" fontId="0" fillId="0" borderId="31" xfId="0" applyFont="1" applyFill="1" applyBorder="1" applyAlignment="1">
      <alignment wrapText="1"/>
    </xf>
    <xf numFmtId="0" fontId="0" fillId="6" borderId="22" xfId="0" applyFont="1" applyFill="1" applyBorder="1" applyAlignment="1">
      <alignment wrapText="1"/>
    </xf>
    <xf numFmtId="0" fontId="0" fillId="0" borderId="23" xfId="0" applyFont="1" applyFill="1" applyBorder="1" applyAlignment="1">
      <alignment wrapText="1"/>
    </xf>
    <xf numFmtId="0" fontId="0" fillId="0" borderId="35" xfId="0" applyFont="1" applyBorder="1" applyAlignment="1">
      <alignment horizontal="left" vertical="center" wrapText="1"/>
    </xf>
    <xf numFmtId="0" fontId="3" fillId="0" borderId="29" xfId="0" applyFont="1" applyFill="1" applyBorder="1" applyAlignment="1">
      <alignment horizontal="left" wrapText="1"/>
    </xf>
    <xf numFmtId="0" fontId="3" fillId="5" borderId="29" xfId="0" applyFont="1" applyFill="1" applyBorder="1" applyAlignment="1">
      <alignment wrapText="1"/>
    </xf>
    <xf numFmtId="0" fontId="3" fillId="0" borderId="23" xfId="0" applyFont="1" applyFill="1" applyBorder="1" applyAlignment="1">
      <alignment wrapText="1"/>
    </xf>
    <xf numFmtId="0" fontId="3" fillId="6" borderId="29" xfId="0" applyFont="1" applyFill="1" applyBorder="1" applyAlignment="1">
      <alignment wrapText="1"/>
    </xf>
    <xf numFmtId="0" fontId="0" fillId="0" borderId="28" xfId="0" applyFont="1" applyBorder="1" applyAlignment="1">
      <alignment horizontal="left" vertical="center" wrapText="1"/>
    </xf>
    <xf numFmtId="0" fontId="0" fillId="6" borderId="29" xfId="0" applyFont="1" applyFill="1" applyBorder="1" applyAlignment="1">
      <alignment wrapText="1"/>
    </xf>
    <xf numFmtId="0" fontId="0" fillId="6" borderId="31" xfId="0" applyFont="1" applyFill="1" applyBorder="1" applyAlignment="1">
      <alignment wrapText="1"/>
    </xf>
    <xf numFmtId="0" fontId="0" fillId="6" borderId="23" xfId="0" applyFont="1" applyFill="1" applyBorder="1" applyAlignment="1">
      <alignment wrapText="1"/>
    </xf>
    <xf numFmtId="0" fontId="3" fillId="5" borderId="29" xfId="0" applyFont="1" applyFill="1" applyBorder="1" applyAlignment="1">
      <alignment horizontal="left" wrapText="1"/>
    </xf>
    <xf numFmtId="0" fontId="3" fillId="5" borderId="31" xfId="0" applyFont="1" applyFill="1" applyBorder="1" applyAlignment="1">
      <alignment horizontal="left" wrapText="1"/>
    </xf>
    <xf numFmtId="0" fontId="9" fillId="2" borderId="39" xfId="0" applyFont="1" applyFill="1" applyBorder="1" applyAlignment="1">
      <alignment horizontal="center" vertical="center" wrapText="1"/>
    </xf>
    <xf numFmtId="0" fontId="3" fillId="5" borderId="31" xfId="0" applyFont="1" applyFill="1" applyBorder="1" applyAlignment="1">
      <alignment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40" xfId="0" applyFont="1" applyBorder="1" applyAlignment="1">
      <alignment horizontal="center" vertical="center" wrapText="1"/>
    </xf>
    <xf numFmtId="0" fontId="0" fillId="0" borderId="38" xfId="0" applyFont="1" applyBorder="1" applyAlignment="1">
      <alignment horizontal="center" vertical="center" wrapText="1"/>
    </xf>
    <xf numFmtId="0" fontId="9" fillId="7" borderId="36" xfId="0" applyFont="1" applyFill="1" applyBorder="1" applyAlignment="1">
      <alignment horizontal="center" vertical="center" wrapText="1"/>
    </xf>
    <xf numFmtId="0" fontId="9" fillId="7" borderId="37" xfId="0" applyFont="1" applyFill="1" applyBorder="1" applyAlignment="1">
      <alignment horizontal="center" vertical="center" wrapText="1"/>
    </xf>
    <xf numFmtId="0" fontId="9" fillId="7" borderId="38" xfId="0" applyFont="1" applyFill="1" applyBorder="1" applyAlignment="1">
      <alignment horizontal="center" vertical="center" wrapText="1"/>
    </xf>
    <xf numFmtId="0" fontId="3" fillId="2" borderId="42" xfId="0" applyFont="1" applyFill="1" applyBorder="1" applyAlignment="1">
      <alignment wrapText="1"/>
    </xf>
    <xf numFmtId="0" fontId="3" fillId="2" borderId="19" xfId="0" applyFont="1" applyFill="1" applyBorder="1" applyAlignment="1">
      <alignment wrapText="1"/>
    </xf>
    <xf numFmtId="0" fontId="5" fillId="2" borderId="41" xfId="0" applyFont="1" applyFill="1" applyBorder="1" applyAlignment="1">
      <alignment wrapText="1"/>
    </xf>
    <xf numFmtId="0" fontId="3" fillId="2" borderId="19" xfId="0" applyFont="1" applyFill="1" applyBorder="1" applyAlignment="1">
      <alignment horizontal="center" vertical="center" wrapText="1"/>
    </xf>
    <xf numFmtId="0" fontId="9" fillId="0" borderId="30" xfId="0" applyFont="1" applyFill="1" applyBorder="1" applyAlignment="1">
      <alignment vertical="center" wrapText="1"/>
    </xf>
    <xf numFmtId="0" fontId="9" fillId="0" borderId="21" xfId="0" applyFont="1" applyFill="1" applyBorder="1" applyAlignment="1">
      <alignment vertical="center" wrapText="1"/>
    </xf>
    <xf numFmtId="0" fontId="9" fillId="0" borderId="28" xfId="0" applyFont="1" applyFill="1" applyBorder="1" applyAlignment="1">
      <alignment vertical="center" wrapText="1"/>
    </xf>
    <xf numFmtId="0" fontId="5" fillId="2" borderId="33" xfId="0" applyFont="1" applyFill="1" applyBorder="1" applyAlignment="1">
      <alignment vertical="center" wrapText="1"/>
    </xf>
    <xf numFmtId="0" fontId="0" fillId="0" borderId="6" xfId="0" applyFont="1" applyBorder="1" applyAlignment="1">
      <alignment horizontal="center" vertical="center"/>
    </xf>
    <xf numFmtId="0" fontId="0" fillId="0" borderId="0" xfId="0" applyAlignment="1">
      <alignment horizontal="center" vertical="center" wrapText="1"/>
    </xf>
    <xf numFmtId="0" fontId="7" fillId="0" borderId="0"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0" fillId="0" borderId="30"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0"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0" borderId="0" xfId="1" applyBorder="1" applyAlignment="1">
      <alignment horizontal="center" vertical="center"/>
    </xf>
    <xf numFmtId="0" fontId="3" fillId="5" borderId="28"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9" fillId="0" borderId="55" xfId="0" applyFont="1" applyFill="1" applyBorder="1" applyAlignment="1">
      <alignment vertical="center" wrapText="1"/>
    </xf>
    <xf numFmtId="0" fontId="9" fillId="0" borderId="53" xfId="0" applyFont="1" applyFill="1" applyBorder="1" applyAlignment="1">
      <alignment vertical="center" wrapText="1"/>
    </xf>
    <xf numFmtId="0" fontId="0" fillId="0" borderId="28" xfId="0" applyFont="1" applyFill="1" applyBorder="1" applyAlignment="1">
      <alignment horizontal="center" vertical="center"/>
    </xf>
    <xf numFmtId="0" fontId="0" fillId="0" borderId="29" xfId="0" applyFont="1" applyFill="1" applyBorder="1" applyAlignment="1">
      <alignment vertical="center" wrapText="1"/>
    </xf>
    <xf numFmtId="0" fontId="4" fillId="0" borderId="24" xfId="0" applyFont="1" applyFill="1" applyBorder="1" applyAlignment="1">
      <alignment horizontal="left"/>
    </xf>
    <xf numFmtId="14" fontId="9" fillId="0" borderId="6" xfId="0" applyNumberFormat="1" applyFont="1" applyBorder="1" applyAlignment="1">
      <alignment horizontal="center" vertical="center"/>
    </xf>
    <xf numFmtId="0" fontId="12" fillId="0" borderId="0" xfId="0" applyFont="1" applyFill="1" applyBorder="1" applyAlignment="1">
      <alignment horizontal="left" vertical="center"/>
    </xf>
    <xf numFmtId="0" fontId="0" fillId="0" borderId="29" xfId="0" applyFill="1" applyBorder="1" applyAlignment="1">
      <alignment horizontal="left" vertical="center" wrapText="1"/>
    </xf>
    <xf numFmtId="0" fontId="0" fillId="0" borderId="21" xfId="0" applyFill="1" applyBorder="1" applyAlignment="1">
      <alignment horizontal="center" vertical="center" wrapText="1"/>
    </xf>
    <xf numFmtId="0" fontId="0" fillId="0" borderId="22" xfId="0" applyFill="1" applyBorder="1" applyAlignment="1">
      <alignment wrapText="1"/>
    </xf>
    <xf numFmtId="0" fontId="0" fillId="0" borderId="23" xfId="0" applyFill="1" applyBorder="1" applyAlignment="1">
      <alignment wrapText="1"/>
    </xf>
    <xf numFmtId="0" fontId="0" fillId="6" borderId="37" xfId="0" applyFont="1" applyFill="1" applyBorder="1" applyAlignment="1">
      <alignment wrapText="1"/>
    </xf>
    <xf numFmtId="0" fontId="3" fillId="2" borderId="42" xfId="0" applyFont="1" applyFill="1" applyBorder="1" applyAlignment="1">
      <alignment horizontal="center" vertical="center" wrapText="1"/>
    </xf>
    <xf numFmtId="0" fontId="0" fillId="0" borderId="33" xfId="0" applyFill="1" applyBorder="1" applyAlignment="1">
      <alignment horizontal="center" vertical="center" wrapText="1"/>
    </xf>
    <xf numFmtId="0" fontId="0" fillId="0" borderId="34" xfId="0" applyFill="1" applyBorder="1" applyAlignment="1">
      <alignment wrapText="1"/>
    </xf>
    <xf numFmtId="0" fontId="3" fillId="0" borderId="29" xfId="0" applyFont="1" applyFill="1" applyBorder="1" applyAlignment="1">
      <alignment vertical="center"/>
    </xf>
    <xf numFmtId="0" fontId="0" fillId="0" borderId="31" xfId="0" applyFill="1" applyBorder="1" applyAlignment="1">
      <alignment wrapText="1"/>
    </xf>
    <xf numFmtId="0" fontId="0" fillId="0" borderId="30" xfId="0" applyFont="1" applyFill="1" applyBorder="1" applyAlignment="1">
      <alignment horizontal="center" vertical="center"/>
    </xf>
    <xf numFmtId="0" fontId="0" fillId="0" borderId="27" xfId="0" applyFont="1" applyFill="1" applyBorder="1" applyAlignment="1">
      <alignment vertical="center" wrapText="1"/>
    </xf>
    <xf numFmtId="0" fontId="0" fillId="0" borderId="5" xfId="0" applyFill="1" applyBorder="1" applyAlignment="1">
      <alignment wrapText="1"/>
    </xf>
    <xf numFmtId="0" fontId="3" fillId="0" borderId="27" xfId="0" applyFont="1" applyFill="1" applyBorder="1" applyAlignment="1">
      <alignment vertical="center"/>
    </xf>
    <xf numFmtId="0" fontId="0" fillId="0" borderId="21" xfId="0" applyFont="1" applyFill="1" applyBorder="1" applyAlignment="1">
      <alignment horizontal="center" vertical="center"/>
    </xf>
    <xf numFmtId="0" fontId="3" fillId="0" borderId="22" xfId="0" applyFont="1" applyFill="1" applyBorder="1" applyAlignment="1">
      <alignment vertical="center"/>
    </xf>
    <xf numFmtId="0" fontId="0" fillId="0" borderId="27" xfId="0" applyFont="1" applyFill="1" applyBorder="1" applyAlignment="1">
      <alignment vertical="center"/>
    </xf>
    <xf numFmtId="0" fontId="0" fillId="0" borderId="22" xfId="0" applyFont="1" applyFill="1" applyBorder="1" applyAlignment="1">
      <alignment vertical="center" wrapText="1"/>
    </xf>
    <xf numFmtId="0" fontId="0" fillId="0" borderId="29" xfId="0" applyFont="1" applyFill="1" applyBorder="1" applyAlignment="1">
      <alignment wrapText="1"/>
    </xf>
    <xf numFmtId="0" fontId="0" fillId="0" borderId="36" xfId="0" applyFont="1" applyFill="1" applyBorder="1" applyAlignment="1">
      <alignment horizontal="center" vertical="center" wrapText="1"/>
    </xf>
    <xf numFmtId="0" fontId="9" fillId="0" borderId="37"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0" fillId="0" borderId="36"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37"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0" borderId="27" xfId="0" applyFont="1" applyFill="1" applyBorder="1" applyAlignment="1">
      <alignment horizontal="left" wrapText="1"/>
    </xf>
    <xf numFmtId="0" fontId="0" fillId="0" borderId="27" xfId="0" applyFont="1" applyFill="1" applyBorder="1" applyAlignment="1">
      <alignment horizontal="left" vertical="center" wrapText="1"/>
    </xf>
    <xf numFmtId="0" fontId="3" fillId="5" borderId="21" xfId="0" applyFont="1" applyFill="1" applyBorder="1" applyAlignment="1">
      <alignment horizontal="center" vertical="center" wrapText="1"/>
    </xf>
    <xf numFmtId="0" fontId="0" fillId="5" borderId="22" xfId="0" applyFont="1" applyFill="1" applyBorder="1" applyAlignment="1">
      <alignment wrapText="1"/>
    </xf>
    <xf numFmtId="0" fontId="3" fillId="0" borderId="37"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10" fillId="0" borderId="36" xfId="2" applyFont="1" applyFill="1" applyBorder="1" applyAlignment="1">
      <alignment horizontal="center" vertical="center" wrapText="1"/>
    </xf>
    <xf numFmtId="0" fontId="3" fillId="6" borderId="22" xfId="0" applyFont="1" applyFill="1" applyBorder="1" applyAlignment="1">
      <alignment wrapText="1"/>
    </xf>
    <xf numFmtId="0" fontId="0" fillId="6" borderId="43" xfId="0" applyFont="1" applyFill="1" applyBorder="1" applyAlignment="1">
      <alignment horizontal="center" vertical="center" wrapText="1"/>
    </xf>
    <xf numFmtId="0" fontId="3" fillId="6" borderId="43" xfId="0" applyFont="1" applyFill="1" applyBorder="1" applyAlignment="1">
      <alignment horizontal="center" vertical="center" wrapText="1"/>
    </xf>
    <xf numFmtId="0" fontId="0" fillId="0" borderId="54" xfId="0" applyFont="1" applyBorder="1" applyAlignment="1">
      <alignment horizontal="center" vertical="center" wrapText="1"/>
    </xf>
    <xf numFmtId="0" fontId="9" fillId="0" borderId="37" xfId="0" applyFont="1" applyFill="1" applyBorder="1" applyAlignment="1">
      <alignment horizontal="left" vertical="center" wrapText="1"/>
    </xf>
    <xf numFmtId="0" fontId="9" fillId="0" borderId="36"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39" xfId="0" applyFont="1" applyFill="1" applyBorder="1" applyAlignment="1">
      <alignment horizontal="left" vertical="center" wrapText="1"/>
    </xf>
    <xf numFmtId="0" fontId="3" fillId="6" borderId="33" xfId="0" applyFont="1" applyFill="1" applyBorder="1" applyAlignment="1">
      <alignment horizontal="center" vertical="center" wrapText="1"/>
    </xf>
    <xf numFmtId="0" fontId="0" fillId="6" borderId="34" xfId="0" applyFont="1" applyFill="1" applyBorder="1" applyAlignment="1">
      <alignment wrapText="1"/>
    </xf>
    <xf numFmtId="0" fontId="0" fillId="6" borderId="2" xfId="0" applyFont="1" applyFill="1" applyBorder="1" applyAlignment="1">
      <alignment wrapText="1"/>
    </xf>
    <xf numFmtId="0" fontId="3" fillId="0" borderId="36" xfId="0" applyFont="1" applyFill="1" applyBorder="1" applyAlignment="1">
      <alignment wrapText="1"/>
    </xf>
    <xf numFmtId="0" fontId="3" fillId="0" borderId="37" xfId="0" applyFont="1" applyFill="1" applyBorder="1" applyAlignment="1">
      <alignment wrapText="1"/>
    </xf>
    <xf numFmtId="0" fontId="3" fillId="0" borderId="38" xfId="0" applyFont="1" applyFill="1" applyBorder="1" applyAlignment="1">
      <alignment wrapText="1"/>
    </xf>
    <xf numFmtId="0" fontId="3" fillId="0" borderId="36" xfId="0" applyFont="1" applyFill="1" applyBorder="1" applyAlignment="1">
      <alignment horizontal="left" wrapText="1"/>
    </xf>
    <xf numFmtId="0" fontId="3" fillId="0" borderId="37" xfId="0" applyFont="1" applyFill="1" applyBorder="1" applyAlignment="1">
      <alignment horizontal="left" wrapText="1"/>
    </xf>
    <xf numFmtId="0" fontId="0" fillId="0" borderId="37" xfId="0" applyFont="1" applyFill="1" applyBorder="1" applyAlignment="1">
      <alignment wrapText="1"/>
    </xf>
    <xf numFmtId="0" fontId="0" fillId="5" borderId="38" xfId="0" applyFont="1" applyFill="1" applyBorder="1" applyAlignment="1">
      <alignment wrapText="1"/>
    </xf>
    <xf numFmtId="0" fontId="0" fillId="0" borderId="36" xfId="0" applyFont="1" applyFill="1" applyBorder="1" applyAlignment="1">
      <alignment wrapText="1"/>
    </xf>
    <xf numFmtId="0" fontId="0" fillId="6" borderId="38" xfId="0" applyFont="1" applyFill="1" applyBorder="1" applyAlignment="1">
      <alignment wrapText="1"/>
    </xf>
    <xf numFmtId="0" fontId="3" fillId="6" borderId="57" xfId="0" applyFont="1" applyFill="1" applyBorder="1" applyAlignment="1">
      <alignment horizontal="center" vertical="center" wrapText="1"/>
    </xf>
    <xf numFmtId="0" fontId="3" fillId="6" borderId="36" xfId="0" applyFont="1" applyFill="1" applyBorder="1" applyAlignment="1">
      <alignment wrapText="1"/>
    </xf>
    <xf numFmtId="0" fontId="3" fillId="6" borderId="37" xfId="0" applyFont="1" applyFill="1" applyBorder="1" applyAlignment="1">
      <alignment wrapText="1"/>
    </xf>
    <xf numFmtId="0" fontId="0" fillId="0" borderId="38" xfId="0" applyFont="1" applyFill="1" applyBorder="1" applyAlignment="1">
      <alignment wrapText="1"/>
    </xf>
    <xf numFmtId="0" fontId="3" fillId="6" borderId="37" xfId="0" applyFont="1" applyFill="1" applyBorder="1" applyAlignment="1">
      <alignment horizontal="left" wrapText="1"/>
    </xf>
    <xf numFmtId="0" fontId="3" fillId="6" borderId="38" xfId="0" applyFont="1" applyFill="1" applyBorder="1" applyAlignment="1">
      <alignment wrapText="1"/>
    </xf>
    <xf numFmtId="0" fontId="0" fillId="6" borderId="36" xfId="0" applyFont="1" applyFill="1" applyBorder="1" applyAlignment="1">
      <alignment wrapText="1"/>
    </xf>
    <xf numFmtId="0" fontId="0" fillId="0" borderId="29" xfId="0" applyFont="1" applyFill="1" applyBorder="1" applyAlignment="1">
      <alignment horizontal="left" vertical="center" wrapText="1"/>
    </xf>
    <xf numFmtId="0" fontId="0" fillId="6" borderId="21" xfId="0" applyFont="1" applyFill="1" applyBorder="1" applyAlignment="1">
      <alignment horizontal="center" vertical="center" wrapText="1"/>
    </xf>
    <xf numFmtId="0" fontId="0" fillId="0" borderId="27" xfId="0" applyFill="1" applyBorder="1" applyAlignment="1">
      <alignment wrapText="1"/>
    </xf>
    <xf numFmtId="0" fontId="0" fillId="0" borderId="21" xfId="0" applyFill="1" applyBorder="1" applyAlignment="1">
      <alignment horizontal="center" vertical="center"/>
    </xf>
    <xf numFmtId="0" fontId="0" fillId="6" borderId="39" xfId="0" applyFont="1" applyFill="1" applyBorder="1" applyAlignment="1">
      <alignment wrapText="1"/>
    </xf>
    <xf numFmtId="0" fontId="0" fillId="6" borderId="57" xfId="0" applyFont="1" applyFill="1" applyBorder="1" applyAlignment="1">
      <alignment horizontal="center" vertical="center" wrapText="1"/>
    </xf>
    <xf numFmtId="0" fontId="3" fillId="5" borderId="36" xfId="0" applyFont="1" applyFill="1" applyBorder="1" applyAlignment="1">
      <alignment wrapText="1"/>
    </xf>
    <xf numFmtId="0" fontId="3" fillId="5" borderId="37" xfId="0" applyFont="1" applyFill="1" applyBorder="1" applyAlignment="1">
      <alignment wrapText="1"/>
    </xf>
    <xf numFmtId="0" fontId="3" fillId="5" borderId="37" xfId="0" applyFont="1" applyFill="1" applyBorder="1" applyAlignment="1">
      <alignment horizontal="left" wrapText="1"/>
    </xf>
    <xf numFmtId="0" fontId="0" fillId="5" borderId="37" xfId="0" applyFont="1" applyFill="1" applyBorder="1" applyAlignment="1">
      <alignment wrapText="1"/>
    </xf>
    <xf numFmtId="0" fontId="0" fillId="0" borderId="38" xfId="0" applyFill="1" applyBorder="1" applyAlignment="1"/>
    <xf numFmtId="0" fontId="0" fillId="0" borderId="36" xfId="0" applyFill="1" applyBorder="1" applyAlignment="1">
      <alignment wrapText="1"/>
    </xf>
    <xf numFmtId="0" fontId="0" fillId="0" borderId="37" xfId="0" applyFill="1" applyBorder="1" applyAlignment="1">
      <alignment wrapText="1"/>
    </xf>
    <xf numFmtId="0" fontId="0" fillId="0" borderId="38" xfId="0" applyFill="1" applyBorder="1" applyAlignment="1">
      <alignment wrapText="1"/>
    </xf>
    <xf numFmtId="0" fontId="0" fillId="0" borderId="27" xfId="0" applyFill="1" applyBorder="1" applyAlignment="1">
      <alignment horizontal="left" vertical="center" wrapText="1"/>
    </xf>
    <xf numFmtId="0" fontId="0" fillId="0" borderId="30" xfId="0" applyFill="1" applyBorder="1" applyAlignment="1">
      <alignment horizontal="center" vertical="center" wrapText="1"/>
    </xf>
    <xf numFmtId="0" fontId="0" fillId="0" borderId="39" xfId="0" applyFill="1" applyBorder="1" applyAlignment="1">
      <alignment wrapText="1"/>
    </xf>
    <xf numFmtId="0" fontId="0" fillId="6" borderId="28" xfId="0" applyFont="1" applyFill="1" applyBorder="1" applyAlignment="1">
      <alignment horizontal="center" vertical="center" wrapText="1"/>
    </xf>
    <xf numFmtId="0" fontId="0" fillId="6" borderId="30" xfId="0" applyFont="1" applyFill="1" applyBorder="1" applyAlignment="1">
      <alignment horizontal="center" vertical="center" wrapText="1"/>
    </xf>
    <xf numFmtId="0" fontId="3" fillId="5" borderId="23" xfId="0" applyFont="1" applyFill="1" applyBorder="1" applyAlignment="1">
      <alignment wrapText="1"/>
    </xf>
    <xf numFmtId="0" fontId="4" fillId="0" borderId="58" xfId="0" applyFont="1" applyFill="1" applyBorder="1" applyAlignment="1">
      <alignment horizontal="left"/>
    </xf>
    <xf numFmtId="0" fontId="4" fillId="0" borderId="58" xfId="0" applyFont="1" applyBorder="1" applyAlignment="1"/>
    <xf numFmtId="0" fontId="4" fillId="0" borderId="59" xfId="0" applyFont="1" applyBorder="1" applyAlignment="1"/>
    <xf numFmtId="14" fontId="0" fillId="0" borderId="9" xfId="0" applyNumberFormat="1" applyFont="1" applyBorder="1" applyAlignment="1">
      <alignment horizontal="center" vertical="center"/>
    </xf>
    <xf numFmtId="0" fontId="0" fillId="0" borderId="24" xfId="0" applyFont="1" applyBorder="1" applyAlignment="1">
      <alignment horizontal="center" vertical="center"/>
    </xf>
    <xf numFmtId="14" fontId="9" fillId="0" borderId="15" xfId="0" applyNumberFormat="1" applyFont="1" applyBorder="1" applyAlignment="1">
      <alignment horizontal="center" vertical="center"/>
    </xf>
    <xf numFmtId="0" fontId="0" fillId="6" borderId="44" xfId="0" applyFont="1" applyFill="1" applyBorder="1" applyAlignment="1">
      <alignment horizontal="center" vertical="center" wrapText="1"/>
    </xf>
    <xf numFmtId="0" fontId="0" fillId="0" borderId="45" xfId="0" applyFont="1" applyBorder="1" applyAlignment="1">
      <alignment horizontal="center" vertical="center" wrapText="1"/>
    </xf>
    <xf numFmtId="0" fontId="3" fillId="6" borderId="60" xfId="0" applyFont="1" applyFill="1" applyBorder="1" applyAlignment="1">
      <alignment horizontal="center" vertical="center" wrapText="1"/>
    </xf>
    <xf numFmtId="0" fontId="0" fillId="6" borderId="42" xfId="0" applyFont="1" applyFill="1" applyBorder="1" applyAlignment="1">
      <alignment wrapText="1"/>
    </xf>
    <xf numFmtId="0" fontId="0" fillId="6" borderId="61" xfId="0" applyFont="1" applyFill="1" applyBorder="1" applyAlignment="1">
      <alignment wrapText="1"/>
    </xf>
    <xf numFmtId="0" fontId="0" fillId="6" borderId="60" xfId="0" applyFont="1" applyFill="1" applyBorder="1" applyAlignment="1">
      <alignment horizontal="center" vertical="center" wrapText="1"/>
    </xf>
    <xf numFmtId="0" fontId="0" fillId="0" borderId="41" xfId="0" applyFont="1" applyFill="1" applyBorder="1" applyAlignment="1">
      <alignment horizontal="center" vertical="center" wrapText="1"/>
    </xf>
    <xf numFmtId="0" fontId="0" fillId="0" borderId="42" xfId="0" applyFont="1" applyFill="1" applyBorder="1" applyAlignment="1">
      <alignment wrapText="1"/>
    </xf>
    <xf numFmtId="0" fontId="0" fillId="0" borderId="19" xfId="0" applyFont="1" applyFill="1" applyBorder="1" applyAlignment="1">
      <alignment wrapText="1"/>
    </xf>
    <xf numFmtId="0" fontId="0" fillId="0" borderId="21" xfId="0" applyFont="1" applyFill="1" applyBorder="1" applyAlignment="1">
      <alignment horizontal="left" vertical="center" wrapText="1"/>
    </xf>
    <xf numFmtId="0" fontId="0" fillId="0" borderId="28" xfId="0" applyFont="1" applyFill="1" applyBorder="1" applyAlignment="1">
      <alignment horizontal="left" vertical="center" wrapText="1"/>
    </xf>
    <xf numFmtId="0" fontId="0" fillId="0" borderId="32" xfId="0" applyFont="1" applyFill="1" applyBorder="1" applyAlignment="1">
      <alignment horizontal="left" vertical="center" wrapText="1"/>
    </xf>
    <xf numFmtId="0" fontId="0" fillId="0" borderId="30" xfId="0" applyFont="1" applyFill="1" applyBorder="1" applyAlignment="1">
      <alignment vertical="center" wrapText="1"/>
    </xf>
    <xf numFmtId="0" fontId="0" fillId="0" borderId="21" xfId="0" applyFont="1" applyFill="1" applyBorder="1" applyAlignment="1">
      <alignment vertical="center" wrapText="1"/>
    </xf>
    <xf numFmtId="0" fontId="0" fillId="0" borderId="30" xfId="0" applyFont="1" applyFill="1" applyBorder="1" applyAlignment="1">
      <alignment horizontal="left" vertical="top" wrapText="1"/>
    </xf>
    <xf numFmtId="0" fontId="9" fillId="0" borderId="33" xfId="0" applyFont="1" applyFill="1" applyBorder="1" applyAlignment="1">
      <alignment vertical="center" wrapText="1"/>
    </xf>
    <xf numFmtId="0" fontId="3" fillId="0" borderId="28" xfId="0" applyFont="1" applyFill="1" applyBorder="1" applyAlignment="1">
      <alignment horizontal="left" wrapText="1"/>
    </xf>
    <xf numFmtId="0" fontId="5" fillId="2" borderId="18" xfId="0" applyFont="1" applyFill="1" applyBorder="1" applyAlignment="1">
      <alignment wrapText="1"/>
    </xf>
    <xf numFmtId="164" fontId="0" fillId="0" borderId="30" xfId="0" applyNumberFormat="1" applyFont="1" applyFill="1" applyBorder="1" applyAlignment="1">
      <alignment wrapText="1"/>
    </xf>
    <xf numFmtId="0" fontId="0" fillId="0" borderId="28" xfId="0" applyFont="1" applyFill="1" applyBorder="1" applyAlignment="1">
      <alignment vertical="center" wrapText="1"/>
    </xf>
    <xf numFmtId="0" fontId="0" fillId="0" borderId="56" xfId="0" applyFont="1" applyBorder="1" applyAlignment="1">
      <alignment horizontal="left" vertical="center" wrapText="1"/>
    </xf>
    <xf numFmtId="0" fontId="0" fillId="0" borderId="55" xfId="0" applyFont="1" applyFill="1" applyBorder="1" applyAlignment="1">
      <alignment vertical="center" wrapText="1"/>
    </xf>
    <xf numFmtId="0" fontId="4" fillId="2" borderId="33" xfId="0" applyFont="1" applyFill="1" applyBorder="1" applyAlignment="1">
      <alignment vertical="center" wrapText="1"/>
    </xf>
    <xf numFmtId="0" fontId="33" fillId="0" borderId="0" xfId="0" applyFont="1" applyAlignment="1"/>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wrapText="1"/>
    </xf>
    <xf numFmtId="0" fontId="34" fillId="0" borderId="0" xfId="0" applyFont="1" applyFill="1" applyBorder="1" applyAlignment="1">
      <alignment horizontal="center" vertical="center" wrapText="1"/>
    </xf>
    <xf numFmtId="0" fontId="33" fillId="0" borderId="0" xfId="0" applyFont="1" applyBorder="1" applyAlignment="1"/>
    <xf numFmtId="0" fontId="34" fillId="0" borderId="0" xfId="0" applyFont="1" applyFill="1" applyBorder="1" applyAlignment="1">
      <alignment vertical="top" wrapText="1"/>
    </xf>
    <xf numFmtId="0" fontId="35" fillId="0" borderId="0" xfId="0" applyFont="1" applyBorder="1" applyAlignment="1">
      <alignment horizontal="center" vertical="center"/>
    </xf>
    <xf numFmtId="0" fontId="35" fillId="0" borderId="0" xfId="0" applyFont="1" applyBorder="1" applyAlignment="1"/>
    <xf numFmtId="0" fontId="33" fillId="0" borderId="0" xfId="0" applyFont="1" applyFill="1" applyBorder="1" applyAlignment="1"/>
    <xf numFmtId="0" fontId="34" fillId="3" borderId="53" xfId="0" applyFont="1" applyFill="1" applyBorder="1" applyAlignment="1">
      <alignment horizontal="center" wrapText="1"/>
    </xf>
    <xf numFmtId="0" fontId="33" fillId="0" borderId="53" xfId="0" applyFont="1" applyFill="1" applyBorder="1" applyAlignment="1">
      <alignment horizontal="left" vertical="center" wrapText="1"/>
    </xf>
    <xf numFmtId="0" fontId="33" fillId="0" borderId="53" xfId="0" applyFont="1" applyBorder="1" applyAlignment="1">
      <alignment horizontal="center" vertical="center" wrapText="1"/>
    </xf>
    <xf numFmtId="0" fontId="33" fillId="0" borderId="53" xfId="0" applyFont="1" applyFill="1" applyBorder="1" applyAlignment="1">
      <alignment horizontal="center" vertical="center" wrapText="1"/>
    </xf>
    <xf numFmtId="0" fontId="33" fillId="0" borderId="53" xfId="0" applyFont="1" applyFill="1" applyBorder="1" applyAlignment="1">
      <alignment horizontal="left" wrapText="1"/>
    </xf>
    <xf numFmtId="0" fontId="33" fillId="0" borderId="53" xfId="0" applyFont="1" applyFill="1" applyBorder="1" applyAlignment="1">
      <alignment vertical="center" wrapText="1"/>
    </xf>
    <xf numFmtId="0" fontId="33" fillId="0" borderId="53" xfId="0" applyFont="1" applyBorder="1" applyAlignment="1">
      <alignment horizontal="left" vertical="center" wrapText="1"/>
    </xf>
    <xf numFmtId="0" fontId="33" fillId="0" borderId="53" xfId="0" applyFont="1" applyFill="1" applyBorder="1" applyAlignment="1">
      <alignment vertical="center"/>
    </xf>
    <xf numFmtId="0" fontId="33" fillId="0" borderId="53" xfId="0" applyFont="1" applyFill="1" applyBorder="1" applyAlignment="1">
      <alignment wrapText="1"/>
    </xf>
    <xf numFmtId="0" fontId="36" fillId="0" borderId="53" xfId="0" applyFont="1" applyFill="1" applyBorder="1" applyAlignment="1">
      <alignment vertical="center" wrapText="1"/>
    </xf>
    <xf numFmtId="0" fontId="36" fillId="0" borderId="53" xfId="0" applyFont="1" applyFill="1" applyBorder="1" applyAlignment="1">
      <alignment horizontal="center" vertical="center" wrapText="1"/>
    </xf>
    <xf numFmtId="0" fontId="33" fillId="0" borderId="53" xfId="0" applyFont="1" applyFill="1" applyBorder="1" applyAlignment="1">
      <alignment horizontal="center" vertical="center"/>
    </xf>
    <xf numFmtId="0" fontId="33" fillId="0" borderId="53" xfId="0" applyFont="1" applyFill="1" applyBorder="1" applyAlignment="1">
      <alignment horizontal="left" vertical="top" wrapText="1"/>
    </xf>
    <xf numFmtId="0" fontId="36" fillId="0" borderId="53" xfId="0" applyFont="1" applyFill="1" applyBorder="1" applyAlignment="1">
      <alignment horizontal="left" vertical="center" wrapText="1"/>
    </xf>
    <xf numFmtId="0" fontId="34" fillId="0" borderId="0" xfId="0" applyFont="1" applyFill="1" applyBorder="1" applyAlignment="1">
      <alignment horizontal="left" vertical="top" wrapText="1"/>
    </xf>
    <xf numFmtId="0" fontId="38" fillId="0" borderId="0" xfId="0" applyFont="1" applyFill="1" applyBorder="1" applyAlignment="1">
      <alignment horizontal="left" vertical="center"/>
    </xf>
    <xf numFmtId="0" fontId="38" fillId="0" borderId="0" xfId="0" applyFont="1" applyAlignment="1">
      <alignment horizontal="left" vertical="center"/>
    </xf>
    <xf numFmtId="0" fontId="37" fillId="34" borderId="62" xfId="0" applyFont="1" applyFill="1" applyBorder="1" applyAlignment="1">
      <alignment horizontal="left" vertical="center" wrapText="1"/>
    </xf>
    <xf numFmtId="0" fontId="37" fillId="34" borderId="63" xfId="0" applyFont="1" applyFill="1" applyBorder="1" applyAlignment="1">
      <alignment horizontal="left" vertical="center" wrapText="1"/>
    </xf>
    <xf numFmtId="0" fontId="37" fillId="34" borderId="57" xfId="0" applyFont="1" applyFill="1" applyBorder="1" applyAlignment="1">
      <alignment horizontal="left" vertical="center" wrapText="1"/>
    </xf>
    <xf numFmtId="0" fontId="34" fillId="4" borderId="53" xfId="0" applyFont="1" applyFill="1" applyBorder="1" applyAlignment="1">
      <alignment horizontal="center" vertical="center" wrapText="1"/>
    </xf>
    <xf numFmtId="0" fontId="37" fillId="34" borderId="62" xfId="0" applyFont="1" applyFill="1" applyBorder="1" applyAlignment="1">
      <alignment vertical="center" wrapText="1"/>
    </xf>
    <xf numFmtId="0" fontId="37" fillId="34" borderId="63" xfId="0" applyFont="1" applyFill="1" applyBorder="1" applyAlignment="1">
      <alignment vertical="center" wrapText="1"/>
    </xf>
    <xf numFmtId="0" fontId="37" fillId="34" borderId="57" xfId="0" applyFont="1" applyFill="1" applyBorder="1" applyAlignment="1">
      <alignment vertical="center" wrapText="1"/>
    </xf>
    <xf numFmtId="0" fontId="32" fillId="35" borderId="62" xfId="0" applyFont="1" applyFill="1" applyBorder="1" applyAlignment="1">
      <alignment vertical="center" wrapText="1"/>
    </xf>
    <xf numFmtId="0" fontId="32" fillId="35" borderId="63" xfId="0" applyFont="1" applyFill="1" applyBorder="1" applyAlignment="1">
      <alignment vertical="center" wrapText="1"/>
    </xf>
    <xf numFmtId="0" fontId="32" fillId="35" borderId="57" xfId="0" applyFont="1" applyFill="1" applyBorder="1" applyAlignment="1">
      <alignment vertical="center" wrapText="1"/>
    </xf>
    <xf numFmtId="0" fontId="9" fillId="36" borderId="0" xfId="0" applyFont="1" applyFill="1" applyAlignment="1">
      <alignment horizontal="center" vertical="center" wrapText="1"/>
    </xf>
    <xf numFmtId="0" fontId="39" fillId="0" borderId="0" xfId="0" applyFont="1" applyAlignment="1">
      <alignment horizontal="left" vertical="center"/>
    </xf>
    <xf numFmtId="2" fontId="40" fillId="0" borderId="0" xfId="0" applyNumberFormat="1" applyFont="1" applyAlignment="1">
      <alignment horizontal="center"/>
    </xf>
    <xf numFmtId="0" fontId="40" fillId="0" borderId="0" xfId="0" applyFont="1" applyAlignment="1">
      <alignment horizontal="center"/>
    </xf>
    <xf numFmtId="0" fontId="40" fillId="0" borderId="0" xfId="0" applyFont="1" applyAlignment="1">
      <alignment horizontal="left" vertical="center" wrapText="1" indent="2"/>
    </xf>
    <xf numFmtId="3" fontId="40" fillId="0" borderId="0" xfId="0" applyNumberFormat="1" applyFont="1" applyAlignment="1">
      <alignment horizontal="center" vertical="center" wrapText="1"/>
    </xf>
    <xf numFmtId="3" fontId="40" fillId="0" borderId="0" xfId="0" applyNumberFormat="1" applyFont="1" applyAlignment="1">
      <alignment horizontal="center"/>
    </xf>
    <xf numFmtId="0" fontId="4" fillId="0" borderId="0" xfId="0" applyFont="1"/>
    <xf numFmtId="9" fontId="42" fillId="0" borderId="0" xfId="0" applyNumberFormat="1" applyFont="1" applyBorder="1" applyAlignment="1">
      <alignment horizontal="center"/>
    </xf>
    <xf numFmtId="0" fontId="41" fillId="36" borderId="0" xfId="0" applyFont="1" applyFill="1" applyAlignment="1">
      <alignment horizontal="center" vertical="center" wrapText="1"/>
    </xf>
    <xf numFmtId="0" fontId="0" fillId="0" borderId="0" xfId="0" applyFill="1"/>
    <xf numFmtId="0" fontId="41" fillId="0" borderId="0" xfId="0" applyFont="1" applyFill="1" applyAlignment="1">
      <alignment horizontal="center" vertical="center" wrapText="1"/>
    </xf>
    <xf numFmtId="0" fontId="9" fillId="0" borderId="0" xfId="0" applyFont="1" applyFill="1" applyAlignment="1">
      <alignment horizontal="center" vertical="center" wrapText="1"/>
    </xf>
    <xf numFmtId="3" fontId="40" fillId="0" borderId="0" xfId="0" applyNumberFormat="1" applyFont="1" applyFill="1" applyAlignment="1">
      <alignment horizontal="center"/>
    </xf>
    <xf numFmtId="9" fontId="43" fillId="36" borderId="0" xfId="0" applyNumberFormat="1" applyFont="1" applyFill="1" applyAlignment="1">
      <alignment horizontal="center" vertical="center"/>
    </xf>
    <xf numFmtId="0" fontId="44" fillId="0" borderId="0" xfId="0" applyFont="1"/>
    <xf numFmtId="14" fontId="38" fillId="0" borderId="0" xfId="0" applyNumberFormat="1" applyFont="1" applyBorder="1" applyAlignment="1">
      <alignment horizontal="left" vertical="center" indent="1"/>
    </xf>
    <xf numFmtId="14" fontId="1" fillId="0" borderId="0" xfId="0" applyNumberFormat="1" applyFont="1" applyBorder="1" applyAlignment="1">
      <alignment horizontal="left" vertical="center" indent="1"/>
    </xf>
    <xf numFmtId="0" fontId="34" fillId="0" borderId="0" xfId="0" applyFont="1" applyFill="1" applyBorder="1" applyAlignment="1">
      <alignment horizontal="right" vertical="center"/>
    </xf>
    <xf numFmtId="0" fontId="34" fillId="0" borderId="0" xfId="0" applyFont="1" applyBorder="1" applyAlignment="1">
      <alignment horizontal="right" vertical="center"/>
    </xf>
    <xf numFmtId="0" fontId="34" fillId="4" borderId="53" xfId="0" applyFont="1" applyFill="1" applyBorder="1" applyAlignment="1">
      <alignment horizontal="center" vertical="center" wrapText="1"/>
    </xf>
    <xf numFmtId="9" fontId="42" fillId="0" borderId="0" xfId="0" applyNumberFormat="1" applyFont="1" applyFill="1" applyBorder="1" applyAlignment="1">
      <alignment horizontal="center"/>
    </xf>
    <xf numFmtId="0" fontId="40" fillId="0" borderId="0" xfId="0" applyFont="1" applyFill="1" applyAlignment="1">
      <alignment horizontal="left" vertical="center" wrapText="1" indent="2"/>
    </xf>
    <xf numFmtId="3" fontId="40" fillId="0" borderId="53" xfId="0" applyNumberFormat="1" applyFont="1" applyFill="1" applyBorder="1" applyAlignment="1">
      <alignment horizontal="center"/>
    </xf>
    <xf numFmtId="9" fontId="42" fillId="0" borderId="53" xfId="0" applyNumberFormat="1" applyFont="1" applyFill="1" applyBorder="1" applyAlignment="1">
      <alignment horizontal="center"/>
    </xf>
    <xf numFmtId="165" fontId="42" fillId="0" borderId="0" xfId="2703" applyNumberFormat="1" applyFont="1" applyAlignment="1">
      <alignment horizontal="center"/>
    </xf>
    <xf numFmtId="3" fontId="40" fillId="0" borderId="0" xfId="0" applyNumberFormat="1" applyFont="1" applyFill="1" applyBorder="1" applyAlignment="1">
      <alignment horizontal="center"/>
    </xf>
    <xf numFmtId="2" fontId="0" fillId="0" borderId="0" xfId="2704" applyNumberFormat="1" applyFont="1"/>
    <xf numFmtId="2" fontId="4" fillId="4" borderId="0" xfId="2704" applyNumberFormat="1" applyFont="1" applyFill="1"/>
    <xf numFmtId="0" fontId="0" fillId="0" borderId="0" xfId="0" applyAlignment="1">
      <alignment horizontal="center" wrapText="1"/>
    </xf>
    <xf numFmtId="0" fontId="0" fillId="0" borderId="0" xfId="0" applyAlignment="1">
      <alignment horizontal="center"/>
    </xf>
    <xf numFmtId="3" fontId="0" fillId="0" borderId="0" xfId="0" applyNumberFormat="1" applyAlignment="1">
      <alignment horizontal="center"/>
    </xf>
    <xf numFmtId="3" fontId="46" fillId="0" borderId="0" xfId="0" applyNumberFormat="1" applyFont="1" applyAlignment="1">
      <alignment horizontal="center"/>
    </xf>
    <xf numFmtId="0" fontId="38" fillId="0" borderId="0" xfId="0" applyFont="1" applyAlignment="1">
      <alignment horizontal="center"/>
    </xf>
    <xf numFmtId="3" fontId="38" fillId="0" borderId="0" xfId="0" applyNumberFormat="1" applyFont="1" applyAlignment="1">
      <alignment horizontal="center"/>
    </xf>
    <xf numFmtId="0" fontId="47" fillId="0" borderId="0" xfId="0" applyFont="1" applyAlignment="1">
      <alignment horizontal="left"/>
    </xf>
    <xf numFmtId="49" fontId="0" fillId="0" borderId="0" xfId="0" applyNumberFormat="1" applyAlignment="1">
      <alignment horizontal="center"/>
    </xf>
    <xf numFmtId="0" fontId="48" fillId="0" borderId="0" xfId="0" applyFont="1"/>
    <xf numFmtId="0" fontId="0" fillId="40" borderId="53" xfId="0" applyFill="1" applyBorder="1" applyAlignment="1">
      <alignment horizontal="center"/>
    </xf>
    <xf numFmtId="0" fontId="0" fillId="0" borderId="53" xfId="0" applyBorder="1" applyAlignment="1">
      <alignment horizontal="center" vertical="center"/>
    </xf>
    <xf numFmtId="3" fontId="0" fillId="0" borderId="53" xfId="0" applyNumberFormat="1" applyBorder="1" applyAlignment="1">
      <alignment horizontal="center" vertical="center"/>
    </xf>
    <xf numFmtId="0" fontId="48" fillId="0" borderId="53" xfId="0" applyFont="1" applyBorder="1"/>
    <xf numFmtId="3" fontId="0" fillId="0" borderId="53" xfId="0" applyNumberFormat="1" applyBorder="1" applyAlignment="1">
      <alignment vertical="center"/>
    </xf>
    <xf numFmtId="3" fontId="0" fillId="41" borderId="53" xfId="0" applyNumberFormat="1" applyFill="1" applyBorder="1" applyAlignment="1">
      <alignment horizontal="center" vertical="center"/>
    </xf>
    <xf numFmtId="0" fontId="0" fillId="40" borderId="53" xfId="0" applyFill="1" applyBorder="1" applyAlignment="1">
      <alignment horizontal="center" wrapText="1"/>
    </xf>
    <xf numFmtId="0" fontId="7" fillId="0" borderId="0" xfId="0" applyFont="1" applyBorder="1" applyAlignment="1">
      <alignment vertical="center"/>
    </xf>
    <xf numFmtId="0" fontId="7" fillId="0" borderId="65" xfId="0" applyFont="1" applyBorder="1" applyAlignment="1">
      <alignment vertical="center"/>
    </xf>
    <xf numFmtId="0" fontId="0" fillId="0" borderId="65" xfId="0" applyBorder="1" applyAlignment="1"/>
    <xf numFmtId="0" fontId="0" fillId="0" borderId="0" xfId="0" applyAlignment="1">
      <alignment vertical="center"/>
    </xf>
    <xf numFmtId="0" fontId="41" fillId="36" borderId="0" xfId="0" applyFont="1" applyFill="1" applyAlignment="1">
      <alignment horizontal="center" vertical="center" wrapText="1"/>
    </xf>
    <xf numFmtId="3" fontId="38" fillId="42" borderId="0" xfId="0" applyNumberFormat="1" applyFont="1" applyFill="1" applyAlignment="1">
      <alignment horizontal="center"/>
    </xf>
    <xf numFmtId="0" fontId="49" fillId="0" borderId="53" xfId="0" applyFont="1" applyFill="1" applyBorder="1" applyAlignment="1">
      <alignment horizontal="center" vertical="center" wrapText="1"/>
    </xf>
    <xf numFmtId="0" fontId="7" fillId="3" borderId="4" xfId="0" applyFont="1" applyFill="1" applyBorder="1" applyAlignment="1">
      <alignment horizontal="center"/>
    </xf>
    <xf numFmtId="0" fontId="7" fillId="3" borderId="3" xfId="0" applyFont="1" applyFill="1" applyBorder="1" applyAlignment="1">
      <alignment horizontal="center"/>
    </xf>
    <xf numFmtId="0" fontId="7" fillId="3" borderId="12" xfId="0" applyFont="1" applyFill="1" applyBorder="1" applyAlignment="1">
      <alignment horizontal="center"/>
    </xf>
    <xf numFmtId="0" fontId="7" fillId="0" borderId="18" xfId="0" applyFont="1" applyFill="1" applyBorder="1" applyAlignment="1">
      <alignment horizontal="left" vertical="top" wrapText="1"/>
    </xf>
    <xf numFmtId="0" fontId="7" fillId="0" borderId="10"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8"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20"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25" xfId="0" applyFont="1" applyFill="1" applyBorder="1" applyAlignment="1">
      <alignment horizontal="left" vertical="top" wrapText="1"/>
    </xf>
    <xf numFmtId="0" fontId="7" fillId="0" borderId="26" xfId="0" applyFont="1" applyFill="1" applyBorder="1" applyAlignment="1">
      <alignment horizontal="left" vertical="top" wrapText="1"/>
    </xf>
    <xf numFmtId="0" fontId="7" fillId="0" borderId="21" xfId="0" applyFont="1" applyFill="1" applyBorder="1" applyAlignment="1">
      <alignment horizontal="left" vertical="top" wrapText="1"/>
    </xf>
    <xf numFmtId="0" fontId="7" fillId="0" borderId="22" xfId="0" applyFont="1" applyFill="1" applyBorder="1" applyAlignment="1">
      <alignment horizontal="left" vertical="top" wrapText="1"/>
    </xf>
    <xf numFmtId="0" fontId="7" fillId="0" borderId="23" xfId="0" applyFont="1" applyFill="1" applyBorder="1" applyAlignment="1">
      <alignment horizontal="left" vertical="top" wrapText="1"/>
    </xf>
    <xf numFmtId="0" fontId="45" fillId="0" borderId="11" xfId="0" applyFont="1" applyFill="1" applyBorder="1" applyAlignment="1">
      <alignment horizontal="center" vertical="center"/>
    </xf>
    <xf numFmtId="0" fontId="45" fillId="0" borderId="0" xfId="0" applyFont="1" applyFill="1" applyBorder="1" applyAlignment="1">
      <alignment horizontal="center" vertical="center"/>
    </xf>
    <xf numFmtId="0" fontId="38" fillId="0" borderId="0" xfId="0" applyFont="1" applyBorder="1" applyAlignment="1">
      <alignment horizontal="left" vertical="center" indent="1"/>
    </xf>
    <xf numFmtId="0" fontId="34" fillId="3" borderId="62" xfId="0" applyFont="1" applyFill="1" applyBorder="1" applyAlignment="1">
      <alignment horizontal="center"/>
    </xf>
    <xf numFmtId="0" fontId="34" fillId="3" borderId="63" xfId="0" applyFont="1" applyFill="1" applyBorder="1" applyAlignment="1">
      <alignment horizontal="center"/>
    </xf>
    <xf numFmtId="0" fontId="34" fillId="3" borderId="57" xfId="0" applyFont="1" applyFill="1" applyBorder="1" applyAlignment="1">
      <alignment horizontal="center"/>
    </xf>
    <xf numFmtId="0" fontId="34" fillId="3" borderId="53" xfId="0" applyFont="1" applyFill="1" applyBorder="1" applyAlignment="1">
      <alignment horizontal="left" vertical="center" wrapText="1"/>
    </xf>
    <xf numFmtId="14" fontId="38" fillId="0" borderId="0" xfId="0" applyNumberFormat="1" applyFont="1" applyBorder="1" applyAlignment="1">
      <alignment horizontal="left" vertical="center" indent="1"/>
    </xf>
    <xf numFmtId="0" fontId="34" fillId="3" borderId="64" xfId="0" applyFont="1" applyFill="1" applyBorder="1" applyAlignment="1">
      <alignment horizontal="center" vertical="center" wrapText="1"/>
    </xf>
    <xf numFmtId="0" fontId="34" fillId="3" borderId="17" xfId="0" applyFont="1" applyFill="1" applyBorder="1" applyAlignment="1">
      <alignment horizontal="center" vertical="center" wrapText="1"/>
    </xf>
    <xf numFmtId="0" fontId="41" fillId="36" borderId="0" xfId="0" applyFont="1" applyFill="1" applyAlignment="1">
      <alignment horizontal="center" vertical="center" wrapText="1"/>
    </xf>
    <xf numFmtId="0" fontId="7" fillId="36" borderId="0" xfId="0" applyFont="1" applyFill="1" applyAlignment="1">
      <alignment horizontal="center"/>
    </xf>
    <xf numFmtId="0" fontId="0" fillId="0" borderId="0" xfId="0" applyAlignment="1">
      <alignment horizontal="center"/>
    </xf>
    <xf numFmtId="0" fontId="0" fillId="0" borderId="53" xfId="0" applyBorder="1" applyAlignment="1">
      <alignment horizontal="center" vertical="center"/>
    </xf>
    <xf numFmtId="0" fontId="0" fillId="37" borderId="53" xfId="0" applyFill="1" applyBorder="1" applyAlignment="1">
      <alignment horizontal="center" vertical="center"/>
    </xf>
    <xf numFmtId="0" fontId="0" fillId="40" borderId="53" xfId="0" applyFill="1" applyBorder="1" applyAlignment="1">
      <alignment horizontal="center"/>
    </xf>
    <xf numFmtId="0" fontId="48" fillId="38" borderId="53" xfId="0" applyFont="1" applyFill="1" applyBorder="1" applyAlignment="1">
      <alignment horizontal="center" vertical="center"/>
    </xf>
    <xf numFmtId="0" fontId="4" fillId="0" borderId="53" xfId="0" applyFont="1" applyBorder="1" applyAlignment="1">
      <alignment horizontal="center" vertical="center"/>
    </xf>
    <xf numFmtId="0" fontId="0" fillId="34" borderId="53" xfId="0" applyFill="1" applyBorder="1" applyAlignment="1">
      <alignment horizontal="center" vertical="center"/>
    </xf>
    <xf numFmtId="0" fontId="0" fillId="38" borderId="53" xfId="0" applyFill="1" applyBorder="1" applyAlignment="1">
      <alignment horizontal="center" vertical="center"/>
    </xf>
    <xf numFmtId="0" fontId="8" fillId="0" borderId="53" xfId="0" applyFont="1" applyBorder="1" applyAlignment="1">
      <alignment horizontal="center" vertical="center"/>
    </xf>
    <xf numFmtId="0" fontId="0" fillId="39" borderId="53" xfId="0" applyFill="1" applyBorder="1" applyAlignment="1">
      <alignment horizontal="center" vertical="center"/>
    </xf>
    <xf numFmtId="9" fontId="0" fillId="0" borderId="53" xfId="2704" applyFont="1" applyBorder="1" applyAlignment="1">
      <alignment horizontal="center" vertical="center"/>
    </xf>
    <xf numFmtId="0" fontId="7" fillId="0" borderId="54" xfId="0" applyFont="1" applyBorder="1" applyAlignment="1">
      <alignment horizontal="center" vertical="center"/>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7" fillId="0" borderId="61" xfId="0" applyFont="1" applyBorder="1" applyAlignment="1">
      <alignment horizontal="center" vertical="center"/>
    </xf>
    <xf numFmtId="0" fontId="7" fillId="0" borderId="0" xfId="0" applyFont="1" applyBorder="1" applyAlignment="1">
      <alignment horizontal="center" vertical="center"/>
    </xf>
    <xf numFmtId="0" fontId="7" fillId="0" borderId="60" xfId="0" applyFont="1" applyBorder="1" applyAlignment="1">
      <alignment horizontal="center" vertical="center"/>
    </xf>
    <xf numFmtId="165" fontId="7" fillId="0" borderId="54" xfId="2703" applyNumberFormat="1" applyFont="1" applyBorder="1" applyAlignment="1">
      <alignment horizontal="center" vertical="center"/>
    </xf>
    <xf numFmtId="165" fontId="7" fillId="0" borderId="65" xfId="2703" applyNumberFormat="1" applyFont="1" applyBorder="1" applyAlignment="1">
      <alignment horizontal="center" vertical="center"/>
    </xf>
    <xf numFmtId="165" fontId="7" fillId="0" borderId="66" xfId="2703" applyNumberFormat="1" applyFont="1" applyBorder="1" applyAlignment="1">
      <alignment horizontal="center" vertical="center"/>
    </xf>
    <xf numFmtId="165" fontId="7" fillId="0" borderId="61" xfId="2703" applyNumberFormat="1" applyFont="1" applyBorder="1" applyAlignment="1">
      <alignment horizontal="center" vertical="center"/>
    </xf>
    <xf numFmtId="165" fontId="7" fillId="0" borderId="0" xfId="2703" applyNumberFormat="1" applyFont="1" applyBorder="1" applyAlignment="1">
      <alignment horizontal="center" vertical="center"/>
    </xf>
    <xf numFmtId="165" fontId="7" fillId="0" borderId="60" xfId="2703" applyNumberFormat="1" applyFont="1" applyBorder="1" applyAlignment="1">
      <alignment horizontal="center" vertical="center"/>
    </xf>
    <xf numFmtId="0" fontId="7" fillId="0" borderId="54" xfId="0" applyFont="1" applyBorder="1" applyAlignment="1">
      <alignment horizontal="center" vertical="center" wrapText="1"/>
    </xf>
    <xf numFmtId="0" fontId="7" fillId="0" borderId="65" xfId="0" applyFont="1" applyBorder="1" applyAlignment="1">
      <alignment horizontal="center" vertical="center" wrapText="1"/>
    </xf>
    <xf numFmtId="0" fontId="7" fillId="0" borderId="66" xfId="0" applyFont="1" applyBorder="1" applyAlignment="1">
      <alignment horizontal="center" vertical="center" wrapText="1"/>
    </xf>
    <xf numFmtId="0" fontId="7" fillId="0" borderId="61" xfId="0" applyFont="1" applyBorder="1" applyAlignment="1">
      <alignment horizontal="center" vertical="center" wrapText="1"/>
    </xf>
    <xf numFmtId="0" fontId="7" fillId="0" borderId="0" xfId="0" applyFont="1" applyBorder="1" applyAlignment="1">
      <alignment horizontal="center" vertical="center" wrapText="1"/>
    </xf>
    <xf numFmtId="0" fontId="7" fillId="0" borderId="60"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7" xfId="0" applyFont="1" applyBorder="1" applyAlignment="1">
      <alignment horizontal="center" vertical="center" wrapText="1"/>
    </xf>
    <xf numFmtId="0" fontId="7" fillId="0" borderId="67" xfId="0" applyFont="1" applyBorder="1" applyAlignment="1">
      <alignment horizontal="center" vertical="center" wrapText="1"/>
    </xf>
    <xf numFmtId="165" fontId="7" fillId="0" borderId="54" xfId="2703" applyNumberFormat="1" applyFont="1" applyBorder="1" applyAlignment="1">
      <alignment vertical="center"/>
    </xf>
    <xf numFmtId="165" fontId="7" fillId="0" borderId="65" xfId="2703" applyNumberFormat="1" applyFont="1" applyBorder="1" applyAlignment="1">
      <alignment vertical="center"/>
    </xf>
    <xf numFmtId="165" fontId="7" fillId="0" borderId="66" xfId="2703" applyNumberFormat="1" applyFont="1" applyBorder="1" applyAlignment="1">
      <alignment vertical="center"/>
    </xf>
    <xf numFmtId="165" fontId="7" fillId="0" borderId="61" xfId="2703" applyNumberFormat="1" applyFont="1" applyBorder="1" applyAlignment="1">
      <alignment vertical="center"/>
    </xf>
    <xf numFmtId="165" fontId="7" fillId="0" borderId="0" xfId="2703" applyNumberFormat="1" applyFont="1" applyBorder="1" applyAlignment="1">
      <alignment vertical="center"/>
    </xf>
    <xf numFmtId="165" fontId="7" fillId="0" borderId="60" xfId="2703" applyNumberFormat="1" applyFont="1" applyBorder="1" applyAlignment="1">
      <alignment vertical="center"/>
    </xf>
    <xf numFmtId="165" fontId="7" fillId="0" borderId="40" xfId="2703" applyNumberFormat="1" applyFont="1" applyBorder="1" applyAlignment="1">
      <alignment vertical="center"/>
    </xf>
    <xf numFmtId="165" fontId="7" fillId="0" borderId="7" xfId="2703" applyNumberFormat="1" applyFont="1" applyBorder="1" applyAlignment="1">
      <alignment vertical="center"/>
    </xf>
    <xf numFmtId="165" fontId="7" fillId="0" borderId="67" xfId="2703" applyNumberFormat="1" applyFont="1" applyBorder="1" applyAlignment="1">
      <alignment vertical="center"/>
    </xf>
  </cellXfs>
  <cellStyles count="2705">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omma" xfId="2703" builtinId="3"/>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Percent" xfId="2704" builtinId="5"/>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44570</xdr:colOff>
      <xdr:row>67</xdr:row>
      <xdr:rowOff>1438607</xdr:rowOff>
    </xdr:from>
    <xdr:to>
      <xdr:col>1</xdr:col>
      <xdr:colOff>1813</xdr:colOff>
      <xdr:row>67</xdr:row>
      <xdr:rowOff>3641204</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44570" y="48219964"/>
          <a:ext cx="3792643" cy="22064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0</xdr:row>
      <xdr:rowOff>47871</xdr:rowOff>
    </xdr:from>
    <xdr:to>
      <xdr:col>10</xdr:col>
      <xdr:colOff>124880</xdr:colOff>
      <xdr:row>34</xdr:row>
      <xdr:rowOff>65568</xdr:rowOff>
    </xdr:to>
    <xdr:pic>
      <xdr:nvPicPr>
        <xdr:cNvPr id="3" name="Picture 2">
          <a:extLst>
            <a:ext uri="{FF2B5EF4-FFF2-40B4-BE49-F238E27FC236}">
              <a16:creationId xmlns:a16="http://schemas.microsoft.com/office/drawing/2014/main" id="{47CC9F17-291A-4EFF-B176-40403247B54C}"/>
            </a:ext>
          </a:extLst>
        </xdr:cNvPr>
        <xdr:cNvPicPr>
          <a:picLocks noChangeAspect="1"/>
        </xdr:cNvPicPr>
      </xdr:nvPicPr>
      <xdr:blipFill>
        <a:blip xmlns:r="http://schemas.openxmlformats.org/officeDocument/2006/relationships" r:embed="rId1"/>
        <a:stretch>
          <a:fillRect/>
        </a:stretch>
      </xdr:blipFill>
      <xdr:spPr>
        <a:xfrm>
          <a:off x="685800" y="47871"/>
          <a:ext cx="9199306" cy="5523147"/>
        </a:xfrm>
        <a:prstGeom prst="rect">
          <a:avLst/>
        </a:prstGeom>
      </xdr:spPr>
    </xdr:pic>
    <xdr:clientData/>
  </xdr:twoCellAnchor>
  <xdr:twoCellAnchor editAs="oneCell">
    <xdr:from>
      <xdr:col>1</xdr:col>
      <xdr:colOff>66674</xdr:colOff>
      <xdr:row>35</xdr:row>
      <xdr:rowOff>38100</xdr:rowOff>
    </xdr:from>
    <xdr:to>
      <xdr:col>4</xdr:col>
      <xdr:colOff>625932</xdr:colOff>
      <xdr:row>63</xdr:row>
      <xdr:rowOff>9525</xdr:rowOff>
    </xdr:to>
    <xdr:pic>
      <xdr:nvPicPr>
        <xdr:cNvPr id="5" name="Picture 4">
          <a:extLst>
            <a:ext uri="{FF2B5EF4-FFF2-40B4-BE49-F238E27FC236}">
              <a16:creationId xmlns:a16="http://schemas.microsoft.com/office/drawing/2014/main" id="{123DBD4C-8048-4AD0-A707-FA4B4B47A827}"/>
            </a:ext>
          </a:extLst>
        </xdr:cNvPr>
        <xdr:cNvPicPr>
          <a:picLocks noChangeAspect="1"/>
        </xdr:cNvPicPr>
      </xdr:nvPicPr>
      <xdr:blipFill>
        <a:blip xmlns:r="http://schemas.openxmlformats.org/officeDocument/2006/relationships" r:embed="rId2"/>
        <a:stretch>
          <a:fillRect/>
        </a:stretch>
      </xdr:blipFill>
      <xdr:spPr>
        <a:xfrm>
          <a:off x="676274" y="5705475"/>
          <a:ext cx="3883483" cy="4505325"/>
        </a:xfrm>
        <a:prstGeom prst="rect">
          <a:avLst/>
        </a:prstGeom>
        <a:solidFill>
          <a:schemeClr val="bg1"/>
        </a:solid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ngissvr4\fema2\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ngissvr4\fema2\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ngissvr4\fema2\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40"/>
  <sheetViews>
    <sheetView topLeftCell="A4" zoomScale="90" zoomScaleNormal="90" workbookViewId="0">
      <pane xSplit="2" ySplit="9" topLeftCell="C25" activePane="bottomRight" state="frozen"/>
      <selection activeCell="A4" sqref="A4"/>
      <selection pane="topRight" activeCell="C4" sqref="C4"/>
      <selection pane="bottomLeft" activeCell="A13" sqref="A13"/>
      <selection pane="bottomRight" activeCell="A136" sqref="A136"/>
    </sheetView>
  </sheetViews>
  <sheetFormatPr defaultColWidth="11.7109375" defaultRowHeight="12.75" x14ac:dyDescent="0.2"/>
  <cols>
    <col min="1" max="1" width="57.42578125" style="1" customWidth="1"/>
    <col min="2" max="2" width="19.28515625" style="45" customWidth="1"/>
    <col min="3" max="3" width="10.42578125" style="85" customWidth="1"/>
    <col min="4" max="4" width="44.28515625" style="2" customWidth="1"/>
    <col min="5" max="5" width="35.7109375" style="2" customWidth="1"/>
    <col min="6" max="6" width="11.7109375" style="85" customWidth="1"/>
    <col min="7" max="7" width="58.28515625" style="2" customWidth="1"/>
    <col min="8" max="8" width="35.7109375" style="2" customWidth="1"/>
    <col min="9" max="9" width="10.7109375" style="85" customWidth="1"/>
    <col min="10" max="11" width="35.7109375" style="2" customWidth="1"/>
    <col min="12" max="16384" width="11.7109375" style="1"/>
  </cols>
  <sheetData>
    <row r="1" spans="1:148" ht="13.5" thickBot="1" x14ac:dyDescent="0.25"/>
    <row r="2" spans="1:148" s="9" customFormat="1" ht="21.75" customHeight="1" thickBot="1" x14ac:dyDescent="0.3">
      <c r="A2" s="16" t="s">
        <v>131</v>
      </c>
      <c r="B2" s="46" t="s">
        <v>17</v>
      </c>
      <c r="C2" s="86"/>
      <c r="D2" s="307" t="s">
        <v>41</v>
      </c>
      <c r="E2" s="308"/>
      <c r="F2" s="308"/>
      <c r="G2" s="309"/>
      <c r="H2" s="17"/>
      <c r="I2" s="86"/>
      <c r="J2" s="17"/>
      <c r="K2" s="17"/>
    </row>
    <row r="3" spans="1:148" s="15" customFormat="1" ht="15" customHeight="1" thickBot="1" x14ac:dyDescent="0.3">
      <c r="A3" s="102" t="s">
        <v>32</v>
      </c>
      <c r="B3" s="189" t="s">
        <v>191</v>
      </c>
      <c r="C3" s="86"/>
      <c r="D3" s="310"/>
      <c r="E3" s="311"/>
      <c r="F3" s="311"/>
      <c r="G3" s="312"/>
      <c r="H3" s="17"/>
      <c r="I3" s="86"/>
      <c r="J3" s="17"/>
      <c r="K3" s="17"/>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1:148" s="14" customFormat="1" ht="15" customHeight="1" x14ac:dyDescent="0.25">
      <c r="A4" s="186" t="s">
        <v>43</v>
      </c>
      <c r="B4" s="190"/>
      <c r="C4" s="86"/>
      <c r="D4" s="313" t="s">
        <v>114</v>
      </c>
      <c r="E4" s="314"/>
      <c r="F4" s="314"/>
      <c r="G4" s="315"/>
      <c r="H4" s="17"/>
      <c r="I4" s="104"/>
      <c r="J4" s="17"/>
      <c r="K4" s="17"/>
    </row>
    <row r="5" spans="1:148" s="13" customFormat="1" ht="15" customHeight="1" x14ac:dyDescent="0.25">
      <c r="A5" s="187" t="s">
        <v>44</v>
      </c>
      <c r="B5" s="103"/>
      <c r="C5" s="86"/>
      <c r="D5" s="310"/>
      <c r="E5" s="311"/>
      <c r="F5" s="311"/>
      <c r="G5" s="312"/>
      <c r="H5" s="17"/>
      <c r="I5" s="104"/>
      <c r="J5" s="17"/>
      <c r="K5" s="17"/>
    </row>
    <row r="6" spans="1:148" s="13" customFormat="1" ht="15" customHeight="1" x14ac:dyDescent="0.25">
      <c r="A6" s="186" t="s">
        <v>45</v>
      </c>
      <c r="B6" s="84"/>
      <c r="C6" s="86"/>
      <c r="D6" s="313" t="s">
        <v>42</v>
      </c>
      <c r="E6" s="314"/>
      <c r="F6" s="314"/>
      <c r="G6" s="315"/>
      <c r="H6" s="17"/>
      <c r="I6" s="86"/>
      <c r="J6" s="17"/>
      <c r="K6" s="17"/>
    </row>
    <row r="7" spans="1:148" s="11" customFormat="1" ht="15" customHeight="1" x14ac:dyDescent="0.25">
      <c r="A7" s="187" t="s">
        <v>46</v>
      </c>
      <c r="B7" s="103"/>
      <c r="C7" s="86"/>
      <c r="D7" s="310"/>
      <c r="E7" s="311"/>
      <c r="F7" s="311"/>
      <c r="G7" s="312"/>
      <c r="H7" s="17"/>
      <c r="I7" s="86"/>
      <c r="J7" s="17"/>
      <c r="K7" s="17"/>
      <c r="L7" s="12"/>
      <c r="M7" s="12"/>
      <c r="N7" s="12"/>
      <c r="O7" s="12"/>
    </row>
    <row r="8" spans="1:148" s="11" customFormat="1" ht="15" customHeight="1" thickBot="1" x14ac:dyDescent="0.3">
      <c r="A8" s="186" t="s">
        <v>47</v>
      </c>
      <c r="B8" s="84"/>
      <c r="C8" s="86"/>
      <c r="D8" s="316" t="s">
        <v>49</v>
      </c>
      <c r="E8" s="317"/>
      <c r="F8" s="317"/>
      <c r="G8" s="318"/>
      <c r="H8" s="17"/>
      <c r="I8" s="86"/>
      <c r="J8" s="17"/>
      <c r="K8" s="17"/>
      <c r="L8" s="12"/>
      <c r="M8" s="12"/>
      <c r="N8" s="12"/>
      <c r="O8" s="12"/>
    </row>
    <row r="9" spans="1:148" s="11" customFormat="1" ht="15.75" thickBot="1" x14ac:dyDescent="0.3">
      <c r="A9" s="188" t="s">
        <v>48</v>
      </c>
      <c r="B9" s="191"/>
      <c r="C9" s="86"/>
      <c r="F9" s="95"/>
      <c r="H9" s="17"/>
      <c r="I9" s="86"/>
      <c r="J9" s="17"/>
      <c r="K9" s="17"/>
      <c r="L9" s="12"/>
      <c r="M9" s="12"/>
      <c r="N9" s="12"/>
      <c r="O9" s="12"/>
    </row>
    <row r="10" spans="1:148" s="11" customFormat="1" ht="15.75" thickBot="1" x14ac:dyDescent="0.3">
      <c r="A10" s="21"/>
      <c r="B10" s="47"/>
      <c r="C10" s="86"/>
      <c r="F10" s="95"/>
      <c r="H10" s="17"/>
      <c r="I10" s="86"/>
      <c r="J10" s="17"/>
      <c r="K10" s="17"/>
      <c r="L10" s="12"/>
      <c r="M10" s="12"/>
      <c r="N10" s="12"/>
      <c r="O10" s="12"/>
    </row>
    <row r="11" spans="1:148" s="9" customFormat="1" ht="15.75" customHeight="1" thickBot="1" x14ac:dyDescent="0.3">
      <c r="A11" s="10" t="s">
        <v>16</v>
      </c>
      <c r="B11" s="48" t="s">
        <v>15</v>
      </c>
      <c r="C11" s="304" t="s">
        <v>38</v>
      </c>
      <c r="D11" s="305"/>
      <c r="E11" s="306"/>
      <c r="F11" s="304" t="s">
        <v>40</v>
      </c>
      <c r="G11" s="305"/>
      <c r="H11" s="306"/>
      <c r="I11" s="304" t="s">
        <v>39</v>
      </c>
      <c r="J11" s="305"/>
      <c r="K11" s="306"/>
    </row>
    <row r="12" spans="1:148" s="6" customFormat="1" ht="25.5" customHeight="1" thickBot="1" x14ac:dyDescent="0.3">
      <c r="A12" s="8"/>
      <c r="B12" s="49" t="s">
        <v>14</v>
      </c>
      <c r="C12" s="87" t="s">
        <v>13</v>
      </c>
      <c r="D12" s="7" t="s">
        <v>12</v>
      </c>
      <c r="E12" s="22" t="s">
        <v>28</v>
      </c>
      <c r="F12" s="87" t="s">
        <v>13</v>
      </c>
      <c r="G12" s="7" t="s">
        <v>12</v>
      </c>
      <c r="H12" s="22" t="s">
        <v>28</v>
      </c>
      <c r="I12" s="87" t="s">
        <v>13</v>
      </c>
      <c r="J12" s="7" t="s">
        <v>12</v>
      </c>
      <c r="K12" s="22" t="s">
        <v>28</v>
      </c>
    </row>
    <row r="13" spans="1:148" s="6" customFormat="1" ht="13.5" thickBot="1" x14ac:dyDescent="0.25">
      <c r="A13" s="209" t="s">
        <v>11</v>
      </c>
      <c r="B13" s="50"/>
      <c r="C13" s="50"/>
      <c r="D13" s="26"/>
      <c r="E13" s="23"/>
      <c r="F13" s="50"/>
      <c r="G13" s="26"/>
      <c r="H13" s="23"/>
      <c r="I13" s="50"/>
      <c r="J13" s="26"/>
      <c r="K13" s="23"/>
    </row>
    <row r="14" spans="1:148" s="4" customFormat="1" ht="38.25" x14ac:dyDescent="0.2">
      <c r="A14" s="208" t="s">
        <v>10</v>
      </c>
      <c r="B14" s="124" t="s">
        <v>61</v>
      </c>
      <c r="C14" s="88"/>
      <c r="D14" s="33"/>
      <c r="E14" s="150"/>
      <c r="F14" s="88"/>
      <c r="G14" s="33"/>
      <c r="H14" s="150"/>
      <c r="I14" s="88"/>
      <c r="J14" s="33"/>
      <c r="K14" s="34"/>
    </row>
    <row r="15" spans="1:148" s="4" customFormat="1" ht="76.5" x14ac:dyDescent="0.2">
      <c r="A15" s="80" t="s">
        <v>115</v>
      </c>
      <c r="B15" s="125" t="s">
        <v>78</v>
      </c>
      <c r="C15" s="89"/>
      <c r="D15" s="25"/>
      <c r="E15" s="151"/>
      <c r="F15" s="89"/>
      <c r="G15" s="25"/>
      <c r="H15" s="151"/>
      <c r="I15" s="89"/>
      <c r="J15" s="25"/>
      <c r="K15" s="5"/>
    </row>
    <row r="16" spans="1:148" s="4" customFormat="1" ht="26.25" thickBot="1" x14ac:dyDescent="0.25">
      <c r="A16" s="81" t="s">
        <v>77</v>
      </c>
      <c r="B16" s="126"/>
      <c r="C16" s="90"/>
      <c r="D16" s="43"/>
      <c r="E16" s="152"/>
      <c r="F16" s="90"/>
      <c r="G16" s="43"/>
      <c r="H16" s="152"/>
      <c r="I16" s="90"/>
      <c r="J16" s="43"/>
      <c r="K16" s="59"/>
    </row>
    <row r="17" spans="1:11" s="4" customFormat="1" ht="14.25" customHeight="1" thickBot="1" x14ac:dyDescent="0.25">
      <c r="A17" s="51" t="s">
        <v>18</v>
      </c>
      <c r="B17" s="69"/>
      <c r="C17" s="94"/>
      <c r="D17" s="76"/>
      <c r="E17" s="77"/>
      <c r="F17" s="94"/>
      <c r="G17" s="76"/>
      <c r="H17" s="77"/>
      <c r="I17" s="94"/>
      <c r="J17" s="76"/>
      <c r="K17" s="77"/>
    </row>
    <row r="18" spans="1:11" s="4" customFormat="1" ht="76.5" x14ac:dyDescent="0.2">
      <c r="A18" s="202" t="s">
        <v>75</v>
      </c>
      <c r="B18" s="127" t="s">
        <v>129</v>
      </c>
      <c r="C18" s="88"/>
      <c r="D18" s="57"/>
      <c r="E18" s="153"/>
      <c r="F18" s="96"/>
      <c r="G18" s="58"/>
      <c r="H18" s="172"/>
      <c r="I18" s="96"/>
      <c r="J18" s="65"/>
      <c r="K18" s="66"/>
    </row>
    <row r="19" spans="1:11" s="4" customFormat="1" ht="38.25" x14ac:dyDescent="0.2">
      <c r="A19" s="35" t="s">
        <v>6</v>
      </c>
      <c r="B19" s="128" t="s">
        <v>59</v>
      </c>
      <c r="C19" s="89"/>
      <c r="D19" s="116"/>
      <c r="E19" s="151"/>
      <c r="F19" s="97"/>
      <c r="G19" s="27"/>
      <c r="H19" s="173"/>
      <c r="I19" s="97"/>
      <c r="J19" s="27"/>
      <c r="K19" s="18"/>
    </row>
    <row r="20" spans="1:11" s="3" customFormat="1" ht="38.25" x14ac:dyDescent="0.2">
      <c r="A20" s="37" t="s">
        <v>3</v>
      </c>
      <c r="B20" s="129" t="s">
        <v>60</v>
      </c>
      <c r="C20" s="89"/>
      <c r="D20" s="132"/>
      <c r="E20" s="154"/>
      <c r="F20" s="97"/>
      <c r="G20" s="28"/>
      <c r="H20" s="174"/>
      <c r="I20" s="97"/>
      <c r="J20" s="28"/>
      <c r="K20" s="19"/>
    </row>
    <row r="21" spans="1:11" s="4" customFormat="1" ht="38.25" x14ac:dyDescent="0.2">
      <c r="A21" s="35" t="s">
        <v>19</v>
      </c>
      <c r="B21" s="128" t="s">
        <v>60</v>
      </c>
      <c r="C21" s="89"/>
      <c r="D21" s="121"/>
      <c r="E21" s="155"/>
      <c r="F21" s="97"/>
      <c r="G21" s="29"/>
      <c r="H21" s="175"/>
      <c r="I21" s="97"/>
      <c r="J21" s="29"/>
      <c r="K21" s="38"/>
    </row>
    <row r="22" spans="1:11" s="4" customFormat="1" ht="39" thickBot="1" x14ac:dyDescent="0.25">
      <c r="A22" s="201" t="s">
        <v>20</v>
      </c>
      <c r="B22" s="72" t="s">
        <v>60</v>
      </c>
      <c r="C22" s="134"/>
      <c r="D22" s="135"/>
      <c r="E22" s="156"/>
      <c r="F22" s="90"/>
      <c r="G22" s="44"/>
      <c r="H22" s="162"/>
      <c r="I22" s="91"/>
      <c r="J22" s="54"/>
      <c r="K22" s="64"/>
    </row>
    <row r="23" spans="1:11" s="4" customFormat="1" ht="13.5" thickBot="1" x14ac:dyDescent="0.25">
      <c r="A23" s="52" t="s">
        <v>50</v>
      </c>
      <c r="B23" s="70"/>
      <c r="C23" s="94"/>
      <c r="D23" s="76"/>
      <c r="E23" s="77"/>
      <c r="F23" s="94"/>
      <c r="G23" s="76"/>
      <c r="H23" s="77"/>
      <c r="I23" s="94"/>
      <c r="J23" s="76"/>
      <c r="K23" s="77"/>
    </row>
    <row r="24" spans="1:11" s="4" customFormat="1" x14ac:dyDescent="0.2">
      <c r="A24" s="61" t="s">
        <v>21</v>
      </c>
      <c r="B24" s="127" t="s">
        <v>62</v>
      </c>
      <c r="C24" s="88"/>
      <c r="D24" s="123"/>
      <c r="E24" s="157"/>
      <c r="F24" s="92"/>
      <c r="G24" s="62"/>
      <c r="H24" s="165"/>
      <c r="I24" s="92"/>
      <c r="J24" s="62"/>
      <c r="K24" s="63"/>
    </row>
    <row r="25" spans="1:11" s="4" customFormat="1" x14ac:dyDescent="0.2">
      <c r="A25" s="35" t="s">
        <v>33</v>
      </c>
      <c r="B25" s="129" t="s">
        <v>118</v>
      </c>
      <c r="C25" s="89"/>
      <c r="D25" s="24"/>
      <c r="E25" s="155"/>
      <c r="F25" s="93"/>
      <c r="G25" s="31"/>
      <c r="H25" s="109"/>
      <c r="I25" s="93"/>
      <c r="J25" s="31"/>
      <c r="K25" s="39"/>
    </row>
    <row r="26" spans="1:11" s="4" customFormat="1" ht="38.25" x14ac:dyDescent="0.2">
      <c r="A26" s="35" t="s">
        <v>54</v>
      </c>
      <c r="B26" s="128" t="s">
        <v>62</v>
      </c>
      <c r="C26" s="89"/>
      <c r="D26" s="24"/>
      <c r="E26" s="155"/>
      <c r="F26" s="93"/>
      <c r="G26" s="31"/>
      <c r="H26" s="109"/>
      <c r="I26" s="93"/>
      <c r="J26" s="31"/>
      <c r="K26" s="39"/>
    </row>
    <row r="27" spans="1:11" s="4" customFormat="1" ht="25.5" x14ac:dyDescent="0.2">
      <c r="A27" s="35" t="s">
        <v>193</v>
      </c>
      <c r="B27" s="128" t="s">
        <v>62</v>
      </c>
      <c r="C27" s="89"/>
      <c r="D27" s="24"/>
      <c r="E27" s="155"/>
      <c r="F27" s="93"/>
      <c r="G27" s="31"/>
      <c r="H27" s="109"/>
      <c r="I27" s="93"/>
      <c r="J27" s="31"/>
      <c r="K27" s="39"/>
    </row>
    <row r="28" spans="1:11" s="4" customFormat="1" x14ac:dyDescent="0.2">
      <c r="A28" s="35" t="s">
        <v>34</v>
      </c>
      <c r="B28" s="128" t="s">
        <v>62</v>
      </c>
      <c r="C28" s="89"/>
      <c r="D28" s="24"/>
      <c r="E28" s="155"/>
      <c r="F28" s="93"/>
      <c r="G28" s="31"/>
      <c r="H28" s="109"/>
      <c r="I28" s="93"/>
      <c r="J28" s="31"/>
      <c r="K28" s="39"/>
    </row>
    <row r="29" spans="1:11" s="4" customFormat="1" ht="27.75" customHeight="1" x14ac:dyDescent="0.2">
      <c r="A29" s="35" t="s">
        <v>51</v>
      </c>
      <c r="B29" s="128" t="s">
        <v>62</v>
      </c>
      <c r="C29" s="89"/>
      <c r="D29" s="133"/>
      <c r="E29" s="155"/>
      <c r="F29" s="93"/>
      <c r="G29" s="30"/>
      <c r="H29" s="161"/>
      <c r="I29" s="93"/>
      <c r="J29" s="31"/>
      <c r="K29" s="39"/>
    </row>
    <row r="30" spans="1:11" s="4" customFormat="1" ht="25.5" x14ac:dyDescent="0.2">
      <c r="A30" s="35" t="s">
        <v>36</v>
      </c>
      <c r="B30" s="128" t="s">
        <v>116</v>
      </c>
      <c r="C30" s="89"/>
      <c r="D30" s="24"/>
      <c r="E30" s="155"/>
      <c r="F30" s="93"/>
      <c r="G30" s="31"/>
      <c r="H30" s="109"/>
      <c r="I30" s="93"/>
      <c r="J30" s="31"/>
      <c r="K30" s="39"/>
    </row>
    <row r="31" spans="1:11" s="4" customFormat="1" ht="63.75" x14ac:dyDescent="0.2">
      <c r="A31" s="35" t="s">
        <v>35</v>
      </c>
      <c r="B31" s="128" t="s">
        <v>62</v>
      </c>
      <c r="C31" s="89"/>
      <c r="D31" s="24"/>
      <c r="E31" s="155"/>
      <c r="F31" s="93"/>
      <c r="G31" s="31"/>
      <c r="H31" s="109"/>
      <c r="I31" s="93"/>
      <c r="J31" s="31"/>
      <c r="K31" s="39"/>
    </row>
    <row r="32" spans="1:11" s="4" customFormat="1" ht="60.75" customHeight="1" x14ac:dyDescent="0.2">
      <c r="A32" s="80" t="s">
        <v>79</v>
      </c>
      <c r="B32" s="129" t="s">
        <v>119</v>
      </c>
      <c r="C32" s="89"/>
      <c r="D32" s="24"/>
      <c r="E32" s="155"/>
      <c r="F32" s="93"/>
      <c r="G32" s="31"/>
      <c r="H32" s="109"/>
      <c r="I32" s="93"/>
      <c r="J32" s="31"/>
      <c r="K32" s="39"/>
    </row>
    <row r="33" spans="1:11" s="4" customFormat="1" ht="25.5" x14ac:dyDescent="0.2">
      <c r="A33" s="80" t="s">
        <v>80</v>
      </c>
      <c r="B33" s="129" t="s">
        <v>117</v>
      </c>
      <c r="C33" s="89"/>
      <c r="D33" s="24"/>
      <c r="E33" s="155"/>
      <c r="F33" s="93"/>
      <c r="G33" s="31"/>
      <c r="H33" s="109"/>
      <c r="I33" s="93"/>
      <c r="J33" s="31"/>
      <c r="K33" s="39"/>
    </row>
    <row r="34" spans="1:11" s="4" customFormat="1" ht="38.25" x14ac:dyDescent="0.2">
      <c r="A34" s="80" t="s">
        <v>81</v>
      </c>
      <c r="B34" s="125" t="s">
        <v>121</v>
      </c>
      <c r="C34" s="89"/>
      <c r="D34" s="24"/>
      <c r="E34" s="155"/>
      <c r="F34" s="93"/>
      <c r="G34" s="31"/>
      <c r="H34" s="109"/>
      <c r="I34" s="93"/>
      <c r="J34" s="31"/>
      <c r="K34" s="39"/>
    </row>
    <row r="35" spans="1:11" s="4" customFormat="1" ht="90" thickBot="1" x14ac:dyDescent="0.25">
      <c r="A35" s="81" t="s">
        <v>82</v>
      </c>
      <c r="B35" s="130" t="s">
        <v>122</v>
      </c>
      <c r="C35" s="91"/>
      <c r="D35" s="54"/>
      <c r="E35" s="158"/>
      <c r="F35" s="119"/>
      <c r="G35" s="122"/>
      <c r="H35" s="162"/>
      <c r="I35" s="91"/>
      <c r="J35" s="54"/>
      <c r="K35" s="64"/>
    </row>
    <row r="36" spans="1:11" s="4" customFormat="1" ht="13.5" thickBot="1" x14ac:dyDescent="0.25">
      <c r="A36" s="52" t="s">
        <v>9</v>
      </c>
      <c r="B36" s="70"/>
      <c r="C36" s="94"/>
      <c r="D36" s="76"/>
      <c r="E36" s="77"/>
      <c r="F36" s="94"/>
      <c r="G36" s="76"/>
      <c r="H36" s="77"/>
      <c r="I36" s="94"/>
      <c r="J36" s="76"/>
      <c r="K36" s="77"/>
    </row>
    <row r="37" spans="1:11" s="4" customFormat="1" ht="25.5" x14ac:dyDescent="0.2">
      <c r="A37" s="61" t="s">
        <v>8</v>
      </c>
      <c r="B37" s="124" t="s">
        <v>63</v>
      </c>
      <c r="C37" s="92"/>
      <c r="D37" s="60"/>
      <c r="E37" s="160"/>
      <c r="F37" s="88"/>
      <c r="G37" s="166"/>
      <c r="H37" s="150"/>
      <c r="I37" s="92"/>
      <c r="J37" s="62"/>
      <c r="K37" s="63"/>
    </row>
    <row r="38" spans="1:11" s="4" customFormat="1" x14ac:dyDescent="0.2">
      <c r="A38" s="35" t="s">
        <v>7</v>
      </c>
      <c r="B38" s="129" t="s">
        <v>63</v>
      </c>
      <c r="C38" s="93"/>
      <c r="D38" s="30"/>
      <c r="E38" s="161"/>
      <c r="F38" s="89"/>
      <c r="G38" s="24"/>
      <c r="H38" s="151"/>
      <c r="I38" s="93"/>
      <c r="J38" s="31"/>
      <c r="K38" s="39"/>
    </row>
    <row r="39" spans="1:11" s="4" customFormat="1" ht="38.25" x14ac:dyDescent="0.2">
      <c r="A39" s="35" t="s">
        <v>52</v>
      </c>
      <c r="B39" s="128" t="s">
        <v>64</v>
      </c>
      <c r="C39" s="93"/>
      <c r="D39" s="30"/>
      <c r="E39" s="161"/>
      <c r="F39" s="89"/>
      <c r="G39" s="133"/>
      <c r="H39" s="155"/>
      <c r="I39" s="93"/>
      <c r="J39" s="31"/>
      <c r="K39" s="39"/>
    </row>
    <row r="40" spans="1:11" s="4" customFormat="1" x14ac:dyDescent="0.2">
      <c r="A40" s="35" t="s">
        <v>33</v>
      </c>
      <c r="B40" s="129" t="s">
        <v>73</v>
      </c>
      <c r="C40" s="93"/>
      <c r="D40" s="31"/>
      <c r="E40" s="109"/>
      <c r="F40" s="89"/>
      <c r="G40" s="24"/>
      <c r="H40" s="155"/>
      <c r="I40" s="93"/>
      <c r="J40" s="31"/>
      <c r="K40" s="39"/>
    </row>
    <row r="41" spans="1:11" s="4" customFormat="1" ht="51" x14ac:dyDescent="0.2">
      <c r="A41" s="35" t="s">
        <v>55</v>
      </c>
      <c r="B41" s="128" t="s">
        <v>62</v>
      </c>
      <c r="C41" s="93"/>
      <c r="D41" s="31"/>
      <c r="E41" s="109"/>
      <c r="F41" s="115"/>
      <c r="G41" s="116"/>
      <c r="H41" s="155"/>
      <c r="I41" s="93"/>
      <c r="J41" s="31"/>
      <c r="K41" s="39"/>
    </row>
    <row r="42" spans="1:11" s="4" customFormat="1" ht="102" x14ac:dyDescent="0.2">
      <c r="A42" s="35" t="s">
        <v>29</v>
      </c>
      <c r="B42" s="128" t="s">
        <v>120</v>
      </c>
      <c r="C42" s="93"/>
      <c r="D42" s="31"/>
      <c r="E42" s="109"/>
      <c r="F42" s="89"/>
      <c r="G42" s="133"/>
      <c r="H42" s="155"/>
      <c r="I42" s="93"/>
      <c r="J42" s="31"/>
      <c r="K42" s="39"/>
    </row>
    <row r="43" spans="1:11" s="4" customFormat="1" ht="153" x14ac:dyDescent="0.2">
      <c r="A43" s="35" t="s">
        <v>31</v>
      </c>
      <c r="B43" s="128" t="s">
        <v>123</v>
      </c>
      <c r="C43" s="93"/>
      <c r="D43" s="31"/>
      <c r="E43" s="109"/>
      <c r="F43" s="115"/>
      <c r="G43" s="116"/>
      <c r="H43" s="155"/>
      <c r="I43" s="93"/>
      <c r="J43" s="31"/>
      <c r="K43" s="39"/>
    </row>
    <row r="44" spans="1:11" s="4" customFormat="1" ht="26.25" customHeight="1" x14ac:dyDescent="0.2">
      <c r="A44" s="41" t="s">
        <v>5</v>
      </c>
      <c r="B44" s="129" t="s">
        <v>65</v>
      </c>
      <c r="C44" s="93"/>
      <c r="D44" s="31"/>
      <c r="E44" s="109"/>
      <c r="F44" s="89"/>
      <c r="G44" s="25"/>
      <c r="H44" s="151"/>
      <c r="I44" s="93"/>
      <c r="J44" s="31"/>
      <c r="K44" s="39"/>
    </row>
    <row r="45" spans="1:11" s="4" customFormat="1" ht="38.25" x14ac:dyDescent="0.2">
      <c r="A45" s="210" t="s">
        <v>56</v>
      </c>
      <c r="B45" s="136"/>
      <c r="C45" s="93"/>
      <c r="D45" s="31"/>
      <c r="E45" s="109"/>
      <c r="F45" s="89"/>
      <c r="G45" s="24"/>
      <c r="H45" s="155"/>
      <c r="I45" s="93"/>
      <c r="J45" s="31"/>
      <c r="K45" s="39"/>
    </row>
    <row r="46" spans="1:11" s="4" customFormat="1" ht="38.25" x14ac:dyDescent="0.2">
      <c r="A46" s="204" t="s">
        <v>83</v>
      </c>
      <c r="B46" s="136"/>
      <c r="C46" s="89"/>
      <c r="D46" s="24"/>
      <c r="E46" s="155"/>
      <c r="F46" s="89"/>
      <c r="G46" s="24"/>
      <c r="H46" s="155"/>
      <c r="I46" s="93"/>
      <c r="J46" s="31"/>
      <c r="K46" s="39"/>
    </row>
    <row r="47" spans="1:11" s="4" customFormat="1" ht="25.5" x14ac:dyDescent="0.2">
      <c r="A47" s="204" t="s">
        <v>57</v>
      </c>
      <c r="B47" s="136"/>
      <c r="C47" s="89"/>
      <c r="D47" s="24"/>
      <c r="E47" s="155"/>
      <c r="F47" s="89"/>
      <c r="G47" s="24"/>
      <c r="H47" s="155"/>
      <c r="I47" s="93"/>
      <c r="J47" s="31"/>
      <c r="K47" s="39"/>
    </row>
    <row r="48" spans="1:11" s="4" customFormat="1" ht="25.5" x14ac:dyDescent="0.2">
      <c r="A48" s="204" t="s">
        <v>84</v>
      </c>
      <c r="B48" s="136"/>
      <c r="C48" s="89"/>
      <c r="D48" s="24"/>
      <c r="E48" s="155"/>
      <c r="F48" s="89"/>
      <c r="G48" s="24"/>
      <c r="H48" s="155"/>
      <c r="I48" s="93"/>
      <c r="J48" s="31"/>
      <c r="K48" s="39"/>
    </row>
    <row r="49" spans="1:11" s="4" customFormat="1" ht="26.25" thickBot="1" x14ac:dyDescent="0.25">
      <c r="A49" s="205" t="s">
        <v>85</v>
      </c>
      <c r="B49" s="137"/>
      <c r="C49" s="90"/>
      <c r="D49" s="44"/>
      <c r="E49" s="162"/>
      <c r="F49" s="90"/>
      <c r="G49" s="44"/>
      <c r="H49" s="162"/>
      <c r="I49" s="91"/>
      <c r="J49" s="54"/>
      <c r="K49" s="64"/>
    </row>
    <row r="50" spans="1:11" s="4" customFormat="1" ht="14.25" customHeight="1" thickBot="1" x14ac:dyDescent="0.25">
      <c r="A50" s="51" t="s">
        <v>4</v>
      </c>
      <c r="B50" s="69"/>
      <c r="C50" s="94"/>
      <c r="D50" s="76"/>
      <c r="E50" s="77"/>
      <c r="F50" s="94"/>
      <c r="G50" s="76"/>
      <c r="H50" s="77"/>
      <c r="I50" s="94"/>
      <c r="J50" s="76"/>
      <c r="K50" s="77"/>
    </row>
    <row r="51" spans="1:11" s="3" customFormat="1" ht="76.5" x14ac:dyDescent="0.2">
      <c r="A51" s="211" t="s">
        <v>86</v>
      </c>
      <c r="B51" s="138" t="s">
        <v>87</v>
      </c>
      <c r="C51" s="88"/>
      <c r="D51" s="57"/>
      <c r="E51" s="153"/>
      <c r="F51" s="88"/>
      <c r="G51" s="57"/>
      <c r="H51" s="153"/>
      <c r="I51" s="92"/>
      <c r="J51" s="62"/>
      <c r="K51" s="63"/>
    </row>
    <row r="52" spans="1:11" s="4" customFormat="1" ht="25.5" x14ac:dyDescent="0.2">
      <c r="A52" s="35" t="s">
        <v>37</v>
      </c>
      <c r="B52" s="129" t="s">
        <v>62</v>
      </c>
      <c r="C52" s="93"/>
      <c r="D52" s="31"/>
      <c r="E52" s="109"/>
      <c r="F52" s="115"/>
      <c r="G52" s="121"/>
      <c r="H52" s="155"/>
      <c r="I52" s="93"/>
      <c r="J52" s="31"/>
      <c r="K52" s="39"/>
    </row>
    <row r="53" spans="1:11" s="4" customFormat="1" ht="27.75" customHeight="1" x14ac:dyDescent="0.2">
      <c r="A53" s="35" t="s">
        <v>22</v>
      </c>
      <c r="B53" s="129" t="s">
        <v>62</v>
      </c>
      <c r="C53" s="93"/>
      <c r="D53" s="31"/>
      <c r="E53" s="109"/>
      <c r="F53" s="89"/>
      <c r="G53" s="24"/>
      <c r="H53" s="155"/>
      <c r="I53" s="93"/>
      <c r="J53" s="31"/>
      <c r="K53" s="39"/>
    </row>
    <row r="54" spans="1:11" s="4" customFormat="1" ht="25.5" x14ac:dyDescent="0.2">
      <c r="A54" s="80" t="s">
        <v>88</v>
      </c>
      <c r="B54" s="125" t="s">
        <v>89</v>
      </c>
      <c r="C54" s="93"/>
      <c r="D54" s="31"/>
      <c r="E54" s="109"/>
      <c r="F54" s="89"/>
      <c r="G54" s="24"/>
      <c r="H54" s="155"/>
      <c r="I54" s="93"/>
      <c r="J54" s="31"/>
      <c r="K54" s="39"/>
    </row>
    <row r="55" spans="1:11" s="4" customFormat="1" ht="79.900000000000006" customHeight="1" x14ac:dyDescent="0.2">
      <c r="A55" s="80" t="s">
        <v>90</v>
      </c>
      <c r="B55" s="125" t="s">
        <v>124</v>
      </c>
      <c r="C55" s="93"/>
      <c r="D55" s="31"/>
      <c r="E55" s="109"/>
      <c r="F55" s="89"/>
      <c r="G55" s="24"/>
      <c r="H55" s="155"/>
      <c r="I55" s="93"/>
      <c r="J55" s="31"/>
      <c r="K55" s="39"/>
    </row>
    <row r="56" spans="1:11" s="4" customFormat="1" ht="76.5" x14ac:dyDescent="0.2">
      <c r="A56" s="36" t="s">
        <v>2</v>
      </c>
      <c r="B56" s="129" t="s">
        <v>125</v>
      </c>
      <c r="C56" s="93"/>
      <c r="D56" s="30"/>
      <c r="E56" s="161"/>
      <c r="F56" s="89"/>
      <c r="G56" s="133"/>
      <c r="H56" s="151"/>
      <c r="I56" s="93"/>
      <c r="J56" s="30"/>
      <c r="K56" s="20"/>
    </row>
    <row r="57" spans="1:11" s="4" customFormat="1" ht="76.5" x14ac:dyDescent="0.2">
      <c r="A57" s="204" t="s">
        <v>207</v>
      </c>
      <c r="B57" s="125" t="s">
        <v>91</v>
      </c>
      <c r="C57" s="93"/>
      <c r="D57" s="30"/>
      <c r="E57" s="161"/>
      <c r="F57" s="115"/>
      <c r="G57" s="116"/>
      <c r="H57" s="151"/>
      <c r="I57" s="93"/>
      <c r="J57" s="30"/>
      <c r="K57" s="20"/>
    </row>
    <row r="58" spans="1:11" s="4" customFormat="1" ht="38.25" x14ac:dyDescent="0.2">
      <c r="A58" s="35" t="s">
        <v>30</v>
      </c>
      <c r="B58" s="129" t="s">
        <v>66</v>
      </c>
      <c r="C58" s="93"/>
      <c r="D58" s="32"/>
      <c r="E58" s="163"/>
      <c r="F58" s="115"/>
      <c r="G58" s="116"/>
      <c r="H58" s="154"/>
      <c r="I58" s="93"/>
      <c r="J58" s="30"/>
      <c r="K58" s="20"/>
    </row>
    <row r="59" spans="1:11" s="4" customFormat="1" ht="25.5" customHeight="1" x14ac:dyDescent="0.2">
      <c r="A59" s="80" t="s">
        <v>5</v>
      </c>
      <c r="B59" s="129"/>
      <c r="C59" s="93"/>
      <c r="D59" s="32"/>
      <c r="E59" s="163"/>
      <c r="F59" s="89"/>
      <c r="G59" s="132"/>
      <c r="H59" s="154"/>
      <c r="I59" s="93"/>
      <c r="J59" s="30"/>
      <c r="K59" s="20"/>
    </row>
    <row r="60" spans="1:11" s="4" customFormat="1" ht="89.25" x14ac:dyDescent="0.2">
      <c r="A60" s="35" t="s">
        <v>27</v>
      </c>
      <c r="B60" s="129" t="s">
        <v>128</v>
      </c>
      <c r="C60" s="93"/>
      <c r="D60" s="31"/>
      <c r="E60" s="109"/>
      <c r="F60" s="115"/>
      <c r="G60" s="133"/>
      <c r="H60" s="155"/>
      <c r="I60" s="93"/>
      <c r="J60" s="31"/>
      <c r="K60" s="39"/>
    </row>
    <row r="61" spans="1:11" s="4" customFormat="1" ht="63.75" x14ac:dyDescent="0.2">
      <c r="A61" s="37" t="s">
        <v>26</v>
      </c>
      <c r="B61" s="128" t="s">
        <v>126</v>
      </c>
      <c r="C61" s="93"/>
      <c r="D61" s="31"/>
      <c r="E61" s="109"/>
      <c r="F61" s="115"/>
      <c r="G61" s="116"/>
      <c r="H61" s="155"/>
      <c r="I61" s="93"/>
      <c r="J61" s="31"/>
      <c r="K61" s="39"/>
    </row>
    <row r="62" spans="1:11" s="4" customFormat="1" ht="76.5" x14ac:dyDescent="0.2">
      <c r="A62" s="37" t="s">
        <v>58</v>
      </c>
      <c r="B62" s="128" t="s">
        <v>127</v>
      </c>
      <c r="C62" s="93"/>
      <c r="D62" s="31"/>
      <c r="E62" s="109"/>
      <c r="F62" s="89"/>
      <c r="G62" s="24"/>
      <c r="H62" s="155"/>
      <c r="I62" s="93"/>
      <c r="J62" s="31"/>
      <c r="K62" s="39"/>
    </row>
    <row r="63" spans="1:11" s="4" customFormat="1" ht="40.5" customHeight="1" x14ac:dyDescent="0.2">
      <c r="A63" s="37" t="s">
        <v>23</v>
      </c>
      <c r="B63" s="128" t="s">
        <v>62</v>
      </c>
      <c r="C63" s="93"/>
      <c r="D63" s="31"/>
      <c r="E63" s="109"/>
      <c r="F63" s="89"/>
      <c r="G63" s="24"/>
      <c r="H63" s="155"/>
      <c r="I63" s="93"/>
      <c r="J63" s="31"/>
      <c r="K63" s="39"/>
    </row>
    <row r="64" spans="1:11" s="4" customFormat="1" ht="63.75" x14ac:dyDescent="0.2">
      <c r="A64" s="37" t="s">
        <v>25</v>
      </c>
      <c r="B64" s="128" t="s">
        <v>67</v>
      </c>
      <c r="C64" s="93"/>
      <c r="D64" s="31"/>
      <c r="E64" s="109"/>
      <c r="F64" s="115"/>
      <c r="G64" s="121"/>
      <c r="H64" s="155"/>
      <c r="I64" s="93"/>
      <c r="J64" s="31"/>
      <c r="K64" s="39"/>
    </row>
    <row r="65" spans="1:11" s="4" customFormat="1" ht="63.75" x14ac:dyDescent="0.2">
      <c r="A65" s="80" t="s">
        <v>92</v>
      </c>
      <c r="B65" s="125" t="s">
        <v>93</v>
      </c>
      <c r="C65" s="93"/>
      <c r="D65" s="31"/>
      <c r="E65" s="109"/>
      <c r="F65" s="89"/>
      <c r="G65" s="24"/>
      <c r="H65" s="155"/>
      <c r="I65" s="93"/>
      <c r="J65" s="31"/>
      <c r="K65" s="39"/>
    </row>
    <row r="66" spans="1:11" s="4" customFormat="1" ht="25.5" x14ac:dyDescent="0.2">
      <c r="A66" s="80" t="s">
        <v>194</v>
      </c>
      <c r="B66" s="125"/>
      <c r="C66" s="93"/>
      <c r="D66" s="31"/>
      <c r="E66" s="109"/>
      <c r="F66" s="89"/>
      <c r="G66" s="24"/>
      <c r="H66" s="155"/>
      <c r="I66" s="93"/>
      <c r="J66" s="31"/>
      <c r="K66" s="39"/>
    </row>
    <row r="67" spans="1:11" s="4" customFormat="1" ht="63.75" x14ac:dyDescent="0.2">
      <c r="A67" s="80" t="s">
        <v>94</v>
      </c>
      <c r="B67" s="125" t="s">
        <v>95</v>
      </c>
      <c r="C67" s="93"/>
      <c r="D67" s="31"/>
      <c r="E67" s="109"/>
      <c r="F67" s="89"/>
      <c r="G67" s="24"/>
      <c r="H67" s="155"/>
      <c r="I67" s="93"/>
      <c r="J67" s="31"/>
      <c r="K67" s="39"/>
    </row>
    <row r="68" spans="1:11" s="4" customFormat="1" ht="296.45" customHeight="1" x14ac:dyDescent="0.2">
      <c r="A68" s="206" t="s">
        <v>130</v>
      </c>
      <c r="B68" s="129" t="s">
        <v>62</v>
      </c>
      <c r="C68" s="93"/>
      <c r="D68" s="31"/>
      <c r="E68" s="109"/>
      <c r="F68" s="89"/>
      <c r="G68" s="24"/>
      <c r="H68" s="155"/>
      <c r="I68" s="93"/>
      <c r="J68" s="31"/>
      <c r="K68" s="39"/>
    </row>
    <row r="69" spans="1:11" s="4" customFormat="1" ht="38.25" x14ac:dyDescent="0.2">
      <c r="A69" s="80" t="s">
        <v>195</v>
      </c>
      <c r="B69" s="125" t="s">
        <v>89</v>
      </c>
      <c r="C69" s="93"/>
      <c r="D69" s="31"/>
      <c r="E69" s="109"/>
      <c r="F69" s="89"/>
      <c r="G69" s="24"/>
      <c r="H69" s="155"/>
      <c r="I69" s="93"/>
      <c r="J69" s="31"/>
      <c r="K69" s="39"/>
    </row>
    <row r="70" spans="1:11" s="4" customFormat="1" ht="87.6" customHeight="1" x14ac:dyDescent="0.2">
      <c r="A70" s="80" t="s">
        <v>96</v>
      </c>
      <c r="B70" s="125" t="s">
        <v>97</v>
      </c>
      <c r="C70" s="93"/>
      <c r="D70" s="31"/>
      <c r="E70" s="109"/>
      <c r="F70" s="89"/>
      <c r="G70" s="133"/>
      <c r="H70" s="155"/>
      <c r="I70" s="93"/>
      <c r="J70" s="31"/>
      <c r="K70" s="39"/>
    </row>
    <row r="71" spans="1:11" s="4" customFormat="1" ht="89.25" x14ac:dyDescent="0.2">
      <c r="A71" s="80" t="s">
        <v>98</v>
      </c>
      <c r="B71" s="125" t="s">
        <v>99</v>
      </c>
      <c r="C71" s="93"/>
      <c r="D71" s="31"/>
      <c r="E71" s="109"/>
      <c r="F71" s="89"/>
      <c r="G71" s="24"/>
      <c r="H71" s="155"/>
      <c r="I71" s="93"/>
      <c r="J71" s="31"/>
      <c r="K71" s="39"/>
    </row>
    <row r="72" spans="1:11" s="4" customFormat="1" ht="231" customHeight="1" x14ac:dyDescent="0.2">
      <c r="A72" s="80" t="s">
        <v>196</v>
      </c>
      <c r="B72" s="125" t="s">
        <v>89</v>
      </c>
      <c r="C72" s="93"/>
      <c r="D72" s="31"/>
      <c r="E72" s="109"/>
      <c r="F72" s="89"/>
      <c r="G72" s="24"/>
      <c r="H72" s="155"/>
      <c r="I72" s="93"/>
      <c r="J72" s="31"/>
      <c r="K72" s="39"/>
    </row>
    <row r="73" spans="1:11" s="4" customFormat="1" ht="38.25" x14ac:dyDescent="0.2">
      <c r="A73" s="80" t="s">
        <v>100</v>
      </c>
      <c r="B73" s="125" t="s">
        <v>89</v>
      </c>
      <c r="C73" s="93"/>
      <c r="D73" s="31"/>
      <c r="E73" s="109"/>
      <c r="F73" s="89"/>
      <c r="G73" s="24"/>
      <c r="H73" s="155"/>
      <c r="I73" s="93"/>
      <c r="J73" s="31"/>
      <c r="K73" s="39"/>
    </row>
    <row r="74" spans="1:11" s="4" customFormat="1" ht="68.25" customHeight="1" x14ac:dyDescent="0.2">
      <c r="A74" s="35" t="s">
        <v>1</v>
      </c>
      <c r="B74" s="129" t="s">
        <v>68</v>
      </c>
      <c r="C74" s="93"/>
      <c r="D74" s="30"/>
      <c r="E74" s="161"/>
      <c r="F74" s="89"/>
      <c r="G74" s="25"/>
      <c r="H74" s="151"/>
      <c r="I74" s="93"/>
      <c r="J74" s="31"/>
      <c r="K74" s="39"/>
    </row>
    <row r="75" spans="1:11" s="4" customFormat="1" ht="25.5" x14ac:dyDescent="0.2">
      <c r="A75" s="35" t="s">
        <v>74</v>
      </c>
      <c r="B75" s="129" t="s">
        <v>62</v>
      </c>
      <c r="C75" s="93"/>
      <c r="D75" s="30"/>
      <c r="E75" s="161"/>
      <c r="F75" s="89"/>
      <c r="G75" s="24"/>
      <c r="H75" s="151"/>
      <c r="I75" s="93"/>
      <c r="J75" s="31"/>
      <c r="K75" s="39"/>
    </row>
    <row r="76" spans="1:11" s="4" customFormat="1" ht="25.5" x14ac:dyDescent="0.2">
      <c r="A76" s="80" t="s">
        <v>101</v>
      </c>
      <c r="B76" s="129"/>
      <c r="C76" s="93"/>
      <c r="D76" s="30"/>
      <c r="E76" s="161"/>
      <c r="F76" s="115"/>
      <c r="G76" s="116"/>
      <c r="H76" s="151"/>
      <c r="I76" s="93"/>
      <c r="J76" s="31"/>
      <c r="K76" s="39"/>
    </row>
    <row r="77" spans="1:11" s="4" customFormat="1" ht="26.25" thickBot="1" x14ac:dyDescent="0.25">
      <c r="A77" s="81" t="s">
        <v>102</v>
      </c>
      <c r="B77" s="126"/>
      <c r="C77" s="91"/>
      <c r="D77" s="139"/>
      <c r="E77" s="164"/>
      <c r="F77" s="90"/>
      <c r="G77" s="43"/>
      <c r="H77" s="152"/>
      <c r="I77" s="91"/>
      <c r="J77" s="54"/>
      <c r="K77" s="64"/>
    </row>
    <row r="78" spans="1:11" s="4" customFormat="1" ht="13.5" thickBot="1" x14ac:dyDescent="0.25">
      <c r="A78" s="203" t="s">
        <v>198</v>
      </c>
      <c r="B78" s="193"/>
      <c r="C78" s="194"/>
      <c r="D78" s="195"/>
      <c r="E78" s="196"/>
      <c r="F78" s="197"/>
      <c r="G78" s="195"/>
      <c r="H78" s="196"/>
      <c r="I78" s="198"/>
      <c r="J78" s="199"/>
      <c r="K78" s="200"/>
    </row>
    <row r="79" spans="1:11" s="4" customFormat="1" ht="14.25" customHeight="1" thickBot="1" x14ac:dyDescent="0.25">
      <c r="A79" s="52" t="s">
        <v>53</v>
      </c>
      <c r="B79" s="70"/>
      <c r="C79" s="94"/>
      <c r="D79" s="76"/>
      <c r="E79" s="77"/>
      <c r="F79" s="94"/>
      <c r="G79" s="76"/>
      <c r="H79" s="77"/>
      <c r="I79" s="94"/>
      <c r="J79" s="76"/>
      <c r="K79" s="77"/>
    </row>
    <row r="80" spans="1:11" s="4" customFormat="1" ht="45" customHeight="1" x14ac:dyDescent="0.2">
      <c r="A80" s="56" t="s">
        <v>24</v>
      </c>
      <c r="B80" s="71" t="s">
        <v>69</v>
      </c>
      <c r="C80" s="92"/>
      <c r="D80" s="62"/>
      <c r="E80" s="165"/>
      <c r="F80" s="92"/>
      <c r="G80" s="62"/>
      <c r="H80" s="165"/>
      <c r="I80" s="100"/>
      <c r="J80" s="101"/>
      <c r="K80" s="53"/>
    </row>
    <row r="81" spans="1:11" s="4" customFormat="1" ht="126" customHeight="1" thickBot="1" x14ac:dyDescent="0.25">
      <c r="A81" s="42" t="s">
        <v>132</v>
      </c>
      <c r="B81" s="72" t="s">
        <v>71</v>
      </c>
      <c r="C81" s="91"/>
      <c r="D81" s="54"/>
      <c r="E81" s="158"/>
      <c r="F81" s="167"/>
      <c r="G81" s="54"/>
      <c r="H81" s="158"/>
      <c r="I81" s="90"/>
      <c r="J81" s="44"/>
      <c r="K81" s="55"/>
    </row>
    <row r="82" spans="1:11" ht="13.5" thickBot="1" x14ac:dyDescent="0.25">
      <c r="A82" s="83" t="s">
        <v>103</v>
      </c>
      <c r="B82" s="67"/>
      <c r="C82" s="110"/>
      <c r="D82" s="76"/>
      <c r="E82" s="77"/>
      <c r="F82" s="110"/>
      <c r="G82" s="76"/>
      <c r="H82" s="77"/>
      <c r="I82" s="94"/>
      <c r="J82" s="76"/>
      <c r="K82" s="77"/>
    </row>
    <row r="83" spans="1:11" ht="68.25" customHeight="1" x14ac:dyDescent="0.2">
      <c r="A83" s="82" t="s">
        <v>104</v>
      </c>
      <c r="B83" s="73"/>
      <c r="C83" s="92"/>
      <c r="D83" s="62"/>
      <c r="E83" s="165"/>
      <c r="F83" s="92"/>
      <c r="G83" s="62"/>
      <c r="H83" s="165"/>
      <c r="I83" s="88"/>
      <c r="J83" s="105"/>
      <c r="K83" s="53"/>
    </row>
    <row r="84" spans="1:11" ht="38.25" x14ac:dyDescent="0.2">
      <c r="A84" s="80" t="s">
        <v>105</v>
      </c>
      <c r="B84" s="74"/>
      <c r="C84" s="93"/>
      <c r="D84" s="31"/>
      <c r="E84" s="109"/>
      <c r="F84" s="93"/>
      <c r="G84" s="31"/>
      <c r="H84" s="109"/>
      <c r="I84" s="89"/>
      <c r="J84" s="180"/>
      <c r="K84" s="40"/>
    </row>
    <row r="85" spans="1:11" ht="38.25" x14ac:dyDescent="0.2">
      <c r="A85" s="80" t="s">
        <v>197</v>
      </c>
      <c r="B85" s="74"/>
      <c r="C85" s="93"/>
      <c r="D85" s="31"/>
      <c r="E85" s="109"/>
      <c r="F85" s="93"/>
      <c r="G85" s="31"/>
      <c r="H85" s="109"/>
      <c r="I85" s="181"/>
      <c r="J85" s="168"/>
      <c r="K85" s="117"/>
    </row>
    <row r="86" spans="1:11" ht="51" x14ac:dyDescent="0.2">
      <c r="A86" s="80" t="s">
        <v>106</v>
      </c>
      <c r="B86" s="74"/>
      <c r="C86" s="93"/>
      <c r="D86" s="31"/>
      <c r="E86" s="109"/>
      <c r="F86" s="93"/>
      <c r="G86" s="31"/>
      <c r="H86" s="109"/>
      <c r="I86" s="181"/>
      <c r="J86" s="168"/>
      <c r="K86" s="117"/>
    </row>
    <row r="87" spans="1:11" ht="25.5" x14ac:dyDescent="0.2">
      <c r="A87" s="80" t="s">
        <v>107</v>
      </c>
      <c r="B87" s="74"/>
      <c r="C87" s="93"/>
      <c r="D87" s="31"/>
      <c r="E87" s="109"/>
      <c r="F87" s="93"/>
      <c r="G87" s="31"/>
      <c r="H87" s="109"/>
      <c r="I87" s="181"/>
      <c r="J87" s="168"/>
      <c r="K87" s="117"/>
    </row>
    <row r="88" spans="1:11" ht="25.5" x14ac:dyDescent="0.2">
      <c r="A88" s="80" t="s">
        <v>108</v>
      </c>
      <c r="B88" s="74"/>
      <c r="C88" s="93"/>
      <c r="D88" s="31"/>
      <c r="E88" s="109"/>
      <c r="F88" s="93"/>
      <c r="G88" s="31"/>
      <c r="H88" s="109"/>
      <c r="I88" s="181"/>
      <c r="J88" s="168"/>
      <c r="K88" s="117"/>
    </row>
    <row r="89" spans="1:11" x14ac:dyDescent="0.2">
      <c r="A89" s="80" t="s">
        <v>109</v>
      </c>
      <c r="B89" s="74"/>
      <c r="C89" s="93"/>
      <c r="D89" s="31"/>
      <c r="E89" s="109"/>
      <c r="F89" s="93"/>
      <c r="G89" s="31"/>
      <c r="H89" s="109"/>
      <c r="I89" s="181"/>
      <c r="J89" s="168"/>
      <c r="K89" s="117"/>
    </row>
    <row r="90" spans="1:11" ht="25.5" x14ac:dyDescent="0.2">
      <c r="A90" s="80" t="s">
        <v>110</v>
      </c>
      <c r="B90" s="74"/>
      <c r="C90" s="93"/>
      <c r="D90" s="31"/>
      <c r="E90" s="109"/>
      <c r="F90" s="93"/>
      <c r="G90" s="31"/>
      <c r="H90" s="109"/>
      <c r="I90" s="181"/>
      <c r="J90" s="168"/>
      <c r="K90" s="117"/>
    </row>
    <row r="91" spans="1:11" ht="38.25" x14ac:dyDescent="0.2">
      <c r="A91" s="80" t="s">
        <v>111</v>
      </c>
      <c r="B91" s="74"/>
      <c r="C91" s="93"/>
      <c r="D91" s="31"/>
      <c r="E91" s="109"/>
      <c r="F91" s="93"/>
      <c r="G91" s="31"/>
      <c r="H91" s="109"/>
      <c r="I91" s="181"/>
      <c r="J91" s="168"/>
      <c r="K91" s="117"/>
    </row>
    <row r="92" spans="1:11" ht="25.5" x14ac:dyDescent="0.2">
      <c r="A92" s="80" t="s">
        <v>112</v>
      </c>
      <c r="B92" s="74"/>
      <c r="C92" s="93"/>
      <c r="D92" s="31"/>
      <c r="E92" s="109"/>
      <c r="F92" s="93"/>
      <c r="G92" s="31"/>
      <c r="H92" s="109"/>
      <c r="I92" s="181"/>
      <c r="J92" s="168"/>
      <c r="K92" s="117"/>
    </row>
    <row r="93" spans="1:11" ht="26.25" thickBot="1" x14ac:dyDescent="0.25">
      <c r="A93" s="81" t="s">
        <v>113</v>
      </c>
      <c r="B93" s="75"/>
      <c r="C93" s="91"/>
      <c r="D93" s="54"/>
      <c r="E93" s="158"/>
      <c r="F93" s="91"/>
      <c r="G93" s="54"/>
      <c r="H93" s="158"/>
      <c r="I93" s="106"/>
      <c r="J93" s="107"/>
      <c r="K93" s="108"/>
    </row>
    <row r="94" spans="1:11" ht="13.5" thickBot="1" x14ac:dyDescent="0.25">
      <c r="A94" s="78" t="s">
        <v>0</v>
      </c>
      <c r="B94" s="79"/>
      <c r="C94" s="94"/>
      <c r="D94" s="76"/>
      <c r="E94" s="77"/>
      <c r="F94" s="94"/>
      <c r="G94" s="76"/>
      <c r="H94" s="77"/>
      <c r="I94" s="94"/>
      <c r="J94" s="76"/>
      <c r="K94" s="77"/>
    </row>
    <row r="95" spans="1:11" ht="69.75" customHeight="1" x14ac:dyDescent="0.2">
      <c r="A95" s="61" t="s">
        <v>72</v>
      </c>
      <c r="B95" s="127" t="s">
        <v>70</v>
      </c>
      <c r="C95" s="92"/>
      <c r="D95" s="62"/>
      <c r="E95" s="165"/>
      <c r="F95" s="88"/>
      <c r="G95" s="101"/>
      <c r="H95" s="157"/>
      <c r="I95" s="92"/>
      <c r="J95" s="62"/>
      <c r="K95" s="63"/>
    </row>
    <row r="96" spans="1:11" ht="44.25" customHeight="1" thickBot="1" x14ac:dyDescent="0.25">
      <c r="A96" s="212" t="s">
        <v>76</v>
      </c>
      <c r="B96" s="142" t="s">
        <v>62</v>
      </c>
      <c r="C96" s="91"/>
      <c r="D96" s="54"/>
      <c r="E96" s="158"/>
      <c r="F96" s="169"/>
      <c r="G96" s="107"/>
      <c r="H96" s="176"/>
      <c r="I96" s="91"/>
      <c r="J96" s="54"/>
      <c r="K96" s="64"/>
    </row>
    <row r="97" spans="1:11" ht="13.5" thickBot="1" x14ac:dyDescent="0.25">
      <c r="A97" s="83" t="s">
        <v>170</v>
      </c>
      <c r="B97" s="67"/>
      <c r="C97" s="110"/>
      <c r="D97" s="76"/>
      <c r="E97" s="77"/>
      <c r="F97" s="110"/>
      <c r="G97" s="76"/>
      <c r="H97" s="77"/>
      <c r="I97" s="94"/>
      <c r="J97" s="76"/>
      <c r="K97" s="77"/>
    </row>
    <row r="98" spans="1:11" ht="63.75" x14ac:dyDescent="0.2">
      <c r="A98" s="99" t="s">
        <v>133</v>
      </c>
      <c r="B98" s="143" t="s">
        <v>134</v>
      </c>
      <c r="C98" s="92"/>
      <c r="D98" s="62"/>
      <c r="E98" s="165"/>
      <c r="F98" s="100"/>
      <c r="G98" s="101"/>
      <c r="H98" s="177"/>
      <c r="I98" s="92"/>
      <c r="J98" s="62"/>
      <c r="K98" s="63"/>
    </row>
    <row r="99" spans="1:11" ht="63.75" x14ac:dyDescent="0.2">
      <c r="A99" s="99" t="s">
        <v>135</v>
      </c>
      <c r="B99" s="143" t="s">
        <v>134</v>
      </c>
      <c r="C99" s="93"/>
      <c r="D99" s="31"/>
      <c r="E99" s="109"/>
      <c r="F99" s="115"/>
      <c r="G99" s="116"/>
      <c r="H99" s="178"/>
      <c r="I99" s="93"/>
      <c r="J99" s="31"/>
      <c r="K99" s="39"/>
    </row>
    <row r="100" spans="1:11" ht="63.75" x14ac:dyDescent="0.2">
      <c r="A100" s="99" t="s">
        <v>136</v>
      </c>
      <c r="B100" s="143" t="s">
        <v>134</v>
      </c>
      <c r="C100" s="93"/>
      <c r="D100" s="31"/>
      <c r="E100" s="109"/>
      <c r="F100" s="115"/>
      <c r="G100" s="116"/>
      <c r="H100" s="178"/>
      <c r="I100" s="93"/>
      <c r="J100" s="31"/>
      <c r="K100" s="39"/>
    </row>
    <row r="101" spans="1:11" ht="63.75" x14ac:dyDescent="0.2">
      <c r="A101" s="99" t="s">
        <v>137</v>
      </c>
      <c r="B101" s="143" t="s">
        <v>95</v>
      </c>
      <c r="C101" s="93"/>
      <c r="D101" s="31"/>
      <c r="E101" s="109"/>
      <c r="F101" s="115"/>
      <c r="G101" s="118"/>
      <c r="H101" s="178"/>
      <c r="I101" s="93"/>
      <c r="J101" s="31"/>
      <c r="K101" s="39"/>
    </row>
    <row r="102" spans="1:11" ht="51.75" thickBot="1" x14ac:dyDescent="0.25">
      <c r="A102" s="99" t="s">
        <v>138</v>
      </c>
      <c r="B102" s="143" t="s">
        <v>139</v>
      </c>
      <c r="C102" s="91"/>
      <c r="D102" s="54"/>
      <c r="E102" s="158"/>
      <c r="F102" s="119"/>
      <c r="G102" s="122"/>
      <c r="H102" s="179"/>
      <c r="I102" s="91"/>
      <c r="J102" s="54"/>
      <c r="K102" s="64"/>
    </row>
    <row r="103" spans="1:11" ht="13.5" thickBot="1" x14ac:dyDescent="0.25">
      <c r="A103" s="83" t="s">
        <v>171</v>
      </c>
      <c r="B103" s="67"/>
      <c r="C103" s="110"/>
      <c r="D103" s="76"/>
      <c r="E103" s="77"/>
      <c r="F103" s="110"/>
      <c r="G103" s="76"/>
      <c r="H103" s="77"/>
      <c r="I103" s="94"/>
      <c r="J103" s="76"/>
      <c r="K103" s="77"/>
    </row>
    <row r="104" spans="1:11" ht="25.5" x14ac:dyDescent="0.2">
      <c r="A104" s="82" t="s">
        <v>140</v>
      </c>
      <c r="B104" s="144" t="s">
        <v>89</v>
      </c>
      <c r="C104" s="92"/>
      <c r="D104" s="62"/>
      <c r="E104" s="165"/>
      <c r="F104" s="100" t="s">
        <v>192</v>
      </c>
      <c r="G104" s="113"/>
      <c r="H104" s="114"/>
      <c r="I104" s="131"/>
      <c r="J104" s="62"/>
      <c r="K104" s="63"/>
    </row>
    <row r="105" spans="1:11" ht="38.25" x14ac:dyDescent="0.2">
      <c r="A105" s="98" t="s">
        <v>141</v>
      </c>
      <c r="B105" s="143"/>
      <c r="C105" s="93"/>
      <c r="D105" s="31"/>
      <c r="E105" s="109"/>
      <c r="F105" s="115" t="s">
        <v>192</v>
      </c>
      <c r="G105" s="116"/>
      <c r="H105" s="117"/>
      <c r="I105" s="159"/>
      <c r="J105" s="31"/>
      <c r="K105" s="39"/>
    </row>
    <row r="106" spans="1:11" ht="25.5" x14ac:dyDescent="0.2">
      <c r="A106" s="98" t="s">
        <v>142</v>
      </c>
      <c r="B106" s="143"/>
      <c r="C106" s="93"/>
      <c r="D106" s="31"/>
      <c r="E106" s="109"/>
      <c r="F106" s="115" t="s">
        <v>192</v>
      </c>
      <c r="G106" s="118"/>
      <c r="H106" s="117"/>
      <c r="I106" s="159"/>
      <c r="J106" s="31"/>
      <c r="K106" s="39"/>
    </row>
    <row r="107" spans="1:11" ht="38.25" x14ac:dyDescent="0.2">
      <c r="A107" s="98" t="s">
        <v>143</v>
      </c>
      <c r="B107" s="143" t="s">
        <v>144</v>
      </c>
      <c r="C107" s="93"/>
      <c r="D107" s="31"/>
      <c r="E107" s="109"/>
      <c r="F107" s="115" t="s">
        <v>192</v>
      </c>
      <c r="G107" s="116"/>
      <c r="H107" s="117"/>
      <c r="I107" s="159"/>
      <c r="J107" s="31"/>
      <c r="K107" s="39"/>
    </row>
    <row r="108" spans="1:11" ht="63.75" x14ac:dyDescent="0.2">
      <c r="A108" s="98" t="s">
        <v>145</v>
      </c>
      <c r="B108" s="143" t="s">
        <v>146</v>
      </c>
      <c r="C108" s="93"/>
      <c r="D108" s="31"/>
      <c r="E108" s="109"/>
      <c r="F108" s="115" t="s">
        <v>192</v>
      </c>
      <c r="G108" s="118"/>
      <c r="H108" s="117"/>
      <c r="I108" s="159"/>
      <c r="J108" s="31"/>
      <c r="K108" s="39"/>
    </row>
    <row r="109" spans="1:11" ht="51" x14ac:dyDescent="0.2">
      <c r="A109" s="98" t="s">
        <v>147</v>
      </c>
      <c r="B109" s="143" t="s">
        <v>148</v>
      </c>
      <c r="C109" s="93"/>
      <c r="D109" s="31"/>
      <c r="E109" s="109"/>
      <c r="F109" s="115" t="s">
        <v>192</v>
      </c>
      <c r="G109" s="116"/>
      <c r="H109" s="117"/>
      <c r="I109" s="159"/>
      <c r="J109" s="31"/>
      <c r="K109" s="39"/>
    </row>
    <row r="110" spans="1:11" ht="23.25" customHeight="1" x14ac:dyDescent="0.2">
      <c r="A110" s="213" t="s">
        <v>149</v>
      </c>
      <c r="B110" s="143"/>
      <c r="C110" s="93"/>
      <c r="D110" s="31"/>
      <c r="E110" s="109"/>
      <c r="F110" s="115" t="s">
        <v>192</v>
      </c>
      <c r="G110" s="116"/>
      <c r="H110" s="117"/>
      <c r="I110" s="159"/>
      <c r="J110" s="31"/>
      <c r="K110" s="39"/>
    </row>
    <row r="111" spans="1:11" ht="23.25" customHeight="1" x14ac:dyDescent="0.2">
      <c r="A111" s="213" t="s">
        <v>150</v>
      </c>
      <c r="B111" s="143"/>
      <c r="C111" s="93"/>
      <c r="D111" s="31"/>
      <c r="E111" s="109"/>
      <c r="F111" s="115" t="s">
        <v>192</v>
      </c>
      <c r="G111" s="116"/>
      <c r="H111" s="117"/>
      <c r="I111" s="159"/>
      <c r="J111" s="31"/>
      <c r="K111" s="39"/>
    </row>
    <row r="112" spans="1:11" ht="27.75" customHeight="1" x14ac:dyDescent="0.2">
      <c r="A112" s="213" t="s">
        <v>151</v>
      </c>
      <c r="B112" s="143"/>
      <c r="C112" s="93"/>
      <c r="D112" s="31"/>
      <c r="E112" s="109"/>
      <c r="F112" s="115" t="s">
        <v>192</v>
      </c>
      <c r="G112" s="116"/>
      <c r="H112" s="117"/>
      <c r="I112" s="159"/>
      <c r="J112" s="31"/>
      <c r="K112" s="39"/>
    </row>
    <row r="113" spans="1:11" ht="25.5" x14ac:dyDescent="0.2">
      <c r="A113" s="213" t="s">
        <v>152</v>
      </c>
      <c r="B113" s="143"/>
      <c r="C113" s="93"/>
      <c r="D113" s="31"/>
      <c r="E113" s="109"/>
      <c r="F113" s="115" t="s">
        <v>192</v>
      </c>
      <c r="G113" s="116"/>
      <c r="H113" s="117"/>
      <c r="I113" s="159"/>
      <c r="J113" s="31"/>
      <c r="K113" s="39"/>
    </row>
    <row r="114" spans="1:11" ht="38.25" x14ac:dyDescent="0.2">
      <c r="A114" s="213" t="s">
        <v>153</v>
      </c>
      <c r="B114" s="143" t="s">
        <v>154</v>
      </c>
      <c r="C114" s="93"/>
      <c r="D114" s="31"/>
      <c r="E114" s="109"/>
      <c r="F114" s="115" t="s">
        <v>192</v>
      </c>
      <c r="G114" s="116"/>
      <c r="H114" s="117"/>
      <c r="I114" s="159"/>
      <c r="J114" s="31"/>
      <c r="K114" s="39"/>
    </row>
    <row r="115" spans="1:11" ht="51" x14ac:dyDescent="0.2">
      <c r="A115" s="213" t="s">
        <v>155</v>
      </c>
      <c r="B115" s="143" t="s">
        <v>156</v>
      </c>
      <c r="C115" s="93"/>
      <c r="D115" s="31"/>
      <c r="E115" s="109"/>
      <c r="F115" s="115" t="s">
        <v>192</v>
      </c>
      <c r="G115" s="116"/>
      <c r="H115" s="117"/>
      <c r="I115" s="159"/>
      <c r="J115" s="31"/>
      <c r="K115" s="39"/>
    </row>
    <row r="116" spans="1:11" ht="63.75" x14ac:dyDescent="0.2">
      <c r="A116" s="213" t="s">
        <v>157</v>
      </c>
      <c r="B116" s="143" t="s">
        <v>158</v>
      </c>
      <c r="C116" s="93"/>
      <c r="D116" s="31"/>
      <c r="E116" s="109"/>
      <c r="F116" s="115" t="s">
        <v>192</v>
      </c>
      <c r="G116" s="116"/>
      <c r="H116" s="117"/>
      <c r="I116" s="159"/>
      <c r="J116" s="31"/>
      <c r="K116" s="39"/>
    </row>
    <row r="117" spans="1:11" ht="63.75" x14ac:dyDescent="0.2">
      <c r="A117" s="213" t="s">
        <v>159</v>
      </c>
      <c r="B117" s="143" t="s">
        <v>158</v>
      </c>
      <c r="C117" s="93"/>
      <c r="D117" s="31"/>
      <c r="E117" s="109"/>
      <c r="F117" s="115" t="s">
        <v>192</v>
      </c>
      <c r="G117" s="116"/>
      <c r="H117" s="117"/>
      <c r="I117" s="159"/>
      <c r="J117" s="31"/>
      <c r="K117" s="39"/>
    </row>
    <row r="118" spans="1:11" ht="63.75" x14ac:dyDescent="0.2">
      <c r="A118" s="213" t="s">
        <v>160</v>
      </c>
      <c r="B118" s="143" t="s">
        <v>158</v>
      </c>
      <c r="C118" s="93"/>
      <c r="D118" s="31"/>
      <c r="E118" s="109"/>
      <c r="F118" s="115" t="s">
        <v>192</v>
      </c>
      <c r="G118" s="116"/>
      <c r="H118" s="117"/>
      <c r="I118" s="159"/>
      <c r="J118" s="31"/>
      <c r="K118" s="39"/>
    </row>
    <row r="119" spans="1:11" ht="63.75" x14ac:dyDescent="0.2">
      <c r="A119" s="213" t="s">
        <v>161</v>
      </c>
      <c r="B119" s="143" t="s">
        <v>158</v>
      </c>
      <c r="C119" s="93"/>
      <c r="D119" s="31"/>
      <c r="E119" s="109"/>
      <c r="F119" s="115" t="s">
        <v>192</v>
      </c>
      <c r="G119" s="116"/>
      <c r="H119" s="117"/>
      <c r="I119" s="159"/>
      <c r="J119" s="31"/>
      <c r="K119" s="39"/>
    </row>
    <row r="120" spans="1:11" ht="63.75" x14ac:dyDescent="0.2">
      <c r="A120" s="213" t="s">
        <v>162</v>
      </c>
      <c r="B120" s="143" t="s">
        <v>158</v>
      </c>
      <c r="C120" s="93"/>
      <c r="D120" s="31"/>
      <c r="E120" s="109"/>
      <c r="F120" s="115" t="s">
        <v>192</v>
      </c>
      <c r="G120" s="116"/>
      <c r="H120" s="117"/>
      <c r="I120" s="159"/>
      <c r="J120" s="31"/>
      <c r="K120" s="39"/>
    </row>
    <row r="121" spans="1:11" ht="63.75" x14ac:dyDescent="0.2">
      <c r="A121" s="213" t="s">
        <v>163</v>
      </c>
      <c r="B121" s="143" t="s">
        <v>158</v>
      </c>
      <c r="C121" s="93"/>
      <c r="D121" s="31"/>
      <c r="E121" s="109"/>
      <c r="F121" s="115" t="s">
        <v>192</v>
      </c>
      <c r="G121" s="116"/>
      <c r="H121" s="117"/>
      <c r="I121" s="159"/>
      <c r="J121" s="31"/>
      <c r="K121" s="39"/>
    </row>
    <row r="122" spans="1:11" ht="63.75" x14ac:dyDescent="0.2">
      <c r="A122" s="213" t="s">
        <v>164</v>
      </c>
      <c r="B122" s="143" t="s">
        <v>158</v>
      </c>
      <c r="C122" s="93"/>
      <c r="D122" s="31"/>
      <c r="E122" s="109"/>
      <c r="F122" s="115" t="s">
        <v>192</v>
      </c>
      <c r="G122" s="116"/>
      <c r="H122" s="117"/>
      <c r="I122" s="159"/>
      <c r="J122" s="31"/>
      <c r="K122" s="39"/>
    </row>
    <row r="123" spans="1:11" ht="63.75" x14ac:dyDescent="0.2">
      <c r="A123" s="213" t="s">
        <v>165</v>
      </c>
      <c r="B123" s="143" t="s">
        <v>158</v>
      </c>
      <c r="C123" s="93"/>
      <c r="D123" s="31"/>
      <c r="E123" s="109"/>
      <c r="F123" s="115" t="s">
        <v>192</v>
      </c>
      <c r="G123" s="116"/>
      <c r="H123" s="117"/>
      <c r="I123" s="159"/>
      <c r="J123" s="31"/>
      <c r="K123" s="39"/>
    </row>
    <row r="124" spans="1:11" ht="63.75" x14ac:dyDescent="0.2">
      <c r="A124" s="213" t="s">
        <v>165</v>
      </c>
      <c r="B124" s="143" t="s">
        <v>158</v>
      </c>
      <c r="C124" s="93"/>
      <c r="D124" s="31"/>
      <c r="E124" s="109"/>
      <c r="F124" s="115" t="s">
        <v>192</v>
      </c>
      <c r="G124" s="116"/>
      <c r="H124" s="117"/>
      <c r="I124" s="159"/>
      <c r="J124" s="31"/>
      <c r="K124" s="39"/>
    </row>
    <row r="125" spans="1:11" ht="63.75" x14ac:dyDescent="0.2">
      <c r="A125" s="213" t="s">
        <v>166</v>
      </c>
      <c r="B125" s="143" t="s">
        <v>158</v>
      </c>
      <c r="C125" s="93"/>
      <c r="D125" s="31"/>
      <c r="E125" s="109"/>
      <c r="F125" s="115" t="s">
        <v>192</v>
      </c>
      <c r="G125" s="116"/>
      <c r="H125" s="117"/>
      <c r="I125" s="159"/>
      <c r="J125" s="31"/>
      <c r="K125" s="39"/>
    </row>
    <row r="126" spans="1:11" ht="38.25" x14ac:dyDescent="0.2">
      <c r="A126" s="213" t="s">
        <v>167</v>
      </c>
      <c r="B126" s="143" t="s">
        <v>168</v>
      </c>
      <c r="C126" s="93"/>
      <c r="D126" s="31"/>
      <c r="E126" s="109"/>
      <c r="F126" s="115" t="s">
        <v>192</v>
      </c>
      <c r="G126" s="116"/>
      <c r="H126" s="117"/>
      <c r="I126" s="159"/>
      <c r="J126" s="31"/>
      <c r="K126" s="39"/>
    </row>
    <row r="127" spans="1:11" ht="26.25" thickBot="1" x14ac:dyDescent="0.25">
      <c r="A127" s="81" t="s">
        <v>169</v>
      </c>
      <c r="B127" s="145" t="s">
        <v>89</v>
      </c>
      <c r="C127" s="91"/>
      <c r="D127" s="54"/>
      <c r="E127" s="158"/>
      <c r="F127" s="119" t="s">
        <v>192</v>
      </c>
      <c r="G127" s="120"/>
      <c r="H127" s="108"/>
      <c r="I127" s="141"/>
      <c r="J127" s="54"/>
      <c r="K127" s="64"/>
    </row>
    <row r="128" spans="1:11" ht="13.5" thickBot="1" x14ac:dyDescent="0.25">
      <c r="A128" s="83" t="s">
        <v>172</v>
      </c>
      <c r="B128" s="67"/>
      <c r="C128" s="110"/>
      <c r="D128" s="76"/>
      <c r="E128" s="77"/>
      <c r="F128" s="110"/>
      <c r="G128" s="76"/>
      <c r="H128" s="77"/>
      <c r="I128" s="94"/>
      <c r="J128" s="76"/>
      <c r="K128" s="77"/>
    </row>
    <row r="129" spans="1:11" ht="39" thickBot="1" x14ac:dyDescent="0.25">
      <c r="A129" s="207" t="s">
        <v>173</v>
      </c>
      <c r="B129" s="146" t="s">
        <v>174</v>
      </c>
      <c r="C129" s="147"/>
      <c r="D129" s="148"/>
      <c r="E129" s="170"/>
      <c r="F129" s="111"/>
      <c r="G129" s="112"/>
      <c r="H129" s="182"/>
      <c r="I129" s="147"/>
      <c r="J129" s="148"/>
      <c r="K129" s="149"/>
    </row>
    <row r="130" spans="1:11" ht="13.5" thickBot="1" x14ac:dyDescent="0.25">
      <c r="A130" s="83" t="s">
        <v>175</v>
      </c>
      <c r="B130" s="67"/>
      <c r="C130" s="110"/>
      <c r="D130" s="76"/>
      <c r="E130" s="77"/>
      <c r="F130" s="110"/>
      <c r="G130" s="76"/>
      <c r="H130" s="77"/>
      <c r="I130" s="94"/>
      <c r="J130" s="76"/>
      <c r="K130" s="77"/>
    </row>
    <row r="131" spans="1:11" ht="38.25" x14ac:dyDescent="0.2">
      <c r="A131" s="82" t="s">
        <v>176</v>
      </c>
      <c r="B131" s="144" t="s">
        <v>177</v>
      </c>
      <c r="C131" s="92"/>
      <c r="D131" s="62"/>
      <c r="E131" s="165"/>
      <c r="F131" s="100"/>
      <c r="G131" s="101"/>
      <c r="H131" s="150"/>
      <c r="I131" s="183"/>
      <c r="J131" s="62"/>
      <c r="K131" s="68"/>
    </row>
    <row r="132" spans="1:11" ht="38.25" x14ac:dyDescent="0.2">
      <c r="A132" s="98" t="s">
        <v>178</v>
      </c>
      <c r="B132" s="143" t="s">
        <v>177</v>
      </c>
      <c r="C132" s="93"/>
      <c r="D132" s="31"/>
      <c r="E132" s="109"/>
      <c r="F132" s="115"/>
      <c r="G132" s="116"/>
      <c r="H132" s="151"/>
      <c r="I132" s="184"/>
      <c r="J132" s="31"/>
      <c r="K132" s="18"/>
    </row>
    <row r="133" spans="1:11" ht="39" thickBot="1" x14ac:dyDescent="0.25">
      <c r="A133" s="81" t="s">
        <v>179</v>
      </c>
      <c r="B133" s="145" t="s">
        <v>177</v>
      </c>
      <c r="C133" s="91"/>
      <c r="D133" s="54"/>
      <c r="E133" s="158"/>
      <c r="F133" s="119"/>
      <c r="G133" s="122"/>
      <c r="H133" s="152"/>
      <c r="I133" s="167"/>
      <c r="J133" s="54"/>
      <c r="K133" s="185"/>
    </row>
    <row r="134" spans="1:11" ht="13.5" thickBot="1" x14ac:dyDescent="0.25">
      <c r="A134" s="214" t="s">
        <v>180</v>
      </c>
      <c r="B134" s="67"/>
      <c r="C134" s="110"/>
      <c r="D134" s="76"/>
      <c r="E134" s="77"/>
      <c r="F134" s="110"/>
      <c r="G134" s="76"/>
      <c r="H134" s="77"/>
      <c r="I134" s="94"/>
      <c r="J134" s="76"/>
      <c r="K134" s="77"/>
    </row>
    <row r="135" spans="1:11" ht="25.5" x14ac:dyDescent="0.2">
      <c r="A135" s="211" t="s">
        <v>181</v>
      </c>
      <c r="B135" s="144"/>
      <c r="C135" s="92"/>
      <c r="D135" s="62"/>
      <c r="E135" s="165"/>
      <c r="F135" s="100" t="s">
        <v>192</v>
      </c>
      <c r="G135" s="101"/>
      <c r="H135" s="34"/>
      <c r="I135" s="192"/>
      <c r="J135" s="62"/>
      <c r="K135" s="68"/>
    </row>
    <row r="136" spans="1:11" ht="51" x14ac:dyDescent="0.2">
      <c r="A136" s="213" t="s">
        <v>182</v>
      </c>
      <c r="B136" s="143" t="s">
        <v>183</v>
      </c>
      <c r="C136" s="93"/>
      <c r="D136" s="31"/>
      <c r="E136" s="109"/>
      <c r="F136" s="115" t="s">
        <v>192</v>
      </c>
      <c r="G136" s="118"/>
      <c r="H136" s="5"/>
      <c r="I136" s="171"/>
      <c r="J136" s="31"/>
      <c r="K136" s="18"/>
    </row>
    <row r="137" spans="1:11" ht="63.75" x14ac:dyDescent="0.2">
      <c r="A137" s="213" t="s">
        <v>184</v>
      </c>
      <c r="B137" s="143" t="s">
        <v>185</v>
      </c>
      <c r="C137" s="93"/>
      <c r="D137" s="31"/>
      <c r="E137" s="109"/>
      <c r="F137" s="115" t="s">
        <v>192</v>
      </c>
      <c r="G137" s="116"/>
      <c r="H137" s="5"/>
      <c r="I137" s="171"/>
      <c r="J137" s="31"/>
      <c r="K137" s="18"/>
    </row>
    <row r="138" spans="1:11" ht="63.75" x14ac:dyDescent="0.2">
      <c r="A138" s="213" t="s">
        <v>186</v>
      </c>
      <c r="B138" s="143" t="s">
        <v>187</v>
      </c>
      <c r="C138" s="93"/>
      <c r="D138" s="31"/>
      <c r="E138" s="109"/>
      <c r="F138" s="115" t="s">
        <v>192</v>
      </c>
      <c r="G138" s="121"/>
      <c r="H138" s="5"/>
      <c r="I138" s="171"/>
      <c r="J138" s="31"/>
      <c r="K138" s="18"/>
    </row>
    <row r="139" spans="1:11" ht="25.5" x14ac:dyDescent="0.2">
      <c r="A139" s="213" t="s">
        <v>188</v>
      </c>
      <c r="B139" s="143"/>
      <c r="C139" s="93"/>
      <c r="D139" s="31"/>
      <c r="E139" s="109"/>
      <c r="F139" s="115" t="s">
        <v>192</v>
      </c>
      <c r="G139" s="116"/>
      <c r="H139" s="5"/>
      <c r="I139" s="171"/>
      <c r="J139" s="31"/>
      <c r="K139" s="18"/>
    </row>
    <row r="140" spans="1:11" ht="64.5" thickBot="1" x14ac:dyDescent="0.25">
      <c r="A140" s="205" t="s">
        <v>189</v>
      </c>
      <c r="B140" s="145" t="s">
        <v>190</v>
      </c>
      <c r="C140" s="91"/>
      <c r="D140" s="54"/>
      <c r="E140" s="158"/>
      <c r="F140" s="119" t="s">
        <v>192</v>
      </c>
      <c r="G140" s="122"/>
      <c r="H140" s="59"/>
      <c r="I140" s="140"/>
      <c r="J140" s="54"/>
      <c r="K140" s="185"/>
    </row>
  </sheetData>
  <mergeCells count="7">
    <mergeCell ref="I11:K11"/>
    <mergeCell ref="D2:G3"/>
    <mergeCell ref="D4:G5"/>
    <mergeCell ref="D6:G7"/>
    <mergeCell ref="D8:G8"/>
    <mergeCell ref="C11:E11"/>
    <mergeCell ref="F11:H11"/>
  </mergeCells>
  <hyperlinks>
    <hyperlink ref="B51" r:id="rId1" xr:uid="{00000000-0004-0000-0100-000000000000}"/>
  </hyperlinks>
  <pageMargins left="0.7" right="0.7" top="0.75" bottom="0.75" header="0.3" footer="0.3"/>
  <pageSetup orientation="portrait" blackAndWhite="1"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078B8-BAAE-4D10-BCA4-526485B2AC54}">
  <dimension ref="A1:I45"/>
  <sheetViews>
    <sheetView tabSelected="1" view="pageBreakPreview" topLeftCell="A37" zoomScaleNormal="115" zoomScaleSheetLayoutView="100" workbookViewId="0">
      <selection activeCell="F41" sqref="F41"/>
    </sheetView>
  </sheetViews>
  <sheetFormatPr defaultColWidth="11.7109375" defaultRowHeight="12.75" x14ac:dyDescent="0.2"/>
  <cols>
    <col min="1" max="1" width="57.42578125" style="215" customWidth="1"/>
    <col min="2" max="2" width="19.28515625" style="216" customWidth="1"/>
    <col min="3" max="3" width="8.140625" style="217" customWidth="1"/>
    <col min="4" max="5" width="41.7109375" style="218" customWidth="1"/>
    <col min="6" max="6" width="28.28515625" style="218" customWidth="1"/>
    <col min="7" max="16384" width="11.7109375" style="215"/>
  </cols>
  <sheetData>
    <row r="1" spans="1:9" s="220" customFormat="1" ht="21.75" customHeight="1" x14ac:dyDescent="0.2">
      <c r="A1" s="319" t="s">
        <v>262</v>
      </c>
      <c r="B1" s="320"/>
      <c r="C1" s="320"/>
      <c r="D1" s="320"/>
      <c r="E1" s="320"/>
      <c r="F1" s="320"/>
    </row>
    <row r="2" spans="1:9" s="220" customFormat="1" ht="15" customHeight="1" x14ac:dyDescent="0.2">
      <c r="A2" s="270" t="s">
        <v>240</v>
      </c>
      <c r="B2" s="326" t="s">
        <v>242</v>
      </c>
      <c r="C2" s="326"/>
      <c r="D2" s="270" t="s">
        <v>239</v>
      </c>
      <c r="E2" s="268" t="s">
        <v>243</v>
      </c>
      <c r="F2" s="239"/>
    </row>
    <row r="3" spans="1:9" s="220" customFormat="1" ht="15" customHeight="1" x14ac:dyDescent="0.2">
      <c r="A3" s="270" t="s">
        <v>241</v>
      </c>
      <c r="B3" s="321"/>
      <c r="C3" s="321"/>
      <c r="D3" s="270" t="s">
        <v>220</v>
      </c>
      <c r="E3" s="321" t="s">
        <v>221</v>
      </c>
      <c r="F3" s="321"/>
    </row>
    <row r="4" spans="1:9" s="220" customFormat="1" ht="15" customHeight="1" x14ac:dyDescent="0.2">
      <c r="A4" s="271" t="s">
        <v>263</v>
      </c>
      <c r="B4" s="326">
        <v>44174</v>
      </c>
      <c r="C4" s="321"/>
      <c r="D4" s="271" t="s">
        <v>264</v>
      </c>
      <c r="E4" s="269"/>
      <c r="F4" s="239"/>
    </row>
    <row r="5" spans="1:9" s="222" customFormat="1" ht="15" customHeight="1" x14ac:dyDescent="0.2">
      <c r="C5" s="219"/>
      <c r="D5" s="221"/>
      <c r="E5" s="221"/>
      <c r="F5" s="221"/>
    </row>
    <row r="6" spans="1:9" s="220" customFormat="1" ht="15" x14ac:dyDescent="0.25">
      <c r="A6" s="325" t="s">
        <v>237</v>
      </c>
      <c r="B6" s="272" t="s">
        <v>15</v>
      </c>
      <c r="C6" s="327" t="s">
        <v>266</v>
      </c>
      <c r="D6" s="322" t="s">
        <v>219</v>
      </c>
      <c r="E6" s="323"/>
      <c r="F6" s="324"/>
    </row>
    <row r="7" spans="1:9" s="223" customFormat="1" ht="15" x14ac:dyDescent="0.25">
      <c r="A7" s="325"/>
      <c r="B7" s="245" t="s">
        <v>14</v>
      </c>
      <c r="C7" s="328"/>
      <c r="D7" s="225" t="s">
        <v>12</v>
      </c>
      <c r="E7" s="225" t="s">
        <v>234</v>
      </c>
      <c r="F7" s="225" t="s">
        <v>235</v>
      </c>
    </row>
    <row r="8" spans="1:9" s="240" customFormat="1" ht="20.100000000000001" customHeight="1" x14ac:dyDescent="0.2">
      <c r="A8" s="242" t="s">
        <v>18</v>
      </c>
      <c r="B8" s="243"/>
      <c r="C8" s="243"/>
      <c r="D8" s="243"/>
      <c r="E8" s="243"/>
      <c r="F8" s="244"/>
    </row>
    <row r="9" spans="1:9" s="224" customFormat="1" ht="63.75" x14ac:dyDescent="0.2">
      <c r="A9" s="226" t="s">
        <v>75</v>
      </c>
      <c r="B9" s="227" t="s">
        <v>238</v>
      </c>
      <c r="C9" s="228" t="s">
        <v>208</v>
      </c>
      <c r="D9" s="229"/>
      <c r="E9" s="229"/>
      <c r="F9" s="229"/>
    </row>
    <row r="10" spans="1:9" s="224" customFormat="1" ht="45" customHeight="1" x14ac:dyDescent="0.2">
      <c r="A10" s="226" t="s">
        <v>6</v>
      </c>
      <c r="B10" s="227" t="s">
        <v>59</v>
      </c>
      <c r="C10" s="228" t="s">
        <v>208</v>
      </c>
      <c r="D10" s="230"/>
      <c r="E10" s="230"/>
      <c r="F10" s="230"/>
    </row>
    <row r="11" spans="1:9" s="224" customFormat="1" ht="38.25" x14ac:dyDescent="0.2">
      <c r="A11" s="231" t="s">
        <v>3</v>
      </c>
      <c r="B11" s="228" t="s">
        <v>60</v>
      </c>
      <c r="C11" s="228" t="s">
        <v>208</v>
      </c>
      <c r="D11" s="229"/>
      <c r="E11" s="229"/>
      <c r="F11" s="229"/>
    </row>
    <row r="12" spans="1:9" s="224" customFormat="1" ht="38.25" x14ac:dyDescent="0.2">
      <c r="A12" s="226" t="s">
        <v>19</v>
      </c>
      <c r="B12" s="227" t="s">
        <v>60</v>
      </c>
      <c r="C12" s="228" t="s">
        <v>208</v>
      </c>
      <c r="D12" s="232"/>
      <c r="E12" s="232"/>
      <c r="F12" s="232"/>
    </row>
    <row r="13" spans="1:9" s="224" customFormat="1" ht="38.25" x14ac:dyDescent="0.2">
      <c r="A13" s="226" t="s">
        <v>20</v>
      </c>
      <c r="B13" s="227" t="s">
        <v>60</v>
      </c>
      <c r="C13" s="228" t="s">
        <v>208</v>
      </c>
      <c r="D13" s="233"/>
      <c r="E13" s="233"/>
      <c r="F13" s="233"/>
    </row>
    <row r="14" spans="1:9" s="240" customFormat="1" ht="20.100000000000001" customHeight="1" x14ac:dyDescent="0.2">
      <c r="A14" s="246" t="s">
        <v>4</v>
      </c>
      <c r="B14" s="247"/>
      <c r="C14" s="247"/>
      <c r="D14" s="247"/>
      <c r="E14" s="247"/>
      <c r="F14" s="248"/>
    </row>
    <row r="15" spans="1:9" s="224" customFormat="1" ht="25.5" x14ac:dyDescent="0.2">
      <c r="A15" s="231" t="s">
        <v>202</v>
      </c>
      <c r="B15" s="228" t="s">
        <v>63</v>
      </c>
      <c r="C15" s="228" t="s">
        <v>208</v>
      </c>
      <c r="D15" s="226"/>
      <c r="E15" s="226"/>
      <c r="F15" s="226"/>
    </row>
    <row r="16" spans="1:9" s="224" customFormat="1" ht="25.5" x14ac:dyDescent="0.2">
      <c r="A16" s="234" t="s">
        <v>88</v>
      </c>
      <c r="B16" s="235" t="s">
        <v>89</v>
      </c>
      <c r="C16" s="228" t="s">
        <v>208</v>
      </c>
      <c r="D16" s="233" t="s">
        <v>211</v>
      </c>
      <c r="E16" s="233"/>
      <c r="F16" s="233"/>
      <c r="G16" s="215"/>
      <c r="H16" s="215"/>
      <c r="I16" s="215"/>
    </row>
    <row r="17" spans="1:9" s="224" customFormat="1" ht="38.25" x14ac:dyDescent="0.2">
      <c r="A17" s="230" t="s">
        <v>83</v>
      </c>
      <c r="B17" s="228"/>
      <c r="C17" s="228" t="s">
        <v>208</v>
      </c>
      <c r="D17" s="230"/>
      <c r="E17" s="230"/>
      <c r="F17" s="230"/>
      <c r="G17" s="215"/>
      <c r="H17" s="215"/>
      <c r="I17" s="215"/>
    </row>
    <row r="18" spans="1:9" s="224" customFormat="1" ht="25.5" x14ac:dyDescent="0.2">
      <c r="A18" s="230" t="s">
        <v>57</v>
      </c>
      <c r="B18" s="228"/>
      <c r="C18" s="228" t="s">
        <v>208</v>
      </c>
      <c r="D18" s="230"/>
      <c r="E18" s="230"/>
      <c r="F18" s="230"/>
      <c r="G18" s="215"/>
      <c r="H18" s="215"/>
      <c r="I18" s="215"/>
    </row>
    <row r="19" spans="1:9" s="224" customFormat="1" ht="25.5" x14ac:dyDescent="0.2">
      <c r="A19" s="230" t="s">
        <v>84</v>
      </c>
      <c r="B19" s="228"/>
      <c r="C19" s="228" t="s">
        <v>209</v>
      </c>
      <c r="D19" s="230" t="s">
        <v>210</v>
      </c>
      <c r="E19" s="230" t="s">
        <v>269</v>
      </c>
      <c r="F19" s="303" t="s">
        <v>332</v>
      </c>
      <c r="G19" s="215"/>
      <c r="H19" s="215"/>
      <c r="I19" s="215"/>
    </row>
    <row r="20" spans="1:9" s="224" customFormat="1" ht="25.5" x14ac:dyDescent="0.2">
      <c r="A20" s="230" t="s">
        <v>85</v>
      </c>
      <c r="B20" s="228"/>
      <c r="C20" s="228" t="s">
        <v>208</v>
      </c>
      <c r="D20" s="230"/>
      <c r="E20" s="230"/>
      <c r="F20" s="230"/>
      <c r="G20" s="215"/>
      <c r="H20" s="215"/>
      <c r="I20" s="215"/>
    </row>
    <row r="21" spans="1:9" s="224" customFormat="1" ht="79.5" customHeight="1" x14ac:dyDescent="0.2">
      <c r="A21" s="226" t="s">
        <v>37</v>
      </c>
      <c r="B21" s="228" t="s">
        <v>62</v>
      </c>
      <c r="C21" s="236" t="s">
        <v>208</v>
      </c>
      <c r="D21" s="230" t="s">
        <v>222</v>
      </c>
      <c r="E21" s="230" t="s">
        <v>268</v>
      </c>
      <c r="F21" s="303" t="s">
        <v>332</v>
      </c>
      <c r="G21" s="215"/>
      <c r="H21" s="215"/>
      <c r="I21" s="215"/>
    </row>
    <row r="22" spans="1:9" s="224" customFormat="1" ht="102" x14ac:dyDescent="0.2">
      <c r="A22" s="226" t="s">
        <v>22</v>
      </c>
      <c r="B22" s="228" t="s">
        <v>199</v>
      </c>
      <c r="C22" s="236" t="s">
        <v>209</v>
      </c>
      <c r="D22" s="230" t="s">
        <v>223</v>
      </c>
      <c r="E22" s="230" t="s">
        <v>333</v>
      </c>
      <c r="F22" s="230" t="s">
        <v>335</v>
      </c>
      <c r="G22" s="215"/>
      <c r="H22" s="215"/>
      <c r="I22" s="215"/>
    </row>
    <row r="23" spans="1:9" s="224" customFormat="1" ht="25.5" x14ac:dyDescent="0.2">
      <c r="A23" s="234" t="s">
        <v>88</v>
      </c>
      <c r="B23" s="235" t="s">
        <v>89</v>
      </c>
      <c r="C23" s="236" t="s">
        <v>208</v>
      </c>
      <c r="D23" s="233"/>
      <c r="E23" s="233"/>
      <c r="F23" s="233"/>
      <c r="G23" s="215"/>
      <c r="H23" s="215"/>
      <c r="I23" s="215"/>
    </row>
    <row r="24" spans="1:9" s="224" customFormat="1" ht="69" customHeight="1" x14ac:dyDescent="0.2">
      <c r="A24" s="234" t="s">
        <v>203</v>
      </c>
      <c r="B24" s="235" t="s">
        <v>91</v>
      </c>
      <c r="C24" s="236" t="s">
        <v>208</v>
      </c>
      <c r="D24" s="230" t="s">
        <v>265</v>
      </c>
      <c r="E24" s="230" t="s">
        <v>270</v>
      </c>
      <c r="F24" s="303" t="s">
        <v>332</v>
      </c>
      <c r="G24" s="215"/>
      <c r="H24" s="215"/>
      <c r="I24" s="215"/>
    </row>
    <row r="25" spans="1:9" s="224" customFormat="1" ht="57" customHeight="1" x14ac:dyDescent="0.2">
      <c r="A25" s="226" t="s">
        <v>204</v>
      </c>
      <c r="B25" s="228" t="s">
        <v>66</v>
      </c>
      <c r="C25" s="236" t="s">
        <v>208</v>
      </c>
      <c r="D25" s="230" t="s">
        <v>212</v>
      </c>
      <c r="E25" s="230" t="s">
        <v>271</v>
      </c>
      <c r="F25" s="303" t="s">
        <v>332</v>
      </c>
      <c r="G25" s="215"/>
      <c r="H25" s="215"/>
      <c r="I25" s="215"/>
    </row>
    <row r="26" spans="1:9" x14ac:dyDescent="0.2">
      <c r="A26" s="234" t="s">
        <v>5</v>
      </c>
      <c r="B26" s="228"/>
      <c r="C26" s="228" t="s">
        <v>192</v>
      </c>
      <c r="D26" s="229"/>
      <c r="E26" s="229"/>
      <c r="F26" s="229"/>
    </row>
    <row r="27" spans="1:9" ht="63.75" x14ac:dyDescent="0.2">
      <c r="A27" s="231" t="s">
        <v>26</v>
      </c>
      <c r="B27" s="227" t="s">
        <v>126</v>
      </c>
      <c r="C27" s="236" t="s">
        <v>209</v>
      </c>
      <c r="D27" s="226" t="s">
        <v>213</v>
      </c>
      <c r="E27" s="226" t="s">
        <v>272</v>
      </c>
      <c r="F27" s="303" t="s">
        <v>332</v>
      </c>
      <c r="G27" s="218"/>
    </row>
    <row r="28" spans="1:9" ht="63.75" x14ac:dyDescent="0.2">
      <c r="A28" s="231" t="s">
        <v>25</v>
      </c>
      <c r="B28" s="227" t="s">
        <v>67</v>
      </c>
      <c r="C28" s="236" t="s">
        <v>208</v>
      </c>
      <c r="D28" s="232"/>
      <c r="E28" s="232"/>
      <c r="F28" s="232"/>
    </row>
    <row r="29" spans="1:9" ht="51" x14ac:dyDescent="0.2">
      <c r="A29" s="234" t="s">
        <v>92</v>
      </c>
      <c r="B29" s="235" t="s">
        <v>93</v>
      </c>
      <c r="C29" s="228" t="s">
        <v>209</v>
      </c>
      <c r="D29" s="230" t="s">
        <v>233</v>
      </c>
      <c r="E29" s="230" t="s">
        <v>273</v>
      </c>
      <c r="F29" s="303" t="s">
        <v>332</v>
      </c>
    </row>
    <row r="30" spans="1:9" ht="38.25" x14ac:dyDescent="0.2">
      <c r="A30" s="234" t="s">
        <v>200</v>
      </c>
      <c r="B30" s="228" t="s">
        <v>62</v>
      </c>
      <c r="C30" s="228" t="s">
        <v>209</v>
      </c>
      <c r="D30" s="233" t="s">
        <v>214</v>
      </c>
      <c r="E30" s="230" t="s">
        <v>273</v>
      </c>
      <c r="F30" s="303" t="s">
        <v>332</v>
      </c>
    </row>
    <row r="31" spans="1:9" ht="63.75" x14ac:dyDescent="0.2">
      <c r="A31" s="237" t="s">
        <v>201</v>
      </c>
      <c r="B31" s="228" t="s">
        <v>62</v>
      </c>
      <c r="C31" s="228" t="s">
        <v>208</v>
      </c>
      <c r="D31" s="233"/>
      <c r="E31" s="233"/>
      <c r="F31" s="233"/>
    </row>
    <row r="32" spans="1:9" ht="38.25" x14ac:dyDescent="0.2">
      <c r="A32" s="234" t="s">
        <v>206</v>
      </c>
      <c r="B32" s="235" t="s">
        <v>89</v>
      </c>
      <c r="C32" s="228" t="s">
        <v>208</v>
      </c>
      <c r="D32" s="230" t="s">
        <v>215</v>
      </c>
      <c r="E32" s="230" t="s">
        <v>267</v>
      </c>
      <c r="F32" s="303" t="s">
        <v>332</v>
      </c>
    </row>
    <row r="33" spans="1:6" ht="25.5" x14ac:dyDescent="0.2">
      <c r="A33" s="226" t="s">
        <v>74</v>
      </c>
      <c r="B33" s="228" t="s">
        <v>62</v>
      </c>
      <c r="C33" s="228" t="s">
        <v>208</v>
      </c>
      <c r="D33" s="233"/>
      <c r="E33" s="233"/>
      <c r="F33" s="233"/>
    </row>
    <row r="34" spans="1:6" ht="25.5" x14ac:dyDescent="0.2">
      <c r="A34" s="234" t="s">
        <v>195</v>
      </c>
      <c r="B34" s="235" t="s">
        <v>89</v>
      </c>
      <c r="C34" s="228" t="s">
        <v>208</v>
      </c>
      <c r="D34" s="233"/>
      <c r="E34" s="233"/>
      <c r="F34" s="233"/>
    </row>
    <row r="35" spans="1:6" ht="38.25" x14ac:dyDescent="0.2">
      <c r="A35" s="234" t="s">
        <v>100</v>
      </c>
      <c r="B35" s="235" t="s">
        <v>89</v>
      </c>
      <c r="C35" s="228" t="s">
        <v>208</v>
      </c>
      <c r="D35" s="233"/>
      <c r="E35" s="233"/>
      <c r="F35" s="233"/>
    </row>
    <row r="36" spans="1:6" ht="51" x14ac:dyDescent="0.2">
      <c r="A36" s="226" t="s">
        <v>1</v>
      </c>
      <c r="B36" s="228" t="s">
        <v>68</v>
      </c>
      <c r="C36" s="228" t="s">
        <v>192</v>
      </c>
      <c r="D36" s="233"/>
      <c r="E36" s="233"/>
      <c r="F36" s="233"/>
    </row>
    <row r="37" spans="1:6" ht="25.5" x14ac:dyDescent="0.2">
      <c r="A37" s="226" t="s">
        <v>74</v>
      </c>
      <c r="B37" s="228" t="s">
        <v>62</v>
      </c>
      <c r="C37" s="228" t="s">
        <v>208</v>
      </c>
      <c r="D37" s="233"/>
      <c r="E37" s="233"/>
      <c r="F37" s="233"/>
    </row>
    <row r="38" spans="1:6" ht="38.25" x14ac:dyDescent="0.2">
      <c r="A38" s="234" t="s">
        <v>173</v>
      </c>
      <c r="B38" s="238" t="s">
        <v>174</v>
      </c>
      <c r="C38" s="228" t="s">
        <v>208</v>
      </c>
      <c r="D38" s="233"/>
      <c r="E38" s="233"/>
      <c r="F38" s="233"/>
    </row>
    <row r="39" spans="1:6" ht="25.5" x14ac:dyDescent="0.2">
      <c r="A39" s="234" t="s">
        <v>194</v>
      </c>
      <c r="B39" s="235"/>
      <c r="C39" s="228" t="s">
        <v>208</v>
      </c>
      <c r="D39" s="233"/>
      <c r="E39" s="233"/>
      <c r="F39" s="233"/>
    </row>
    <row r="40" spans="1:6" s="240" customFormat="1" ht="20.100000000000001" customHeight="1" x14ac:dyDescent="0.2">
      <c r="A40" s="249" t="s">
        <v>236</v>
      </c>
      <c r="B40" s="250"/>
      <c r="C40" s="250"/>
      <c r="D40" s="250"/>
      <c r="E40" s="250"/>
      <c r="F40" s="251"/>
    </row>
    <row r="41" spans="1:6" ht="153" x14ac:dyDescent="0.2">
      <c r="A41" s="226" t="s">
        <v>31</v>
      </c>
      <c r="B41" s="227" t="s">
        <v>123</v>
      </c>
      <c r="C41" s="236" t="s">
        <v>217</v>
      </c>
      <c r="D41" s="230" t="s">
        <v>232</v>
      </c>
      <c r="E41" s="230" t="s">
        <v>334</v>
      </c>
      <c r="F41" s="303" t="s">
        <v>332</v>
      </c>
    </row>
    <row r="42" spans="1:6" ht="89.25" x14ac:dyDescent="0.2">
      <c r="A42" s="226" t="s">
        <v>205</v>
      </c>
      <c r="B42" s="228" t="s">
        <v>128</v>
      </c>
      <c r="C42" s="236" t="s">
        <v>208</v>
      </c>
      <c r="D42" s="226" t="s">
        <v>216</v>
      </c>
      <c r="E42" s="226"/>
      <c r="F42" s="226"/>
    </row>
    <row r="43" spans="1:6" ht="25.5" x14ac:dyDescent="0.2">
      <c r="A43" s="226" t="s">
        <v>198</v>
      </c>
      <c r="B43" s="227"/>
      <c r="C43" s="228" t="s">
        <v>208</v>
      </c>
      <c r="D43" s="233" t="s">
        <v>218</v>
      </c>
      <c r="E43" s="233"/>
      <c r="F43" s="233"/>
    </row>
    <row r="44" spans="1:6" s="241" customFormat="1" ht="20.100000000000001" customHeight="1" x14ac:dyDescent="0.2">
      <c r="A44" s="249" t="s">
        <v>0</v>
      </c>
      <c r="B44" s="250"/>
      <c r="C44" s="250"/>
      <c r="D44" s="250"/>
      <c r="E44" s="250"/>
      <c r="F44" s="251"/>
    </row>
    <row r="45" spans="1:6" ht="51" x14ac:dyDescent="0.2">
      <c r="A45" s="231" t="s">
        <v>72</v>
      </c>
      <c r="B45" s="227" t="s">
        <v>70</v>
      </c>
      <c r="C45" s="228" t="s">
        <v>208</v>
      </c>
      <c r="D45" s="230"/>
      <c r="E45" s="230"/>
      <c r="F45" s="230"/>
    </row>
  </sheetData>
  <mergeCells count="8">
    <mergeCell ref="A1:F1"/>
    <mergeCell ref="E3:F3"/>
    <mergeCell ref="D6:F6"/>
    <mergeCell ref="A6:A7"/>
    <mergeCell ref="B2:C2"/>
    <mergeCell ref="B3:C3"/>
    <mergeCell ref="B4:C4"/>
    <mergeCell ref="C6:C7"/>
  </mergeCells>
  <pageMargins left="0.25" right="0.25" top="0.75" bottom="0.75" header="0.3" footer="0.3"/>
  <pageSetup scale="69" orientation="landscape" blackAndWhite="1" r:id="rId1"/>
  <headerFooter>
    <oddFooter>&amp;R&amp;P of &amp;N</oddFooter>
  </headerFooter>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BC270-41C5-4C86-ABDD-6F051C4EB8B2}">
  <dimension ref="A1:A36"/>
  <sheetViews>
    <sheetView topLeftCell="A28" zoomScale="115" zoomScaleNormal="115" workbookViewId="0">
      <selection activeCell="F54" sqref="F54"/>
    </sheetView>
  </sheetViews>
  <sheetFormatPr defaultRowHeight="12.75" x14ac:dyDescent="0.2"/>
  <cols>
    <col min="3" max="3" width="13" customWidth="1"/>
    <col min="4" max="4" width="27.7109375" customWidth="1"/>
    <col min="5" max="5" width="12.7109375" customWidth="1"/>
    <col min="6" max="6" width="17.5703125" customWidth="1"/>
    <col min="7" max="7" width="16.42578125" customWidth="1"/>
    <col min="8" max="8" width="22.42578125" customWidth="1"/>
  </cols>
  <sheetData>
    <row r="1" spans="1:1" x14ac:dyDescent="0.2">
      <c r="A1">
        <v>1</v>
      </c>
    </row>
    <row r="36" spans="1:1" x14ac:dyDescent="0.2">
      <c r="A36">
        <v>2</v>
      </c>
    </row>
  </sheetData>
  <sortState xmlns:xlrd2="http://schemas.microsoft.com/office/spreadsheetml/2017/richdata2" ref="G37:I52">
    <sortCondition ref="G37:G52"/>
  </sortState>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C40C5-FC99-4CE4-81D6-A669FEAB0532}">
  <dimension ref="A1:V20"/>
  <sheetViews>
    <sheetView zoomScaleNormal="100" workbookViewId="0">
      <selection activeCell="N32" sqref="N32"/>
    </sheetView>
  </sheetViews>
  <sheetFormatPr defaultRowHeight="12.75" x14ac:dyDescent="0.2"/>
  <cols>
    <col min="1" max="1" width="34.140625" customWidth="1"/>
    <col min="2" max="6" width="11.28515625" customWidth="1"/>
    <col min="7" max="7" width="1.28515625" customWidth="1"/>
    <col min="8" max="11" width="11.28515625" customWidth="1"/>
    <col min="12" max="12" width="1.28515625" customWidth="1"/>
    <col min="13" max="16" width="11.28515625" customWidth="1"/>
    <col min="17" max="17" width="11.5703125" customWidth="1"/>
    <col min="19" max="22" width="13" customWidth="1"/>
  </cols>
  <sheetData>
    <row r="1" spans="1:21" x14ac:dyDescent="0.2">
      <c r="A1" s="267" t="s">
        <v>261</v>
      </c>
      <c r="L1" s="262"/>
    </row>
    <row r="2" spans="1:21" ht="15" customHeight="1" x14ac:dyDescent="0.25">
      <c r="A2" s="330" t="s">
        <v>256</v>
      </c>
      <c r="B2" s="330"/>
      <c r="C2" s="330"/>
      <c r="D2" s="330"/>
      <c r="E2" s="330"/>
      <c r="F2" s="330"/>
      <c r="G2" s="259"/>
      <c r="H2" s="329" t="s">
        <v>257</v>
      </c>
      <c r="I2" s="329"/>
      <c r="J2" s="329"/>
      <c r="K2" s="329"/>
      <c r="L2" s="263"/>
      <c r="M2" s="329" t="s">
        <v>259</v>
      </c>
      <c r="N2" s="329"/>
      <c r="O2" s="329"/>
      <c r="P2" s="329"/>
      <c r="S2" s="330" t="s">
        <v>276</v>
      </c>
      <c r="T2" s="330"/>
      <c r="U2" s="330"/>
    </row>
    <row r="3" spans="1:21" ht="25.5" x14ac:dyDescent="0.2">
      <c r="A3" s="252" t="s">
        <v>244</v>
      </c>
      <c r="B3" s="252" t="s">
        <v>245</v>
      </c>
      <c r="C3" s="252" t="s">
        <v>246</v>
      </c>
      <c r="D3" s="252" t="s">
        <v>247</v>
      </c>
      <c r="E3" s="252" t="s">
        <v>248</v>
      </c>
      <c r="F3" s="252" t="s">
        <v>249</v>
      </c>
      <c r="H3" s="252" t="s">
        <v>246</v>
      </c>
      <c r="I3" s="252" t="s">
        <v>247</v>
      </c>
      <c r="J3" s="252" t="s">
        <v>248</v>
      </c>
      <c r="K3" s="252" t="s">
        <v>249</v>
      </c>
      <c r="L3" s="264"/>
      <c r="M3" s="252" t="s">
        <v>246</v>
      </c>
      <c r="N3" s="252" t="s">
        <v>247</v>
      </c>
      <c r="O3" s="252" t="s">
        <v>248</v>
      </c>
      <c r="P3" s="252" t="s">
        <v>249</v>
      </c>
      <c r="S3" s="252" t="s">
        <v>274</v>
      </c>
      <c r="T3" s="252" t="s">
        <v>275</v>
      </c>
      <c r="U3" s="252" t="s">
        <v>277</v>
      </c>
    </row>
    <row r="4" spans="1:21" x14ac:dyDescent="0.2">
      <c r="A4" s="253" t="s">
        <v>250</v>
      </c>
      <c r="B4" s="254"/>
      <c r="C4" s="255"/>
      <c r="D4" s="255"/>
      <c r="E4" s="255"/>
      <c r="F4" s="255"/>
      <c r="J4" s="258"/>
      <c r="K4" s="258"/>
      <c r="L4" s="265"/>
      <c r="U4" s="279"/>
    </row>
    <row r="5" spans="1:21" x14ac:dyDescent="0.2">
      <c r="A5" s="256" t="s">
        <v>251</v>
      </c>
      <c r="B5" s="255">
        <v>355</v>
      </c>
      <c r="C5" s="257">
        <v>17900</v>
      </c>
      <c r="D5" s="257">
        <v>39700</v>
      </c>
      <c r="E5" s="257">
        <v>50600</v>
      </c>
      <c r="F5" s="257">
        <v>77400</v>
      </c>
      <c r="H5" s="277">
        <v>24950.778999999999</v>
      </c>
      <c r="I5" s="257">
        <v>57271</v>
      </c>
      <c r="J5" s="258">
        <v>68079.391000000003</v>
      </c>
      <c r="K5" s="258">
        <v>111215</v>
      </c>
      <c r="L5" s="265"/>
      <c r="M5" s="260">
        <f t="shared" ref="M5" si="0">((H5-C5)/C5)</f>
        <v>0.39389826815642448</v>
      </c>
      <c r="N5" s="260">
        <f t="shared" ref="N5" si="1">((I5-D5)/D5)</f>
        <v>0.44259445843828715</v>
      </c>
      <c r="O5" s="260">
        <f t="shared" ref="O5" si="2">((J5-E5)/E5)</f>
        <v>0.345442509881423</v>
      </c>
      <c r="P5" s="260">
        <f t="shared" ref="P5" si="3">((K5-F5)/F5)</f>
        <v>0.43688630490956071</v>
      </c>
      <c r="S5">
        <v>52.5</v>
      </c>
      <c r="T5">
        <v>53.9</v>
      </c>
      <c r="U5" s="279">
        <f>T5-S5</f>
        <v>1.3999999999999986</v>
      </c>
    </row>
    <row r="6" spans="1:21" x14ac:dyDescent="0.2">
      <c r="A6" s="253" t="s">
        <v>252</v>
      </c>
      <c r="B6" s="255"/>
      <c r="C6" s="255"/>
      <c r="D6" s="255"/>
      <c r="E6" s="255"/>
      <c r="F6" s="255"/>
      <c r="J6" s="258"/>
      <c r="K6" s="258"/>
      <c r="L6" s="258"/>
      <c r="M6" s="260"/>
      <c r="N6" s="260"/>
      <c r="O6" s="260"/>
      <c r="P6" s="260"/>
      <c r="U6" s="279"/>
    </row>
    <row r="7" spans="1:21" x14ac:dyDescent="0.2">
      <c r="A7" s="256" t="s">
        <v>253</v>
      </c>
      <c r="B7" s="255">
        <v>690</v>
      </c>
      <c r="C7" s="258">
        <v>27970</v>
      </c>
      <c r="D7" s="258">
        <v>61940</v>
      </c>
      <c r="E7" s="258">
        <v>78930</v>
      </c>
      <c r="F7" s="258">
        <v>120890</v>
      </c>
      <c r="H7" s="258">
        <v>31340</v>
      </c>
      <c r="I7" s="258">
        <v>70844</v>
      </c>
      <c r="J7" s="275">
        <v>83054</v>
      </c>
      <c r="K7" s="258">
        <v>155640</v>
      </c>
      <c r="L7" s="258"/>
      <c r="M7" s="260">
        <f>((H7-C7)/C7)</f>
        <v>0.12048623525205578</v>
      </c>
      <c r="N7" s="260">
        <f>((I7-D7)/D7)</f>
        <v>0.14375201808201485</v>
      </c>
      <c r="O7" s="276">
        <f>((J7-E7)/E7)</f>
        <v>5.2248828075509943E-2</v>
      </c>
      <c r="P7" s="260">
        <f>((K7-F7)/F7)</f>
        <v>0.28745140210108361</v>
      </c>
      <c r="S7">
        <v>26.5</v>
      </c>
      <c r="T7">
        <v>27.9</v>
      </c>
      <c r="U7" s="279">
        <f t="shared" ref="U7:U18" si="4">T7-S7</f>
        <v>1.3999999999999986</v>
      </c>
    </row>
    <row r="8" spans="1:21" x14ac:dyDescent="0.2">
      <c r="A8" s="253" t="s">
        <v>224</v>
      </c>
      <c r="B8" s="255"/>
      <c r="C8" s="255"/>
      <c r="D8" s="255"/>
      <c r="E8" s="255"/>
      <c r="F8" s="255"/>
      <c r="J8" s="258"/>
      <c r="K8" s="258"/>
      <c r="L8" s="258"/>
      <c r="M8" s="260"/>
      <c r="N8" s="260"/>
      <c r="O8" s="260"/>
      <c r="P8" s="260"/>
      <c r="U8" s="279"/>
    </row>
    <row r="9" spans="1:21" x14ac:dyDescent="0.2">
      <c r="A9" s="256" t="s">
        <v>254</v>
      </c>
      <c r="B9" s="255">
        <v>74.430000000000007</v>
      </c>
      <c r="C9" s="258">
        <v>5140</v>
      </c>
      <c r="D9" s="258">
        <v>9350</v>
      </c>
      <c r="E9" s="258">
        <v>11260</v>
      </c>
      <c r="F9" s="258">
        <v>17500</v>
      </c>
      <c r="H9" s="258">
        <v>5396</v>
      </c>
      <c r="I9" s="258">
        <v>13483</v>
      </c>
      <c r="J9" s="258">
        <v>17945</v>
      </c>
      <c r="K9" s="258">
        <v>32872</v>
      </c>
      <c r="L9" s="258"/>
      <c r="M9" s="260">
        <f t="shared" ref="M9:M18" si="5">((H9-C9)/C9)</f>
        <v>4.9805447470817124E-2</v>
      </c>
      <c r="N9" s="260">
        <f t="shared" ref="N9:N17" si="6">((I9-D9)/D9)</f>
        <v>0.44203208556149731</v>
      </c>
      <c r="O9" s="260">
        <f t="shared" ref="O9:O17" si="7">((J9-E9)/E9)</f>
        <v>0.59369449378330375</v>
      </c>
      <c r="P9" s="260">
        <f t="shared" ref="P9:P18" si="8">((K9-F9)/F9)</f>
        <v>0.87839999999999996</v>
      </c>
      <c r="S9">
        <v>17.5</v>
      </c>
      <c r="T9">
        <v>19.399999999999999</v>
      </c>
      <c r="U9" s="279">
        <f t="shared" si="4"/>
        <v>1.8999999999999986</v>
      </c>
    </row>
    <row r="10" spans="1:21" x14ac:dyDescent="0.2">
      <c r="A10" s="256" t="s">
        <v>255</v>
      </c>
      <c r="B10" s="255">
        <v>70.87</v>
      </c>
      <c r="C10" s="258">
        <v>4960</v>
      </c>
      <c r="D10" s="258">
        <v>9010</v>
      </c>
      <c r="E10" s="258">
        <v>10830</v>
      </c>
      <c r="F10" s="258">
        <v>16500</v>
      </c>
      <c r="H10" s="258">
        <v>5444</v>
      </c>
      <c r="I10" s="258">
        <v>13398</v>
      </c>
      <c r="J10" s="258">
        <v>17764</v>
      </c>
      <c r="K10" s="258">
        <v>32476</v>
      </c>
      <c r="L10" s="258"/>
      <c r="M10" s="260">
        <f t="shared" si="5"/>
        <v>9.7580645161290322E-2</v>
      </c>
      <c r="N10" s="260">
        <f t="shared" si="6"/>
        <v>0.48701442841287457</v>
      </c>
      <c r="O10" s="260">
        <f t="shared" si="7"/>
        <v>0.64025854108956604</v>
      </c>
      <c r="P10" s="260">
        <f t="shared" si="8"/>
        <v>0.96824242424242424</v>
      </c>
      <c r="S10">
        <v>19.5</v>
      </c>
      <c r="T10">
        <v>23.2</v>
      </c>
      <c r="U10" s="279">
        <f t="shared" si="4"/>
        <v>3.6999999999999993</v>
      </c>
    </row>
    <row r="11" spans="1:21" x14ac:dyDescent="0.2">
      <c r="A11" s="253" t="s">
        <v>258</v>
      </c>
      <c r="B11" s="255"/>
      <c r="J11" s="258"/>
      <c r="K11" s="258"/>
      <c r="L11" s="258"/>
      <c r="M11" s="260"/>
      <c r="N11" s="260"/>
      <c r="O11" s="260"/>
      <c r="P11" s="260"/>
      <c r="U11" s="279"/>
    </row>
    <row r="12" spans="1:21" x14ac:dyDescent="0.2">
      <c r="A12" s="256" t="s">
        <v>229</v>
      </c>
      <c r="B12" s="255">
        <v>1.97</v>
      </c>
      <c r="C12" s="258">
        <v>620</v>
      </c>
      <c r="D12" s="258">
        <v>960</v>
      </c>
      <c r="E12" s="258">
        <v>1130</v>
      </c>
      <c r="F12" s="258">
        <v>2500</v>
      </c>
      <c r="H12" s="258">
        <v>660</v>
      </c>
      <c r="I12" s="278">
        <v>1422</v>
      </c>
      <c r="J12" s="258">
        <v>1878</v>
      </c>
      <c r="K12" s="258">
        <v>3147</v>
      </c>
      <c r="L12" s="258"/>
      <c r="M12" s="260">
        <f t="shared" si="5"/>
        <v>6.4516129032258063E-2</v>
      </c>
      <c r="N12" s="260">
        <f t="shared" si="6"/>
        <v>0.48125000000000001</v>
      </c>
      <c r="O12" s="260">
        <f t="shared" si="7"/>
        <v>0.66194690265486722</v>
      </c>
      <c r="P12" s="260">
        <f t="shared" si="8"/>
        <v>0.25879999999999997</v>
      </c>
      <c r="S12">
        <v>18.8</v>
      </c>
      <c r="T12">
        <v>20.7</v>
      </c>
      <c r="U12" s="279">
        <f t="shared" si="4"/>
        <v>1.8999999999999986</v>
      </c>
    </row>
    <row r="13" spans="1:21" x14ac:dyDescent="0.2">
      <c r="A13" s="256" t="s">
        <v>227</v>
      </c>
      <c r="B13" s="255">
        <v>0.76</v>
      </c>
      <c r="C13" s="258">
        <v>480</v>
      </c>
      <c r="D13" s="258">
        <v>640</v>
      </c>
      <c r="E13" s="258">
        <v>770</v>
      </c>
      <c r="F13" s="258">
        <v>1380</v>
      </c>
      <c r="H13" s="258">
        <v>415</v>
      </c>
      <c r="I13" s="278">
        <v>957</v>
      </c>
      <c r="J13" s="258">
        <v>1245</v>
      </c>
      <c r="K13" s="258">
        <v>1787</v>
      </c>
      <c r="L13" s="258"/>
      <c r="M13" s="260">
        <f t="shared" si="5"/>
        <v>-0.13541666666666666</v>
      </c>
      <c r="N13" s="260">
        <f t="shared" si="6"/>
        <v>0.49531249999999999</v>
      </c>
      <c r="O13" s="260">
        <f t="shared" si="7"/>
        <v>0.61688311688311692</v>
      </c>
      <c r="P13" s="260">
        <f t="shared" si="8"/>
        <v>0.29492753623188406</v>
      </c>
      <c r="S13">
        <v>30.8</v>
      </c>
      <c r="T13">
        <v>32.5</v>
      </c>
      <c r="U13" s="279">
        <f t="shared" si="4"/>
        <v>1.6999999999999993</v>
      </c>
    </row>
    <row r="14" spans="1:21" x14ac:dyDescent="0.2">
      <c r="A14" s="274" t="s">
        <v>228</v>
      </c>
      <c r="B14" s="254">
        <v>0.3</v>
      </c>
      <c r="C14" s="258">
        <v>330</v>
      </c>
      <c r="D14" s="258">
        <v>410</v>
      </c>
      <c r="E14" s="258">
        <v>510</v>
      </c>
      <c r="F14" s="258">
        <v>790</v>
      </c>
      <c r="H14" s="258">
        <v>345</v>
      </c>
      <c r="I14" s="278">
        <v>679</v>
      </c>
      <c r="J14" s="258">
        <v>851</v>
      </c>
      <c r="K14" s="258">
        <v>1146</v>
      </c>
      <c r="L14" s="258"/>
      <c r="M14" s="260">
        <f t="shared" si="5"/>
        <v>4.5454545454545456E-2</v>
      </c>
      <c r="N14" s="260">
        <f t="shared" si="6"/>
        <v>0.65609756097560978</v>
      </c>
      <c r="O14" s="273">
        <f t="shared" si="7"/>
        <v>0.66862745098039211</v>
      </c>
      <c r="P14" s="260">
        <f t="shared" si="8"/>
        <v>0.45063291139240508</v>
      </c>
      <c r="S14">
        <v>34</v>
      </c>
      <c r="T14">
        <v>35.5</v>
      </c>
      <c r="U14" s="279">
        <f t="shared" si="4"/>
        <v>1.5</v>
      </c>
    </row>
    <row r="15" spans="1:21" x14ac:dyDescent="0.2">
      <c r="A15" s="253" t="s">
        <v>225</v>
      </c>
      <c r="J15" s="258"/>
      <c r="K15" s="258"/>
      <c r="L15" s="258"/>
      <c r="M15" s="260"/>
      <c r="N15" s="260"/>
      <c r="O15" s="260"/>
      <c r="P15" s="260"/>
      <c r="U15" s="279"/>
    </row>
    <row r="16" spans="1:21" x14ac:dyDescent="0.2">
      <c r="A16" s="274" t="s">
        <v>226</v>
      </c>
      <c r="B16" s="255">
        <v>0.65</v>
      </c>
      <c r="C16" s="258">
        <v>320</v>
      </c>
      <c r="D16" s="258">
        <v>490</v>
      </c>
      <c r="E16" s="258">
        <v>560</v>
      </c>
      <c r="F16" s="258">
        <v>760</v>
      </c>
      <c r="H16" s="258">
        <v>192</v>
      </c>
      <c r="I16" s="278">
        <v>531</v>
      </c>
      <c r="J16" s="258">
        <v>665</v>
      </c>
      <c r="K16" s="258">
        <v>1193</v>
      </c>
      <c r="L16" s="258"/>
      <c r="M16" s="260">
        <f t="shared" si="5"/>
        <v>-0.4</v>
      </c>
      <c r="N16" s="260">
        <f t="shared" si="6"/>
        <v>8.3673469387755106E-2</v>
      </c>
      <c r="O16" s="273">
        <f t="shared" si="7"/>
        <v>0.1875</v>
      </c>
      <c r="P16" s="260">
        <f t="shared" si="8"/>
        <v>0.56973684210526321</v>
      </c>
      <c r="S16">
        <v>41.1</v>
      </c>
      <c r="T16">
        <v>42.7</v>
      </c>
      <c r="U16" s="279">
        <f t="shared" si="4"/>
        <v>1.6000000000000014</v>
      </c>
    </row>
    <row r="17" spans="1:22" x14ac:dyDescent="0.2">
      <c r="A17" s="256" t="s">
        <v>230</v>
      </c>
      <c r="B17" s="255">
        <v>0.53</v>
      </c>
      <c r="C17" s="258">
        <v>280</v>
      </c>
      <c r="D17" s="258">
        <v>420</v>
      </c>
      <c r="E17" s="258">
        <v>480</v>
      </c>
      <c r="F17" s="258">
        <v>640</v>
      </c>
      <c r="H17" s="258">
        <v>150</v>
      </c>
      <c r="I17" s="278">
        <v>435</v>
      </c>
      <c r="J17" s="258">
        <v>571</v>
      </c>
      <c r="K17" s="258">
        <v>1104</v>
      </c>
      <c r="L17" s="258"/>
      <c r="M17" s="260">
        <f t="shared" si="5"/>
        <v>-0.4642857142857143</v>
      </c>
      <c r="N17" s="260">
        <f t="shared" si="6"/>
        <v>3.5714285714285712E-2</v>
      </c>
      <c r="O17" s="260">
        <f t="shared" si="7"/>
        <v>0.18958333333333333</v>
      </c>
      <c r="P17" s="260">
        <f t="shared" si="8"/>
        <v>0.72499999999999998</v>
      </c>
      <c r="S17">
        <v>46.7</v>
      </c>
      <c r="T17">
        <v>46.5</v>
      </c>
      <c r="U17" s="279">
        <f t="shared" si="4"/>
        <v>-0.20000000000000284</v>
      </c>
    </row>
    <row r="18" spans="1:22" x14ac:dyDescent="0.2">
      <c r="A18" s="256" t="s">
        <v>231</v>
      </c>
      <c r="B18" s="255">
        <v>0.37</v>
      </c>
      <c r="C18" s="258">
        <v>220</v>
      </c>
      <c r="D18" s="258">
        <v>320</v>
      </c>
      <c r="E18" s="258">
        <v>370</v>
      </c>
      <c r="F18" s="258">
        <v>458</v>
      </c>
      <c r="H18" s="258">
        <v>14</v>
      </c>
      <c r="I18" s="278">
        <v>60</v>
      </c>
      <c r="J18" s="258">
        <v>145</v>
      </c>
      <c r="K18" s="258">
        <v>147</v>
      </c>
      <c r="L18" s="258"/>
      <c r="M18" s="260">
        <f t="shared" si="5"/>
        <v>-0.9363636363636364</v>
      </c>
      <c r="N18" s="260">
        <f>((I18-D18)/D18)</f>
        <v>-0.8125</v>
      </c>
      <c r="O18" s="260">
        <f>((J18-E18)/E18)</f>
        <v>-0.60810810810810811</v>
      </c>
      <c r="P18" s="260">
        <f t="shared" si="8"/>
        <v>-0.67903930131004364</v>
      </c>
      <c r="S18">
        <v>59.3</v>
      </c>
      <c r="T18">
        <v>60.7</v>
      </c>
      <c r="U18" s="279">
        <f t="shared" si="4"/>
        <v>1.4000000000000057</v>
      </c>
    </row>
    <row r="19" spans="1:22" x14ac:dyDescent="0.2">
      <c r="U19" s="279"/>
    </row>
    <row r="20" spans="1:22" ht="15" customHeight="1" x14ac:dyDescent="0.2">
      <c r="M20" s="266">
        <f>AVERAGE(M5:M18)</f>
        <v>-0.11643247467886261</v>
      </c>
      <c r="N20" s="266">
        <f t="shared" ref="N20:P20" si="9">AVERAGE(N5:N18)</f>
        <v>0.24549408065723241</v>
      </c>
      <c r="O20" s="266">
        <f t="shared" si="9"/>
        <v>0.3348077068573404</v>
      </c>
      <c r="P20" s="266">
        <f t="shared" si="9"/>
        <v>0.41910381196725766</v>
      </c>
      <c r="Q20" s="261" t="s">
        <v>260</v>
      </c>
      <c r="U20" s="280">
        <f>AVERAGE(U16:U18,U12:U14,U9:U10,U7,U5)</f>
        <v>1.6299999999999997</v>
      </c>
      <c r="V20" s="301" t="s">
        <v>260</v>
      </c>
    </row>
  </sheetData>
  <mergeCells count="4">
    <mergeCell ref="M2:P2"/>
    <mergeCell ref="A2:F2"/>
    <mergeCell ref="H2:K2"/>
    <mergeCell ref="S2:U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B77D7-2C1E-48FC-BC89-23973DE6B5DC}">
  <dimension ref="A1:AC39"/>
  <sheetViews>
    <sheetView workbookViewId="0">
      <selection activeCell="O17" sqref="O17"/>
    </sheetView>
  </sheetViews>
  <sheetFormatPr defaultRowHeight="12.75" x14ac:dyDescent="0.2"/>
  <cols>
    <col min="1" max="1" width="10.28515625" customWidth="1"/>
    <col min="2" max="2" width="23.28515625" customWidth="1"/>
    <col min="3" max="3" width="8.140625" customWidth="1"/>
    <col min="4" max="4" width="7.7109375" customWidth="1"/>
    <col min="5" max="5" width="10.28515625" customWidth="1"/>
    <col min="6" max="6" width="10.7109375" customWidth="1"/>
    <col min="7" max="8" width="10.28515625" customWidth="1"/>
    <col min="9" max="9" width="9.140625" customWidth="1"/>
    <col min="10" max="10" width="12.28515625" customWidth="1"/>
    <col min="11" max="12" width="9.140625" customWidth="1"/>
    <col min="13" max="13" width="14" customWidth="1"/>
    <col min="14" max="14" width="9.140625" customWidth="1"/>
    <col min="15" max="15" width="10.85546875" customWidth="1"/>
    <col min="16" max="18" width="7.85546875" customWidth="1"/>
    <col min="19" max="20" width="8.7109375" customWidth="1"/>
    <col min="21" max="21" width="9.5703125" customWidth="1"/>
    <col min="22" max="22" width="10.140625" customWidth="1"/>
    <col min="23" max="23" width="9.42578125" customWidth="1"/>
    <col min="24" max="24" width="7.85546875" customWidth="1"/>
    <col min="25" max="25" width="8.140625" customWidth="1"/>
    <col min="26" max="26" width="8.7109375" customWidth="1"/>
    <col min="27" max="27" width="8.5703125" customWidth="1"/>
  </cols>
  <sheetData>
    <row r="1" spans="1:29" x14ac:dyDescent="0.2">
      <c r="G1" s="331" t="s">
        <v>278</v>
      </c>
      <c r="H1" s="331"/>
      <c r="I1" s="331" t="s">
        <v>279</v>
      </c>
      <c r="J1" s="331"/>
      <c r="K1" s="331"/>
      <c r="L1" s="331"/>
      <c r="M1" s="331"/>
      <c r="N1" s="331"/>
      <c r="O1" s="331"/>
      <c r="P1" s="331" t="s">
        <v>280</v>
      </c>
      <c r="Q1" s="331"/>
      <c r="R1" s="331"/>
      <c r="S1" s="331"/>
      <c r="T1" s="331"/>
      <c r="U1" s="331"/>
      <c r="V1" s="331" t="s">
        <v>281</v>
      </c>
      <c r="W1" s="331"/>
      <c r="X1" s="331"/>
      <c r="Y1" s="331"/>
      <c r="Z1" s="331"/>
      <c r="AA1" s="331"/>
    </row>
    <row r="2" spans="1:29" ht="51" x14ac:dyDescent="0.2">
      <c r="A2" t="s">
        <v>282</v>
      </c>
      <c r="B2" t="s">
        <v>283</v>
      </c>
      <c r="C2" s="281" t="s">
        <v>245</v>
      </c>
      <c r="D2" s="85" t="s">
        <v>284</v>
      </c>
      <c r="E2" s="300" t="s">
        <v>327</v>
      </c>
      <c r="F2" s="300" t="s">
        <v>328</v>
      </c>
      <c r="G2" s="85" t="s">
        <v>285</v>
      </c>
      <c r="H2" s="85" t="s">
        <v>286</v>
      </c>
      <c r="I2" s="85" t="s">
        <v>287</v>
      </c>
      <c r="J2" s="85" t="s">
        <v>288</v>
      </c>
      <c r="K2" s="45" t="s">
        <v>289</v>
      </c>
      <c r="L2" s="45" t="s">
        <v>290</v>
      </c>
      <c r="M2" s="45" t="s">
        <v>291</v>
      </c>
      <c r="N2" s="45" t="s">
        <v>292</v>
      </c>
      <c r="O2" s="45" t="s">
        <v>293</v>
      </c>
      <c r="P2" s="45" t="s">
        <v>294</v>
      </c>
      <c r="Q2" s="85" t="s">
        <v>295</v>
      </c>
      <c r="R2" s="45" t="s">
        <v>296</v>
      </c>
      <c r="S2" s="45" t="s">
        <v>297</v>
      </c>
      <c r="T2" s="45" t="s">
        <v>298</v>
      </c>
      <c r="U2" s="45" t="s">
        <v>299</v>
      </c>
      <c r="V2" s="45" t="s">
        <v>300</v>
      </c>
      <c r="W2" s="45" t="s">
        <v>301</v>
      </c>
      <c r="X2" s="45" t="s">
        <v>296</v>
      </c>
      <c r="Y2" s="45" t="s">
        <v>297</v>
      </c>
      <c r="Z2" s="45" t="s">
        <v>298</v>
      </c>
      <c r="AA2" s="45" t="s">
        <v>299</v>
      </c>
      <c r="AB2" s="45" t="s">
        <v>300</v>
      </c>
      <c r="AC2" s="45" t="s">
        <v>301</v>
      </c>
    </row>
    <row r="3" spans="1:29" ht="15" x14ac:dyDescent="0.25">
      <c r="A3">
        <v>8189300</v>
      </c>
      <c r="B3" t="s">
        <v>302</v>
      </c>
      <c r="C3" s="282">
        <v>204</v>
      </c>
      <c r="D3" s="282">
        <v>101</v>
      </c>
      <c r="E3">
        <v>28.483052000000001</v>
      </c>
      <c r="F3">
        <v>-97.656662999999995</v>
      </c>
      <c r="G3" s="282"/>
      <c r="H3" s="283">
        <v>61938</v>
      </c>
      <c r="I3" s="282"/>
      <c r="J3" s="282"/>
      <c r="K3" s="284">
        <v>37560</v>
      </c>
      <c r="L3" s="284">
        <v>31860</v>
      </c>
      <c r="M3" s="284">
        <v>25100</v>
      </c>
      <c r="N3" s="284">
        <v>21090</v>
      </c>
      <c r="O3" s="284">
        <v>11540</v>
      </c>
      <c r="P3" s="284">
        <v>10040</v>
      </c>
      <c r="Q3" s="284">
        <v>36570</v>
      </c>
      <c r="R3" s="285"/>
      <c r="S3" s="285"/>
      <c r="T3" s="285"/>
      <c r="U3" s="285"/>
      <c r="V3" s="285"/>
      <c r="W3" s="285"/>
      <c r="X3" s="285"/>
      <c r="Y3" s="285"/>
      <c r="Z3" s="285"/>
      <c r="AA3" s="285"/>
      <c r="AB3" s="285"/>
      <c r="AC3" s="285"/>
    </row>
    <row r="4" spans="1:29" ht="15" x14ac:dyDescent="0.25">
      <c r="A4">
        <v>8189500</v>
      </c>
      <c r="B4" t="s">
        <v>303</v>
      </c>
      <c r="C4" s="282">
        <v>690</v>
      </c>
      <c r="D4" s="282">
        <v>80</v>
      </c>
      <c r="E4">
        <v>28.291951000000001</v>
      </c>
      <c r="F4">
        <v>-97.279159000000007</v>
      </c>
      <c r="G4" s="282"/>
      <c r="H4" s="283">
        <v>75541</v>
      </c>
      <c r="I4" s="282"/>
      <c r="J4" s="282"/>
      <c r="K4" s="284">
        <v>81390</v>
      </c>
      <c r="L4" s="284">
        <v>81390</v>
      </c>
      <c r="M4" s="284">
        <v>70370</v>
      </c>
      <c r="N4" s="284">
        <v>70370</v>
      </c>
      <c r="O4" s="284">
        <v>44850</v>
      </c>
      <c r="P4" s="284">
        <v>44850</v>
      </c>
      <c r="Q4" s="284">
        <v>49300</v>
      </c>
      <c r="R4" s="302">
        <v>78980</v>
      </c>
      <c r="S4" s="286">
        <v>78980</v>
      </c>
      <c r="T4" s="286">
        <v>70840</v>
      </c>
      <c r="U4" s="286">
        <v>70840</v>
      </c>
      <c r="V4" s="286">
        <v>57490</v>
      </c>
      <c r="W4" s="286">
        <v>57490</v>
      </c>
      <c r="X4" s="286">
        <v>78980</v>
      </c>
      <c r="Y4" s="286">
        <v>78980</v>
      </c>
      <c r="Z4" s="286">
        <v>78980</v>
      </c>
      <c r="AA4" s="286">
        <v>78980</v>
      </c>
      <c r="AB4" s="286">
        <v>78980</v>
      </c>
      <c r="AC4" s="286">
        <v>78980</v>
      </c>
    </row>
    <row r="8" spans="1:29" ht="19.5" customHeight="1" x14ac:dyDescent="0.3">
      <c r="A8" s="287" t="s">
        <v>304</v>
      </c>
      <c r="B8" s="282"/>
      <c r="C8" s="288" t="s">
        <v>305</v>
      </c>
      <c r="D8" s="288"/>
      <c r="E8" s="288"/>
      <c r="F8" s="282"/>
      <c r="G8" s="282"/>
      <c r="H8" s="282"/>
      <c r="I8" s="282"/>
      <c r="J8" s="282"/>
      <c r="K8" s="282"/>
      <c r="L8" s="282"/>
      <c r="M8" s="289"/>
    </row>
    <row r="9" spans="1:29" x14ac:dyDescent="0.2">
      <c r="A9" s="332" t="s">
        <v>306</v>
      </c>
      <c r="B9" s="333" t="s">
        <v>307</v>
      </c>
      <c r="C9" s="333" t="s">
        <v>308</v>
      </c>
      <c r="D9" s="337" t="s">
        <v>309</v>
      </c>
      <c r="E9" s="338" t="s">
        <v>310</v>
      </c>
      <c r="F9" s="338" t="s">
        <v>311</v>
      </c>
      <c r="G9" s="338" t="s">
        <v>312</v>
      </c>
      <c r="H9" s="340" t="s">
        <v>313</v>
      </c>
      <c r="I9" s="334" t="s">
        <v>314</v>
      </c>
      <c r="J9" s="334"/>
      <c r="K9" s="334"/>
      <c r="L9" s="334"/>
      <c r="M9" s="335" t="s">
        <v>315</v>
      </c>
    </row>
    <row r="10" spans="1:29" ht="38.25" x14ac:dyDescent="0.2">
      <c r="A10" s="332"/>
      <c r="B10" s="333"/>
      <c r="C10" s="333"/>
      <c r="D10" s="337"/>
      <c r="E10" s="338"/>
      <c r="F10" s="338"/>
      <c r="G10" s="338"/>
      <c r="H10" s="340"/>
      <c r="I10" s="290" t="s">
        <v>316</v>
      </c>
      <c r="J10" s="296" t="s">
        <v>317</v>
      </c>
      <c r="K10" s="296" t="s">
        <v>318</v>
      </c>
      <c r="L10" s="296" t="s">
        <v>319</v>
      </c>
      <c r="M10" s="335"/>
      <c r="P10" s="339" t="s">
        <v>326</v>
      </c>
      <c r="Q10" s="339"/>
      <c r="R10" s="339"/>
      <c r="S10" s="339"/>
      <c r="T10" s="339"/>
      <c r="U10" s="339"/>
      <c r="V10" s="339"/>
      <c r="W10" s="339"/>
      <c r="X10" s="339"/>
      <c r="Y10" s="336" t="s">
        <v>329</v>
      </c>
      <c r="Z10" s="336"/>
    </row>
    <row r="11" spans="1:29" ht="15" x14ac:dyDescent="0.25">
      <c r="A11" s="291" t="s">
        <v>289</v>
      </c>
      <c r="B11" s="291" t="s">
        <v>320</v>
      </c>
      <c r="C11" s="291"/>
      <c r="D11" s="291" t="s">
        <v>320</v>
      </c>
      <c r="E11" s="291" t="s">
        <v>320</v>
      </c>
      <c r="F11" s="291"/>
      <c r="G11" s="291"/>
      <c r="H11" s="291" t="s">
        <v>320</v>
      </c>
      <c r="I11" s="292">
        <v>37560</v>
      </c>
      <c r="J11" s="292">
        <v>36570</v>
      </c>
      <c r="K11" s="292"/>
      <c r="L11" s="292"/>
      <c r="M11" s="293" t="s">
        <v>321</v>
      </c>
      <c r="P11" s="354" t="s">
        <v>330</v>
      </c>
      <c r="Q11" s="355"/>
      <c r="R11" s="355"/>
      <c r="S11" s="356"/>
      <c r="T11" s="363">
        <v>71160</v>
      </c>
      <c r="U11" s="364"/>
      <c r="V11" s="364"/>
      <c r="W11" s="364"/>
      <c r="X11" s="365"/>
      <c r="Y11" s="341">
        <f>(T11-K3)/K3</f>
        <v>0.89456869009584661</v>
      </c>
      <c r="Z11" s="341"/>
    </row>
    <row r="12" spans="1:29" ht="15" x14ac:dyDescent="0.25">
      <c r="A12" s="291" t="s">
        <v>290</v>
      </c>
      <c r="B12" s="291" t="s">
        <v>320</v>
      </c>
      <c r="C12" s="291"/>
      <c r="D12" s="291"/>
      <c r="E12" s="291" t="s">
        <v>320</v>
      </c>
      <c r="F12" s="291"/>
      <c r="G12" s="291"/>
      <c r="H12" s="291" t="s">
        <v>320</v>
      </c>
      <c r="I12" s="292">
        <v>31860</v>
      </c>
      <c r="J12" s="292">
        <v>36570</v>
      </c>
      <c r="K12" s="292"/>
      <c r="L12" s="292"/>
      <c r="M12" s="293" t="s">
        <v>322</v>
      </c>
      <c r="P12" s="357"/>
      <c r="Q12" s="358"/>
      <c r="R12" s="358"/>
      <c r="S12" s="359"/>
      <c r="T12" s="366"/>
      <c r="U12" s="367"/>
      <c r="V12" s="367"/>
      <c r="W12" s="367"/>
      <c r="X12" s="368"/>
      <c r="Y12" s="341"/>
      <c r="Z12" s="341"/>
    </row>
    <row r="13" spans="1:29" ht="15" x14ac:dyDescent="0.25">
      <c r="A13" s="291" t="s">
        <v>291</v>
      </c>
      <c r="B13" s="291" t="s">
        <v>320</v>
      </c>
      <c r="C13" s="291"/>
      <c r="D13" s="291" t="s">
        <v>320</v>
      </c>
      <c r="E13" s="291"/>
      <c r="F13" s="291" t="s">
        <v>320</v>
      </c>
      <c r="G13" s="291"/>
      <c r="H13" s="291" t="s">
        <v>320</v>
      </c>
      <c r="I13" s="292">
        <v>25100</v>
      </c>
      <c r="J13" s="292">
        <v>36570</v>
      </c>
      <c r="K13" s="294"/>
      <c r="L13" s="294"/>
      <c r="M13" s="293" t="s">
        <v>321</v>
      </c>
      <c r="P13" s="360"/>
      <c r="Q13" s="361"/>
      <c r="R13" s="361"/>
      <c r="S13" s="362"/>
      <c r="T13" s="369"/>
      <c r="U13" s="370"/>
      <c r="V13" s="370"/>
      <c r="W13" s="370"/>
      <c r="X13" s="371"/>
      <c r="Y13" s="341"/>
      <c r="Z13" s="341"/>
    </row>
    <row r="14" spans="1:29" ht="15" x14ac:dyDescent="0.25">
      <c r="A14" s="291" t="s">
        <v>292</v>
      </c>
      <c r="B14" s="291" t="s">
        <v>320</v>
      </c>
      <c r="C14" s="291"/>
      <c r="D14" s="291"/>
      <c r="E14" s="291"/>
      <c r="F14" s="291" t="s">
        <v>320</v>
      </c>
      <c r="G14" s="291"/>
      <c r="H14" s="291" t="s">
        <v>320</v>
      </c>
      <c r="I14" s="292">
        <v>21090</v>
      </c>
      <c r="J14" s="292">
        <v>36570</v>
      </c>
      <c r="K14" s="292"/>
      <c r="L14" s="292"/>
      <c r="M14" s="293" t="s">
        <v>322</v>
      </c>
      <c r="P14" s="342" t="s">
        <v>331</v>
      </c>
      <c r="Q14" s="343"/>
      <c r="R14" s="343"/>
      <c r="S14" s="344"/>
      <c r="T14" s="348">
        <v>93154</v>
      </c>
      <c r="U14" s="349"/>
      <c r="V14" s="349"/>
      <c r="W14" s="349"/>
      <c r="X14" s="350"/>
      <c r="Y14" s="341">
        <f>(T14-R4)/R4</f>
        <v>0.17946315522917194</v>
      </c>
      <c r="Z14" s="341"/>
    </row>
    <row r="15" spans="1:29" ht="15" x14ac:dyDescent="0.25">
      <c r="A15" s="291" t="s">
        <v>293</v>
      </c>
      <c r="B15" s="291" t="s">
        <v>320</v>
      </c>
      <c r="C15" s="291"/>
      <c r="D15" s="291" t="s">
        <v>320</v>
      </c>
      <c r="E15" s="291"/>
      <c r="F15" s="291"/>
      <c r="G15" s="291" t="s">
        <v>320</v>
      </c>
      <c r="H15" s="291" t="s">
        <v>320</v>
      </c>
      <c r="I15" s="292">
        <v>11540</v>
      </c>
      <c r="J15" s="292">
        <v>36570</v>
      </c>
      <c r="K15" s="292"/>
      <c r="L15" s="292"/>
      <c r="M15" s="293" t="s">
        <v>321</v>
      </c>
      <c r="P15" s="345"/>
      <c r="Q15" s="346"/>
      <c r="R15" s="346"/>
      <c r="S15" s="347"/>
      <c r="T15" s="351"/>
      <c r="U15" s="352"/>
      <c r="V15" s="352"/>
      <c r="W15" s="352"/>
      <c r="X15" s="353"/>
      <c r="Y15" s="341"/>
      <c r="Z15" s="341"/>
    </row>
    <row r="16" spans="1:29" ht="15" x14ac:dyDescent="0.25">
      <c r="A16" s="291" t="s">
        <v>294</v>
      </c>
      <c r="B16" s="291" t="s">
        <v>320</v>
      </c>
      <c r="C16" s="291"/>
      <c r="D16" s="291"/>
      <c r="E16" s="291"/>
      <c r="F16" s="291"/>
      <c r="G16" s="291" t="s">
        <v>320</v>
      </c>
      <c r="H16" s="291" t="s">
        <v>320</v>
      </c>
      <c r="I16" s="292">
        <v>10040</v>
      </c>
      <c r="J16" s="292">
        <v>36570</v>
      </c>
      <c r="K16" s="294"/>
      <c r="L16" s="294"/>
      <c r="M16" s="293" t="s">
        <v>322</v>
      </c>
      <c r="P16" s="345"/>
      <c r="Q16" s="346"/>
      <c r="R16" s="346"/>
      <c r="S16" s="347"/>
      <c r="T16" s="351"/>
      <c r="U16" s="352"/>
      <c r="V16" s="352"/>
      <c r="W16" s="352"/>
      <c r="X16" s="353"/>
      <c r="Y16" s="341"/>
      <c r="Z16" s="341"/>
    </row>
    <row r="17" spans="1:24" ht="15" x14ac:dyDescent="0.25">
      <c r="A17" s="291" t="s">
        <v>296</v>
      </c>
      <c r="B17" s="291"/>
      <c r="C17" s="291" t="s">
        <v>320</v>
      </c>
      <c r="D17" s="291" t="s">
        <v>320</v>
      </c>
      <c r="E17" s="291" t="s">
        <v>320</v>
      </c>
      <c r="F17" s="291"/>
      <c r="G17" s="291"/>
      <c r="H17" s="291" t="s">
        <v>320</v>
      </c>
      <c r="I17" s="292"/>
      <c r="J17" s="292"/>
      <c r="K17" s="295"/>
      <c r="L17" s="295"/>
      <c r="M17" s="293"/>
      <c r="P17" s="298"/>
      <c r="Q17" s="298"/>
      <c r="R17" s="298"/>
      <c r="S17" s="298"/>
      <c r="T17" s="298"/>
      <c r="U17" s="299"/>
      <c r="V17" s="299"/>
      <c r="W17" s="299"/>
      <c r="X17" s="299"/>
    </row>
    <row r="18" spans="1:24" ht="15" x14ac:dyDescent="0.25">
      <c r="A18" s="291" t="s">
        <v>297</v>
      </c>
      <c r="B18" s="291"/>
      <c r="C18" s="291" t="s">
        <v>320</v>
      </c>
      <c r="D18" s="291"/>
      <c r="E18" s="291" t="s">
        <v>320</v>
      </c>
      <c r="F18" s="291"/>
      <c r="G18" s="291"/>
      <c r="H18" s="291" t="s">
        <v>320</v>
      </c>
      <c r="I18" s="292"/>
      <c r="J18" s="292"/>
      <c r="K18" s="295"/>
      <c r="L18" s="295"/>
      <c r="M18" s="293"/>
      <c r="P18" s="297"/>
      <c r="Q18" s="297"/>
      <c r="R18" s="297"/>
      <c r="S18" s="297"/>
      <c r="T18" s="297"/>
      <c r="U18" s="9"/>
      <c r="V18" s="9"/>
      <c r="W18" s="9"/>
      <c r="X18" s="9"/>
    </row>
    <row r="19" spans="1:24" ht="15" x14ac:dyDescent="0.25">
      <c r="A19" s="291" t="s">
        <v>298</v>
      </c>
      <c r="B19" s="291"/>
      <c r="C19" s="291" t="s">
        <v>320</v>
      </c>
      <c r="D19" s="291" t="s">
        <v>320</v>
      </c>
      <c r="E19" s="291"/>
      <c r="F19" s="291" t="s">
        <v>320</v>
      </c>
      <c r="G19" s="291"/>
      <c r="H19" s="291" t="s">
        <v>320</v>
      </c>
      <c r="I19" s="292"/>
      <c r="J19" s="292"/>
      <c r="K19" s="295"/>
      <c r="L19" s="295"/>
      <c r="M19" s="293"/>
    </row>
    <row r="20" spans="1:24" ht="15" x14ac:dyDescent="0.25">
      <c r="A20" s="291" t="s">
        <v>299</v>
      </c>
      <c r="B20" s="291"/>
      <c r="C20" s="291" t="s">
        <v>320</v>
      </c>
      <c r="D20" s="291"/>
      <c r="E20" s="291"/>
      <c r="F20" s="291" t="s">
        <v>320</v>
      </c>
      <c r="G20" s="291"/>
      <c r="H20" s="291" t="s">
        <v>320</v>
      </c>
      <c r="I20" s="292"/>
      <c r="J20" s="292"/>
      <c r="K20" s="295"/>
      <c r="L20" s="295"/>
      <c r="M20" s="293"/>
    </row>
    <row r="21" spans="1:24" ht="15" x14ac:dyDescent="0.25">
      <c r="A21" s="291" t="s">
        <v>300</v>
      </c>
      <c r="B21" s="291"/>
      <c r="C21" s="291" t="s">
        <v>320</v>
      </c>
      <c r="D21" s="291" t="s">
        <v>320</v>
      </c>
      <c r="E21" s="291"/>
      <c r="F21" s="291"/>
      <c r="G21" s="291" t="s">
        <v>320</v>
      </c>
      <c r="H21" s="291" t="s">
        <v>320</v>
      </c>
      <c r="I21" s="292"/>
      <c r="J21" s="292"/>
      <c r="K21" s="295"/>
      <c r="L21" s="295"/>
      <c r="M21" s="293"/>
    </row>
    <row r="22" spans="1:24" ht="15" x14ac:dyDescent="0.25">
      <c r="A22" s="291" t="s">
        <v>301</v>
      </c>
      <c r="B22" s="291"/>
      <c r="C22" s="291" t="s">
        <v>320</v>
      </c>
      <c r="D22" s="291"/>
      <c r="E22" s="291"/>
      <c r="F22" s="291"/>
      <c r="G22" s="291" t="s">
        <v>320</v>
      </c>
      <c r="H22" s="291" t="s">
        <v>320</v>
      </c>
      <c r="I22" s="292"/>
      <c r="J22" s="292"/>
      <c r="K22" s="295"/>
      <c r="L22" s="295"/>
      <c r="M22" s="293"/>
    </row>
    <row r="25" spans="1:24" ht="18.75" x14ac:dyDescent="0.3">
      <c r="A25" s="287" t="s">
        <v>323</v>
      </c>
      <c r="B25" s="282"/>
      <c r="C25" s="288" t="s">
        <v>324</v>
      </c>
      <c r="D25" s="288"/>
      <c r="E25" s="288"/>
      <c r="F25" s="282"/>
      <c r="G25" s="282"/>
      <c r="H25" s="282"/>
      <c r="I25" s="282"/>
      <c r="J25" s="282"/>
      <c r="K25" s="282"/>
      <c r="L25" s="282"/>
      <c r="M25" s="289"/>
    </row>
    <row r="26" spans="1:24" x14ac:dyDescent="0.2">
      <c r="A26" s="332" t="s">
        <v>306</v>
      </c>
      <c r="B26" s="333" t="s">
        <v>307</v>
      </c>
      <c r="C26" s="333" t="s">
        <v>308</v>
      </c>
      <c r="D26" s="337" t="s">
        <v>309</v>
      </c>
      <c r="E26" s="338" t="s">
        <v>310</v>
      </c>
      <c r="F26" s="338" t="s">
        <v>311</v>
      </c>
      <c r="G26" s="338" t="s">
        <v>312</v>
      </c>
      <c r="H26" s="340" t="s">
        <v>313</v>
      </c>
      <c r="I26" s="334" t="s">
        <v>314</v>
      </c>
      <c r="J26" s="334"/>
      <c r="K26" s="334"/>
      <c r="L26" s="334"/>
      <c r="M26" s="335" t="s">
        <v>315</v>
      </c>
    </row>
    <row r="27" spans="1:24" ht="38.25" x14ac:dyDescent="0.2">
      <c r="A27" s="332"/>
      <c r="B27" s="333"/>
      <c r="C27" s="333"/>
      <c r="D27" s="337"/>
      <c r="E27" s="338"/>
      <c r="F27" s="338"/>
      <c r="G27" s="338"/>
      <c r="H27" s="340"/>
      <c r="I27" s="290" t="s">
        <v>316</v>
      </c>
      <c r="J27" s="296" t="s">
        <v>317</v>
      </c>
      <c r="K27" s="296" t="s">
        <v>318</v>
      </c>
      <c r="L27" s="296" t="s">
        <v>319</v>
      </c>
      <c r="M27" s="335"/>
    </row>
    <row r="28" spans="1:24" ht="15" x14ac:dyDescent="0.25">
      <c r="A28" s="291" t="s">
        <v>289</v>
      </c>
      <c r="B28" s="291" t="s">
        <v>320</v>
      </c>
      <c r="C28" s="291"/>
      <c r="D28" s="291" t="s">
        <v>320</v>
      </c>
      <c r="E28" s="291" t="s">
        <v>320</v>
      </c>
      <c r="F28" s="291"/>
      <c r="G28" s="291"/>
      <c r="H28" s="291" t="s">
        <v>320</v>
      </c>
      <c r="I28" s="292">
        <v>81390</v>
      </c>
      <c r="J28" s="292">
        <v>49300</v>
      </c>
      <c r="K28" s="292"/>
      <c r="L28" s="292"/>
      <c r="M28" s="293" t="s">
        <v>325</v>
      </c>
    </row>
    <row r="29" spans="1:24" ht="15" x14ac:dyDescent="0.25">
      <c r="A29" s="291" t="s">
        <v>290</v>
      </c>
      <c r="B29" s="291" t="s">
        <v>320</v>
      </c>
      <c r="C29" s="291"/>
      <c r="D29" s="291"/>
      <c r="E29" s="291" t="s">
        <v>320</v>
      </c>
      <c r="F29" s="291"/>
      <c r="G29" s="291"/>
      <c r="H29" s="291" t="s">
        <v>320</v>
      </c>
      <c r="I29" s="292">
        <v>81390</v>
      </c>
      <c r="J29" s="292">
        <v>49300</v>
      </c>
      <c r="K29" s="292"/>
      <c r="L29" s="292"/>
      <c r="M29" s="293" t="s">
        <v>325</v>
      </c>
    </row>
    <row r="30" spans="1:24" ht="15" x14ac:dyDescent="0.25">
      <c r="A30" s="291" t="s">
        <v>291</v>
      </c>
      <c r="B30" s="291" t="s">
        <v>320</v>
      </c>
      <c r="C30" s="291"/>
      <c r="D30" s="291" t="s">
        <v>320</v>
      </c>
      <c r="E30" s="291"/>
      <c r="F30" s="291" t="s">
        <v>320</v>
      </c>
      <c r="G30" s="291"/>
      <c r="H30" s="291" t="s">
        <v>320</v>
      </c>
      <c r="I30" s="292">
        <v>70370</v>
      </c>
      <c r="J30" s="292">
        <v>49300</v>
      </c>
      <c r="K30" s="294"/>
      <c r="L30" s="294"/>
      <c r="M30" s="293" t="s">
        <v>325</v>
      </c>
    </row>
    <row r="31" spans="1:24" ht="15" x14ac:dyDescent="0.25">
      <c r="A31" s="291" t="s">
        <v>292</v>
      </c>
      <c r="B31" s="291" t="s">
        <v>320</v>
      </c>
      <c r="C31" s="291"/>
      <c r="D31" s="291"/>
      <c r="E31" s="291"/>
      <c r="F31" s="291" t="s">
        <v>320</v>
      </c>
      <c r="G31" s="291"/>
      <c r="H31" s="291" t="s">
        <v>320</v>
      </c>
      <c r="I31" s="292">
        <v>70370</v>
      </c>
      <c r="J31" s="292">
        <v>49300</v>
      </c>
      <c r="K31" s="292"/>
      <c r="L31" s="292"/>
      <c r="M31" s="293" t="s">
        <v>325</v>
      </c>
    </row>
    <row r="32" spans="1:24" ht="15" x14ac:dyDescent="0.25">
      <c r="A32" s="291" t="s">
        <v>293</v>
      </c>
      <c r="B32" s="291" t="s">
        <v>320</v>
      </c>
      <c r="C32" s="291"/>
      <c r="D32" s="291" t="s">
        <v>320</v>
      </c>
      <c r="E32" s="291"/>
      <c r="F32" s="291"/>
      <c r="G32" s="291" t="s">
        <v>320</v>
      </c>
      <c r="H32" s="291" t="s">
        <v>320</v>
      </c>
      <c r="I32" s="292">
        <v>44850</v>
      </c>
      <c r="J32" s="292">
        <v>49300</v>
      </c>
      <c r="K32" s="292"/>
      <c r="L32" s="292"/>
      <c r="M32" s="293" t="s">
        <v>325</v>
      </c>
    </row>
    <row r="33" spans="1:13" ht="15" x14ac:dyDescent="0.25">
      <c r="A33" s="291" t="s">
        <v>294</v>
      </c>
      <c r="B33" s="291" t="s">
        <v>320</v>
      </c>
      <c r="C33" s="291"/>
      <c r="D33" s="291"/>
      <c r="E33" s="291"/>
      <c r="F33" s="291"/>
      <c r="G33" s="291" t="s">
        <v>320</v>
      </c>
      <c r="H33" s="291" t="s">
        <v>320</v>
      </c>
      <c r="I33" s="292">
        <v>44850</v>
      </c>
      <c r="J33" s="292">
        <v>49300</v>
      </c>
      <c r="K33" s="294"/>
      <c r="L33" s="294"/>
      <c r="M33" s="293" t="s">
        <v>325</v>
      </c>
    </row>
    <row r="34" spans="1:13" ht="15" x14ac:dyDescent="0.25">
      <c r="A34" s="291" t="s">
        <v>296</v>
      </c>
      <c r="B34" s="291"/>
      <c r="C34" s="291" t="s">
        <v>320</v>
      </c>
      <c r="D34" s="291" t="s">
        <v>320</v>
      </c>
      <c r="E34" s="291" t="s">
        <v>320</v>
      </c>
      <c r="F34" s="291"/>
      <c r="G34" s="291"/>
      <c r="H34" s="291" t="s">
        <v>320</v>
      </c>
      <c r="I34" s="292"/>
      <c r="J34" s="292"/>
      <c r="K34" s="292">
        <v>78980</v>
      </c>
      <c r="L34" s="292">
        <v>78980</v>
      </c>
      <c r="M34" s="293" t="s">
        <v>325</v>
      </c>
    </row>
    <row r="35" spans="1:13" ht="15" x14ac:dyDescent="0.25">
      <c r="A35" s="291" t="s">
        <v>297</v>
      </c>
      <c r="B35" s="291"/>
      <c r="C35" s="291" t="s">
        <v>320</v>
      </c>
      <c r="D35" s="291"/>
      <c r="E35" s="291" t="s">
        <v>320</v>
      </c>
      <c r="F35" s="291"/>
      <c r="G35" s="291"/>
      <c r="H35" s="291" t="s">
        <v>320</v>
      </c>
      <c r="I35" s="292"/>
      <c r="J35" s="292"/>
      <c r="K35" s="292">
        <v>78980</v>
      </c>
      <c r="L35" s="292">
        <v>78980</v>
      </c>
      <c r="M35" s="293" t="s">
        <v>325</v>
      </c>
    </row>
    <row r="36" spans="1:13" ht="15" x14ac:dyDescent="0.25">
      <c r="A36" s="291" t="s">
        <v>298</v>
      </c>
      <c r="B36" s="291"/>
      <c r="C36" s="291" t="s">
        <v>320</v>
      </c>
      <c r="D36" s="291" t="s">
        <v>320</v>
      </c>
      <c r="E36" s="291"/>
      <c r="F36" s="291" t="s">
        <v>320</v>
      </c>
      <c r="G36" s="291"/>
      <c r="H36" s="291" t="s">
        <v>320</v>
      </c>
      <c r="I36" s="292"/>
      <c r="J36" s="292"/>
      <c r="K36" s="292">
        <v>70840</v>
      </c>
      <c r="L36" s="292">
        <v>78980</v>
      </c>
      <c r="M36" s="293" t="s">
        <v>325</v>
      </c>
    </row>
    <row r="37" spans="1:13" ht="15" x14ac:dyDescent="0.25">
      <c r="A37" s="291" t="s">
        <v>299</v>
      </c>
      <c r="B37" s="291"/>
      <c r="C37" s="291" t="s">
        <v>320</v>
      </c>
      <c r="D37" s="291"/>
      <c r="E37" s="291"/>
      <c r="F37" s="291" t="s">
        <v>320</v>
      </c>
      <c r="G37" s="291"/>
      <c r="H37" s="291" t="s">
        <v>320</v>
      </c>
      <c r="I37" s="292"/>
      <c r="J37" s="292"/>
      <c r="K37" s="292">
        <v>70840</v>
      </c>
      <c r="L37" s="292">
        <v>78980</v>
      </c>
      <c r="M37" s="293" t="s">
        <v>325</v>
      </c>
    </row>
    <row r="38" spans="1:13" ht="15" x14ac:dyDescent="0.25">
      <c r="A38" s="291" t="s">
        <v>300</v>
      </c>
      <c r="B38" s="291"/>
      <c r="C38" s="291" t="s">
        <v>320</v>
      </c>
      <c r="D38" s="291" t="s">
        <v>320</v>
      </c>
      <c r="E38" s="291"/>
      <c r="F38" s="291"/>
      <c r="G38" s="291" t="s">
        <v>320</v>
      </c>
      <c r="H38" s="291" t="s">
        <v>320</v>
      </c>
      <c r="I38" s="292"/>
      <c r="J38" s="292"/>
      <c r="K38" s="292">
        <v>57490</v>
      </c>
      <c r="L38" s="292">
        <v>78980</v>
      </c>
      <c r="M38" s="293" t="s">
        <v>325</v>
      </c>
    </row>
    <row r="39" spans="1:13" ht="15" x14ac:dyDescent="0.25">
      <c r="A39" s="291" t="s">
        <v>301</v>
      </c>
      <c r="B39" s="291"/>
      <c r="C39" s="291" t="s">
        <v>320</v>
      </c>
      <c r="D39" s="291"/>
      <c r="E39" s="291"/>
      <c r="F39" s="291"/>
      <c r="G39" s="291" t="s">
        <v>320</v>
      </c>
      <c r="H39" s="291" t="s">
        <v>320</v>
      </c>
      <c r="I39" s="292"/>
      <c r="J39" s="292"/>
      <c r="K39" s="292">
        <v>57490</v>
      </c>
      <c r="L39" s="292">
        <v>78980</v>
      </c>
      <c r="M39" s="293" t="s">
        <v>325</v>
      </c>
    </row>
  </sheetData>
  <mergeCells count="32">
    <mergeCell ref="Y11:Z13"/>
    <mergeCell ref="Y14:Z16"/>
    <mergeCell ref="P14:S16"/>
    <mergeCell ref="T14:X16"/>
    <mergeCell ref="I26:L26"/>
    <mergeCell ref="M26:M27"/>
    <mergeCell ref="P11:S13"/>
    <mergeCell ref="T11:X13"/>
    <mergeCell ref="F26:F27"/>
    <mergeCell ref="G26:G27"/>
    <mergeCell ref="H26:H27"/>
    <mergeCell ref="A26:A27"/>
    <mergeCell ref="B26:B27"/>
    <mergeCell ref="C26:C27"/>
    <mergeCell ref="D26:D27"/>
    <mergeCell ref="E26:E27"/>
    <mergeCell ref="V1:AA1"/>
    <mergeCell ref="A9:A10"/>
    <mergeCell ref="B9:B10"/>
    <mergeCell ref="G1:H1"/>
    <mergeCell ref="I1:O1"/>
    <mergeCell ref="P1:U1"/>
    <mergeCell ref="I9:L9"/>
    <mergeCell ref="M9:M10"/>
    <mergeCell ref="Y10:Z10"/>
    <mergeCell ref="C9:C10"/>
    <mergeCell ref="D9:D10"/>
    <mergeCell ref="E9:E10"/>
    <mergeCell ref="F9:F10"/>
    <mergeCell ref="G9:G10"/>
    <mergeCell ref="P10:X10"/>
    <mergeCell ref="H9:H1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Region 8 H&amp;H QC</vt:lpstr>
      <vt:lpstr>Model Review</vt:lpstr>
      <vt:lpstr>Supporting Data</vt:lpstr>
      <vt:lpstr>Discharge Validation</vt:lpstr>
      <vt:lpstr>Gage Discharges</vt:lpstr>
      <vt:lpstr>'Model Review'!Print_Area</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Nordstrom, Erika</cp:lastModifiedBy>
  <cp:lastPrinted>2020-12-09T00:31:59Z</cp:lastPrinted>
  <dcterms:created xsi:type="dcterms:W3CDTF">2016-05-12T21:35:33Z</dcterms:created>
  <dcterms:modified xsi:type="dcterms:W3CDTF">2022-08-01T00:49:00Z</dcterms:modified>
</cp:coreProperties>
</file>