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updateLinks="never" codeName="ThisWorkbook" defaultThemeVersion="124226"/>
  <mc:AlternateContent xmlns:mc="http://schemas.openxmlformats.org/markup-compatibility/2006">
    <mc:Choice Requires="x15">
      <x15ac:absPath xmlns:x15ac="http://schemas.microsoft.com/office/spreadsheetml/2010/11/ac" url="W:\Citrix\33000s\33606\008\QAQC\Hydraulics\HUC_QAQC\"/>
    </mc:Choice>
  </mc:AlternateContent>
  <xr:revisionPtr revIDLastSave="0" documentId="13_ncr:1_{6A803E91-606E-49F6-B562-F2AD59D35FB0}" xr6:coauthVersionLast="45" xr6:coauthVersionMax="45" xr10:uidLastSave="{00000000-0000-0000-0000-000000000000}"/>
  <bookViews>
    <workbookView xWindow="-120" yWindow="-120" windowWidth="29040" windowHeight="15840" firstSheet="4" activeTab="6" xr2:uid="{00000000-000D-0000-FFFF-FFFF00000000}"/>
  </bookViews>
  <sheets>
    <sheet name="Region 8 H&amp;H QC" sheetId="4" state="hidden" r:id="rId1"/>
    <sheet name="Model Review" sheetId="13" r:id="rId2"/>
    <sheet name="Supporting Data" sheetId="17" r:id="rId3"/>
    <sheet name="Discharge Validation_12142020" sheetId="18" r:id="rId4"/>
    <sheet name="Discharge Validation_UpdPrecip" sheetId="19" r:id="rId5"/>
    <sheet name="DischargeVal_WSELs_Original" sheetId="20" r:id="rId6"/>
    <sheet name="DischargeVal_WSELs_CellEdits" sheetId="21" r:id="rId7"/>
    <sheet name="DischargeVal_WSELs_NUpdates" sheetId="22" r:id="rId8"/>
  </sheets>
  <externalReferences>
    <externalReference r:id="rId9"/>
    <externalReference r:id="rId10"/>
    <externalReference r:id="rId11"/>
    <externalReference r:id="rId12"/>
  </externalReferences>
  <definedNames>
    <definedName name="_xlnm._FilterDatabase" localSheetId="1" hidden="1">'Model Review'!$A$7:$D$45</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Review'!$A$7:$D$45</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9" i="22" l="1"/>
  <c r="O28" i="22"/>
  <c r="O27" i="22"/>
  <c r="O26" i="22"/>
  <c r="O25" i="22"/>
  <c r="O23" i="22"/>
  <c r="O22" i="22"/>
  <c r="O21" i="22"/>
  <c r="O20" i="22"/>
  <c r="O19" i="22"/>
  <c r="O18" i="22"/>
  <c r="O17" i="22"/>
  <c r="O16" i="22"/>
  <c r="O14" i="22"/>
  <c r="O13" i="22"/>
  <c r="O12" i="22"/>
  <c r="O11" i="22"/>
  <c r="O10" i="22"/>
  <c r="O9" i="22"/>
  <c r="O8" i="22"/>
  <c r="O7" i="22"/>
  <c r="O6" i="22"/>
  <c r="O5" i="22"/>
  <c r="O30" i="22" s="1"/>
  <c r="O7" i="21"/>
  <c r="O29" i="21"/>
  <c r="O28" i="21"/>
  <c r="O27" i="21"/>
  <c r="O26" i="21"/>
  <c r="O25" i="21"/>
  <c r="O23" i="21"/>
  <c r="O22" i="21"/>
  <c r="O21" i="21"/>
  <c r="O20" i="21"/>
  <c r="O19" i="21"/>
  <c r="O18" i="21"/>
  <c r="O17" i="21"/>
  <c r="O16" i="21"/>
  <c r="O14" i="21"/>
  <c r="O13" i="21"/>
  <c r="O12" i="21"/>
  <c r="O11" i="21"/>
  <c r="O10" i="21"/>
  <c r="O9" i="21"/>
  <c r="O8" i="21"/>
  <c r="O6" i="21"/>
  <c r="O5" i="21"/>
  <c r="O30" i="21" s="1"/>
  <c r="O5" i="20" l="1"/>
  <c r="O27" i="20"/>
  <c r="O29" i="20"/>
  <c r="O25" i="20"/>
  <c r="O26" i="20"/>
  <c r="O28" i="20"/>
  <c r="O17" i="20"/>
  <c r="O18" i="20"/>
  <c r="O19" i="20"/>
  <c r="O20" i="20"/>
  <c r="O23" i="20"/>
  <c r="O22" i="20"/>
  <c r="O21" i="20"/>
  <c r="O16" i="20"/>
  <c r="O14" i="20"/>
  <c r="O13" i="20"/>
  <c r="O11" i="20"/>
  <c r="O12" i="20"/>
  <c r="O10" i="20"/>
  <c r="O8" i="20"/>
  <c r="O9" i="20"/>
  <c r="O6" i="20"/>
  <c r="O30" i="20" l="1"/>
  <c r="O17" i="19"/>
  <c r="O16" i="19"/>
  <c r="O5" i="19" l="1"/>
  <c r="O13" i="19"/>
  <c r="O12" i="19"/>
  <c r="O10" i="19"/>
  <c r="O9" i="19"/>
  <c r="O8" i="19"/>
  <c r="O7" i="19"/>
  <c r="O6" i="19"/>
  <c r="O18" i="19" l="1"/>
  <c r="O6" i="18"/>
  <c r="O18" i="18" s="1"/>
  <c r="O7" i="18"/>
  <c r="O8" i="18"/>
  <c r="O9" i="18"/>
  <c r="O10" i="18"/>
  <c r="O12" i="18"/>
  <c r="O13" i="18"/>
  <c r="O14" i="18"/>
</calcChain>
</file>

<file path=xl/sharedStrings.xml><?xml version="1.0" encoding="utf-8"?>
<sst xmlns="http://schemas.openxmlformats.org/spreadsheetml/2006/main" count="1158" uniqueCount="279">
  <si>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</si>
  <si>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</si>
  <si>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</si>
  <si>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</si>
  <si>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</si>
  <si>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</si>
  <si>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</si>
  <si>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</si>
  <si>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</si>
  <si>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</si>
  <si>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</si>
  <si>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</si>
  <si>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</si>
  <si>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</si>
  <si>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</si>
  <si>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</si>
  <si>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</si>
  <si>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</si>
  <si>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</si>
  <si>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</si>
  <si>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</si>
  <si>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</si>
  <si>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</si>
  <si>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</si>
  <si>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</si>
  <si>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</si>
  <si>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</si>
  <si>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</si>
  <si>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</si>
  <si>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</si>
  <si>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</si>
  <si>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</si>
  <si>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</si>
  <si>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</si>
  <si>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</si>
  <si>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</si>
  <si>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</si>
  <si>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</si>
  <si>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</si>
  <si>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</si>
  <si>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</si>
  <si>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</si>
  <si>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</si>
  <si>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</si>
  <si>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</si>
  <si>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</si>
  <si>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</si>
  <si>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</si>
  <si>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</si>
  <si>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</si>
  <si>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</si>
  <si>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</si>
  <si>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</si>
  <si>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</si>
  <si>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</si>
  <si>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</si>
  <si>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</si>
  <si>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</si>
  <si>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</si>
  <si>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</si>
  <si>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</si>
  <si>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</si>
  <si>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</si>
  <si>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</si>
  <si>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</si>
  <si>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</si>
  <si>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</si>
  <si>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</si>
  <si>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</si>
  <si>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</si>
  <si>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</si>
  <si>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</si>
  <si>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</si>
  <si>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</si>
  <si>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</si>
  <si>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</si>
  <si>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</si>
  <si>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</si>
  <si>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</si>
  <si>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</si>
  <si>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</si>
  <si>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</si>
  <si>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</si>
  <si>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</si>
  <si>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</si>
  <si>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</si>
  <si>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</si>
  <si>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</si>
  <si>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</si>
  <si>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</si>
  <si>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</si>
  <si>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</si>
  <si>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</si>
  <si>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</si>
  <si>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</si>
  <si>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</si>
  <si>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</si>
  <si>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</si>
  <si>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</si>
  <si>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</si>
  <si>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</si>
  <si>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</si>
  <si>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</si>
  <si>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</si>
  <si>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</si>
  <si>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</si>
  <si>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</si>
  <si>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</si>
  <si>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</si>
  <si>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</si>
  <si>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</si>
  <si>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</si>
  <si>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</si>
  <si>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</si>
  <si>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</si>
  <si>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</si>
  <si>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</si>
  <si>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</si>
  <si>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</si>
  <si>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</si>
  <si>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</si>
  <si>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</si>
  <si>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</si>
  <si>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</si>
  <si>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</si>
  <si>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</si>
  <si>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</si>
  <si>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</si>
  <si>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</si>
  <si>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</si>
  <si>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</si>
  <si>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</si>
  <si>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</si>
  <si>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</si>
  <si>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</si>
  <si>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</si>
  <si>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</si>
  <si>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</si>
  <si>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</si>
  <si>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</si>
  <si>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</si>
  <si>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</si>
  <si>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</si>
  <si>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</si>
  <si>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</si>
  <si>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</si>
  <si>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</si>
  <si>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</si>
  <si>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</si>
  <si>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</si>
  <si>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</si>
  <si>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</si>
  <si>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</si>
  <si>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</si>
  <si>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</si>
  <si>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</si>
  <si>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</si>
  <si>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</si>
  <si>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</si>
  <si>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</si>
  <si>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</si>
  <si>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</si>
  <si>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</si>
  <si>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</si>
  <si>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</si>
  <si>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</si>
  <si>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</si>
  <si>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</si>
  <si>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</si>
  <si>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</si>
  <si>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</si>
  <si>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</si>
  <si>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</si>
  <si>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</si>
  <si>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</si>
  <si>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</si>
  <si>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</si>
  <si>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</si>
  <si>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</si>
  <si>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</si>
  <si>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</si>
  <si>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</si>
  <si>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</si>
  <si>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</si>
  <si>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</si>
  <si>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</si>
  <si>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</si>
  <si>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</si>
  <si>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</si>
  <si>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</si>
  <si>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</si>
  <si>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</si>
  <si>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</si>
  <si>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</si>
  <si>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</si>
  <si>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</si>
  <si>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</si>
  <si>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</si>
  <si>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</si>
  <si>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SID 61, 90, 93
Best Practice for Flood Risk Analysis and Mapping
2D Modeling:  Zone AE Upgrades and Floodways v2.0 Section 2.7.1.2</t>
  </si>
  <si>
    <t xml:space="preserve">Was the model simulation long enough to pass the entire hydrograph(s) through the model? </t>
  </si>
  <si>
    <t>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</si>
  <si>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Does the model include all frequencies? (10%, 4%, 2%, 1% and 0.2%; 1%-plus and 1%-minus)</t>
  </si>
  <si>
    <t>Do the roughness coefficients correctly represent existing conditions?  Are roughness coefficients properly documented?</t>
  </si>
  <si>
    <t>Are significant hydraulic structures and embankments accounted for?  (i.e., placing breaklines, 2D-structures, terrain processing, etc.)  Significant may include roads, railroads, dams, levees, and natural high ground areas.</t>
  </si>
  <si>
    <t>Are comparison points/lines (i.e., internal 2-D connections) captured and compared against applicable benchmarks? (gage, high water mark, effective BFE, etc.)  Are the results justified?</t>
  </si>
  <si>
    <t xml:space="preserve">Are both the "hydrograph output interval" and "mapping output interval" set at a reasonable interval to capture peak flows within the model? </t>
  </si>
  <si>
    <r>
      <t xml:space="preserve">Do the roughness coefficients correctly represent existing </t>
    </r>
    <r>
      <rPr>
        <sz val="10"/>
        <rFont val="Arial"/>
        <family val="2"/>
      </rPr>
      <t xml:space="preserve">or proposed conditions? </t>
    </r>
  </si>
  <si>
    <t>P</t>
  </si>
  <si>
    <t>F</t>
  </si>
  <si>
    <t>Model Review</t>
  </si>
  <si>
    <t>Model Review By:</t>
  </si>
  <si>
    <t>Paul Giany</t>
  </si>
  <si>
    <t>Response</t>
  </si>
  <si>
    <t>Backcheck</t>
  </si>
  <si>
    <t>Results Validation</t>
  </si>
  <si>
    <t>QC Checkpoint and Description</t>
  </si>
  <si>
    <t>SID 50
Two-Dimensional Analysis:  3.1 Topographic Information</t>
  </si>
  <si>
    <t>Watershed Name:</t>
  </si>
  <si>
    <t>Project Name:</t>
  </si>
  <si>
    <t>Modeled By:</t>
  </si>
  <si>
    <t>TWDB MAST#2</t>
  </si>
  <si>
    <t>2D BLE QC Review Checklist</t>
  </si>
  <si>
    <t>Initial Model Review Date:</t>
  </si>
  <si>
    <t>Final Model Review Date:</t>
  </si>
  <si>
    <t>Buffer of about 500 feet from HUC boundary.</t>
  </si>
  <si>
    <t>File placed within the hydrology folder.</t>
  </si>
  <si>
    <t xml:space="preserve">No flow regulating dams detected. </t>
  </si>
  <si>
    <t>There are ponds on the extreme east side of the watershed that potentially leak rainfall outside of the berms. Consider adding breaklines around those ponds. See screenshot #3 in supporting data.</t>
  </si>
  <si>
    <t>Only the 100-yr rainfall event was run. Based on flow editors DSS reference, it appears the result hydrographs would result in peak flows that would not be higher with smaller storm events. Please simulate the remaining storm events.</t>
  </si>
  <si>
    <t>Runtime is very long for a smaller model. Model takes 5 hours to run for a 134 sq mi area. Run tests with larger grid sizes to see if runtime is reduced. Long runtime could also be attributed to stage hydrograph.</t>
  </si>
  <si>
    <t>FIS Discharge Table</t>
  </si>
  <si>
    <t>Model Results</t>
  </si>
  <si>
    <t>Differences (%)</t>
  </si>
  <si>
    <t xml:space="preserve">Flooding Source and Location </t>
  </si>
  <si>
    <t>Drainage Area (sqmi)</t>
  </si>
  <si>
    <t>10% ACE</t>
  </si>
  <si>
    <t>2% ACE</t>
  </si>
  <si>
    <t>1% ACE</t>
  </si>
  <si>
    <t>0.2% ACE</t>
  </si>
  <si>
    <t>Average</t>
  </si>
  <si>
    <t>Drainage Ditch</t>
  </si>
  <si>
    <t>Cross Section A</t>
  </si>
  <si>
    <t>Cross Section B</t>
  </si>
  <si>
    <t>Cross Section E</t>
  </si>
  <si>
    <t>Cross Section D</t>
  </si>
  <si>
    <t>Southern Pacific Railroad</t>
  </si>
  <si>
    <t>Sunset Road</t>
  </si>
  <si>
    <t>Kinney Bayou</t>
  </si>
  <si>
    <t>At the Confluence with Ingleside Cove</t>
  </si>
  <si>
    <t>At 8th Street</t>
  </si>
  <si>
    <t>At 6th Street</t>
  </si>
  <si>
    <t>Mccampbell Slough</t>
  </si>
  <si>
    <t>At State Route 361</t>
  </si>
  <si>
    <t>At limit of detailed study</t>
  </si>
  <si>
    <t>San Patricio County FIS dated December 20, 2019 - Not all inclusive list. Sampling for BLE comparisons</t>
  </si>
  <si>
    <t>-</t>
  </si>
  <si>
    <t>0*</t>
  </si>
  <si>
    <t>*Backflow</t>
  </si>
  <si>
    <t>Most of the North Corpus Christi HUC shows a courant number lower than 2. Several small areas where number is above 2. The courant in these areas can be reduced by either increasing the mesh cell size or reducing the computation interval. Please see screenshot #1 in supporting data.</t>
  </si>
  <si>
    <t>Manning's N layer follows guidance provided. See screenshot #2 in supporting data.</t>
  </si>
  <si>
    <t>Pass / Fail/NA</t>
  </si>
  <si>
    <t>North Corpus Christi HUC-8 #12110201</t>
  </si>
  <si>
    <t>Added Breaklines around ponds and checked for any that would cause leakage</t>
  </si>
  <si>
    <t>Will run other events once 100 yr is Calibrated</t>
  </si>
  <si>
    <t>Will move to RAS folder when HMS model is finalized</t>
  </si>
  <si>
    <t>Long run time may be attributed to computer; did not increase grid size, would need to do detailed cell edits to prevent leakage, which was already complete for the 200 x 200 grid size</t>
  </si>
  <si>
    <t>Decreases time step to 30 seconds; longer runtime is acceptable, and made cell edits at necessary locations; most of high courant values were at locations where flow gets backed up</t>
  </si>
  <si>
    <t>Cross Section C</t>
  </si>
  <si>
    <t>Cross Section G</t>
  </si>
  <si>
    <t>Cross Section I</t>
  </si>
  <si>
    <t>Cross Section J</t>
  </si>
  <si>
    <t>Cross Section R</t>
  </si>
  <si>
    <t>Cross Section P</t>
  </si>
  <si>
    <t>Cross Section O</t>
  </si>
  <si>
    <t>Cross Section H</t>
  </si>
  <si>
    <t>FIS WSEL Floodway Data Table</t>
  </si>
  <si>
    <t xml:space="preserve">Large differences in Drainage Ditch is due to dammed pond at DS XS of reach; creating 10+ ft different in terrain </t>
  </si>
  <si>
    <t>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</si>
</sst>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49"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sz val="10"/>
      <color theme="1"/>
      <name val="Calibri"/>
      <family val="2"/>
      <scheme val="minor"/>
    </font>
    <font>
      <b/>
      <sz val="11"/>
      <color theme="4" tint="-0.499984740745262"/>
      <name val="Calibri"/>
      <family val="2"/>
      <scheme val="minor"/>
    </font>
    <font>
      <sz val="11"/>
      <name val="Calibri"/>
      <family val="2"/>
      <scheme val="minor"/>
    </font>
    <font>
      <b/>
      <sz val="10"/>
      <color theme="1"/>
      <name val="Arial"/>
      <family val="2"/>
    </font>
    <font>
      <sz val="9"/>
      <color theme="1"/>
      <name val="Arial"/>
      <family val="2"/>
    </font>
    <font>
      <sz val="9"/>
      <name val="Arial"/>
      <family val="2"/>
    </font>
    <font>
      <b/>
      <sz val="16"/>
      <name val="Calibri"/>
      <family val="2"/>
      <scheme val="minor"/>
    </font>
    <font>
      <i/>
      <sz val="10"/>
      <color theme="1"/>
      <name val="Arial"/>
      <family val="2"/>
    </font>
    <font>
      <b/>
      <sz val="11"/>
      <color theme="1"/>
      <name val="Arial"/>
      <family val="2"/>
    </font>
    <font>
      <b/>
      <sz val="9"/>
      <name val="Arial"/>
      <family val="2"/>
    </font>
    <font>
      <sz val="10"/>
      <name val="Calibri"/>
      <family val="2"/>
    </font>
    <font>
      <i/>
      <sz val="10"/>
      <name val="Arial"/>
      <family val="2"/>
    </font>
    <font>
      <sz val="10"/>
      <name val="Wingdings"/>
      <charset val="2"/>
    </font>
  </fonts>
  <fills count="38">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rgb="FFFFFF00"/>
        <bgColor indexed="64"/>
      </patternFill>
    </fill>
  </fills>
  <borders count="65">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331">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wrapText="1"/>
    </xf>
    <xf numFmtId="0" fontId="36" fillId="0" borderId="53" xfId="0" applyFont="1" applyFill="1" applyBorder="1" applyAlignment="1">
      <alignment vertical="center" wrapText="1"/>
    </xf>
    <xf numFmtId="0" fontId="36" fillId="0" borderId="53" xfId="0" applyFont="1" applyFill="1" applyBorder="1" applyAlignment="1">
      <alignment horizontal="center" vertical="center" wrapText="1"/>
    </xf>
    <xf numFmtId="0" fontId="33" fillId="0" borderId="53" xfId="0" applyFont="1" applyFill="1" applyBorder="1" applyAlignment="1">
      <alignment horizontal="center" vertical="center"/>
    </xf>
    <xf numFmtId="0" fontId="33" fillId="0" borderId="53" xfId="0" applyFont="1" applyFill="1" applyBorder="1" applyAlignment="1">
      <alignment horizontal="left" vertical="top" wrapText="1"/>
    </xf>
    <xf numFmtId="0" fontId="36" fillId="0" borderId="53" xfId="0" applyFont="1" applyFill="1" applyBorder="1" applyAlignment="1">
      <alignment horizontal="left" vertical="center" wrapText="1"/>
    </xf>
    <xf numFmtId="0" fontId="34" fillId="0" borderId="0" xfId="0" applyFont="1" applyFill="1" applyBorder="1" applyAlignment="1">
      <alignment horizontal="left" vertical="top" wrapText="1"/>
    </xf>
    <xf numFmtId="0" fontId="38" fillId="0" borderId="0" xfId="0" applyFont="1" applyFill="1" applyBorder="1" applyAlignment="1">
      <alignment horizontal="left" vertical="center"/>
    </xf>
    <xf numFmtId="0" fontId="38" fillId="0" borderId="0" xfId="0" applyFont="1" applyAlignment="1">
      <alignment horizontal="left" vertical="center"/>
    </xf>
    <xf numFmtId="0" fontId="37" fillId="34" borderId="62" xfId="0" applyFont="1" applyFill="1" applyBorder="1" applyAlignment="1">
      <alignment horizontal="left" vertical="center" wrapText="1"/>
    </xf>
    <xf numFmtId="0" fontId="37" fillId="34" borderId="63" xfId="0" applyFont="1" applyFill="1" applyBorder="1" applyAlignment="1">
      <alignment horizontal="left" vertical="center" wrapText="1"/>
    </xf>
    <xf numFmtId="0" fontId="37" fillId="34" borderId="57"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7" fillId="34" borderId="62" xfId="0" applyFont="1" applyFill="1" applyBorder="1" applyAlignment="1">
      <alignment vertical="center" wrapText="1"/>
    </xf>
    <xf numFmtId="0" fontId="37" fillId="34" borderId="63" xfId="0" applyFont="1" applyFill="1" applyBorder="1" applyAlignment="1">
      <alignment vertical="center" wrapText="1"/>
    </xf>
    <xf numFmtId="0" fontId="37" fillId="34" borderId="57"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2" fillId="35" borderId="57" xfId="0" applyFont="1" applyFill="1" applyBorder="1" applyAlignment="1">
      <alignment vertical="center" wrapText="1"/>
    </xf>
    <xf numFmtId="0" fontId="39" fillId="0" borderId="0" xfId="0" applyFont="1" applyAlignment="1">
      <alignment horizontal="left" vertical="center"/>
    </xf>
    <xf numFmtId="0" fontId="40" fillId="0" borderId="0" xfId="0" applyFont="1" applyAlignment="1">
      <alignment horizontal="left" vertical="center" wrapText="1" indent="2"/>
    </xf>
    <xf numFmtId="3" fontId="40" fillId="0" borderId="0" xfId="0" applyNumberFormat="1" applyFont="1" applyAlignment="1">
      <alignment horizontal="center" vertical="center" wrapText="1"/>
    </xf>
    <xf numFmtId="14" fontId="38" fillId="0" borderId="0" xfId="0" applyNumberFormat="1" applyFont="1" applyBorder="1" applyAlignment="1">
      <alignment horizontal="left" vertical="center" indent="1"/>
    </xf>
    <xf numFmtId="14" fontId="1" fillId="0" borderId="0" xfId="0" applyNumberFormat="1" applyFont="1" applyBorder="1" applyAlignment="1">
      <alignment horizontal="left" vertical="center" indent="1"/>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44" fillId="0" borderId="0" xfId="0" applyFont="1" applyAlignment="1">
      <alignment horizontal="center" vertical="center" wrapText="1"/>
    </xf>
    <xf numFmtId="0" fontId="9" fillId="36" borderId="0" xfId="0" applyFont="1" applyFill="1" applyAlignment="1">
      <alignment horizontal="center" vertical="center" wrapText="1"/>
    </xf>
    <xf numFmtId="0" fontId="9" fillId="0" borderId="0" xfId="0" applyFont="1" applyAlignment="1">
      <alignment horizontal="center" vertical="center" wrapText="1"/>
    </xf>
    <xf numFmtId="9" fontId="45" fillId="36" borderId="0" xfId="0" applyNumberFormat="1" applyFont="1" applyFill="1" applyAlignment="1">
      <alignment horizontal="center" vertical="center"/>
    </xf>
    <xf numFmtId="0" fontId="44" fillId="36" borderId="0" xfId="0" applyFont="1" applyFill="1" applyAlignment="1">
      <alignment horizontal="center" vertical="center" wrapText="1"/>
    </xf>
    <xf numFmtId="0" fontId="43"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2" fontId="40" fillId="0" borderId="0" xfId="0" applyNumberFormat="1" applyFont="1" applyAlignment="1">
      <alignment horizontal="center" vertical="center"/>
    </xf>
    <xf numFmtId="0" fontId="40" fillId="0" borderId="0" xfId="0" applyFont="1" applyAlignment="1">
      <alignment horizontal="center" vertical="center"/>
    </xf>
    <xf numFmtId="3" fontId="40" fillId="0" borderId="0" xfId="0" applyNumberFormat="1" applyFont="1" applyAlignment="1">
      <alignment horizontal="center" vertical="center"/>
    </xf>
    <xf numFmtId="9" fontId="41" fillId="0" borderId="0" xfId="0" applyNumberFormat="1" applyFont="1" applyAlignment="1">
      <alignment horizontal="center" vertical="center"/>
    </xf>
    <xf numFmtId="0" fontId="0" fillId="0" borderId="0" xfId="0" applyAlignment="1">
      <alignment horizontal="left" vertical="center" indent="2"/>
    </xf>
    <xf numFmtId="0" fontId="46" fillId="0" borderId="0" xfId="0" applyFont="1" applyAlignment="1">
      <alignment horizontal="center" vertical="center"/>
    </xf>
    <xf numFmtId="0" fontId="0" fillId="0" borderId="0" xfId="0" applyAlignment="1">
      <alignment vertical="center" wrapText="1"/>
    </xf>
    <xf numFmtId="0" fontId="47" fillId="0" borderId="0" xfId="0" applyFont="1"/>
    <xf numFmtId="0" fontId="34" fillId="4" borderId="53" xfId="0" applyFont="1" applyFill="1" applyBorder="1" applyAlignment="1">
      <alignment horizontal="center" vertical="center" wrapText="1"/>
    </xf>
    <xf numFmtId="0" fontId="44" fillId="36" borderId="0" xfId="0" applyFont="1" applyFill="1" applyAlignment="1">
      <alignment horizontal="center" vertical="center" wrapText="1"/>
    </xf>
    <xf numFmtId="0" fontId="44" fillId="36" borderId="0" xfId="0" applyFont="1" applyFill="1" applyAlignment="1">
      <alignment horizontal="center" vertical="center" wrapText="1"/>
    </xf>
    <xf numFmtId="2" fontId="40" fillId="0" borderId="0" xfId="0" applyNumberFormat="1" applyFont="1" applyAlignment="1">
      <alignment horizontal="center" vertical="center" wrapText="1"/>
    </xf>
    <xf numFmtId="0" fontId="40" fillId="0" borderId="0" xfId="0" applyFont="1" applyAlignment="1">
      <alignment horizontal="center"/>
    </xf>
    <xf numFmtId="3" fontId="40" fillId="0" borderId="0" xfId="0" applyNumberFormat="1" applyFont="1" applyAlignment="1">
      <alignment horizontal="center"/>
    </xf>
    <xf numFmtId="4" fontId="40" fillId="0" borderId="0" xfId="0" applyNumberFormat="1" applyFont="1" applyAlignment="1">
      <alignment horizontal="center"/>
    </xf>
    <xf numFmtId="1" fontId="0" fillId="0" borderId="0" xfId="0" applyNumberFormat="1" applyAlignment="1">
      <alignment horizontal="center" vertical="center"/>
    </xf>
    <xf numFmtId="0" fontId="40" fillId="37" borderId="0" xfId="0" applyFont="1" applyFill="1" applyAlignment="1">
      <alignment horizontal="left" vertical="center" wrapText="1" indent="2"/>
    </xf>
    <xf numFmtId="0" fontId="40" fillId="37" borderId="0" xfId="0" applyFont="1" applyFill="1" applyAlignment="1">
      <alignment horizontal="center" vertical="center"/>
    </xf>
    <xf numFmtId="3" fontId="40" fillId="37" borderId="0" xfId="0" applyNumberFormat="1" applyFont="1" applyFill="1" applyAlignment="1">
      <alignment horizontal="center" vertical="center" wrapText="1"/>
    </xf>
    <xf numFmtId="0" fontId="0" fillId="37" borderId="0" xfId="0" applyFill="1" applyAlignment="1">
      <alignment vertical="center"/>
    </xf>
    <xf numFmtId="0" fontId="46" fillId="37" borderId="0" xfId="0" applyFont="1" applyFill="1" applyAlignment="1">
      <alignment horizontal="center" vertical="center"/>
    </xf>
    <xf numFmtId="3" fontId="40" fillId="37" borderId="0" xfId="0" applyNumberFormat="1" applyFont="1" applyFill="1" applyAlignment="1">
      <alignment horizontal="center" vertical="center"/>
    </xf>
    <xf numFmtId="9" fontId="41" fillId="37" borderId="0" xfId="0" applyNumberFormat="1" applyFont="1" applyFill="1" applyAlignment="1">
      <alignment horizontal="center" vertical="center"/>
    </xf>
    <xf numFmtId="0" fontId="0" fillId="37" borderId="0" xfId="0" applyFill="1"/>
    <xf numFmtId="0" fontId="40" fillId="0" borderId="0" xfId="0" applyFont="1" applyFill="1" applyAlignment="1">
      <alignment horizontal="left" vertical="center" wrapText="1" indent="2"/>
    </xf>
    <xf numFmtId="0" fontId="40" fillId="0" borderId="0" xfId="0" applyFont="1" applyFill="1" applyAlignment="1">
      <alignment horizontal="center" vertical="center"/>
    </xf>
    <xf numFmtId="3" fontId="40" fillId="0" borderId="0" xfId="0" applyNumberFormat="1" applyFont="1" applyFill="1" applyAlignment="1">
      <alignment horizontal="center" vertical="center" wrapText="1"/>
    </xf>
    <xf numFmtId="0" fontId="0" fillId="0" borderId="0" xfId="0" applyFill="1" applyAlignment="1">
      <alignment vertical="center"/>
    </xf>
    <xf numFmtId="0" fontId="46" fillId="0" borderId="0" xfId="0" applyFont="1" applyFill="1" applyAlignment="1">
      <alignment horizontal="center" vertical="center"/>
    </xf>
    <xf numFmtId="3" fontId="40" fillId="0" borderId="0" xfId="0" applyNumberFormat="1" applyFont="1" applyFill="1" applyAlignment="1">
      <alignment horizontal="center" vertical="center"/>
    </xf>
    <xf numFmtId="9" fontId="41" fillId="0" borderId="0" xfId="0" applyNumberFormat="1" applyFont="1" applyFill="1" applyAlignment="1">
      <alignment horizontal="center" vertical="center"/>
    </xf>
    <xf numFmtId="0" fontId="0" fillId="0" borderId="0" xfId="0" applyFill="1"/>
    <xf numFmtId="3" fontId="41" fillId="37" borderId="0" xfId="0" applyNumberFormat="1" applyFont="1" applyFill="1" applyAlignment="1">
      <alignment horizontal="center" vertical="center"/>
    </xf>
    <xf numFmtId="3" fontId="41" fillId="0" borderId="0" xfId="0" applyNumberFormat="1" applyFont="1" applyFill="1" applyAlignment="1">
      <alignment horizontal="center" vertical="center"/>
    </xf>
    <xf numFmtId="165" fontId="41" fillId="0" borderId="0" xfId="0" applyNumberFormat="1" applyFont="1" applyFill="1" applyAlignment="1">
      <alignment horizontal="center" vertical="center"/>
    </xf>
    <xf numFmtId="0" fontId="44" fillId="36" borderId="0" xfId="0" applyFont="1" applyFill="1" applyAlignment="1">
      <alignment horizontal="center" vertical="center" wrapText="1"/>
    </xf>
    <xf numFmtId="0" fontId="48" fillId="0" borderId="53" xfId="0" applyFont="1" applyFill="1" applyBorder="1" applyAlignment="1">
      <alignment horizontal="center" vertical="center" wrapText="1"/>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42" fillId="0" borderId="11" xfId="0" applyFont="1" applyFill="1" applyBorder="1" applyAlignment="1">
      <alignment horizontal="center" vertical="center"/>
    </xf>
    <xf numFmtId="0" fontId="42" fillId="0" borderId="0" xfId="0" applyFont="1" applyFill="1" applyBorder="1" applyAlignment="1">
      <alignment horizontal="center" vertical="center"/>
    </xf>
    <xf numFmtId="0" fontId="38"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3" borderId="53" xfId="0" applyFont="1" applyFill="1" applyBorder="1" applyAlignment="1">
      <alignment horizontal="left" vertical="center" wrapText="1"/>
    </xf>
    <xf numFmtId="14" fontId="38" fillId="0" borderId="0" xfId="0" applyNumberFormat="1" applyFont="1" applyBorder="1" applyAlignment="1">
      <alignment horizontal="left" vertical="center" indent="1"/>
    </xf>
    <xf numFmtId="0" fontId="34" fillId="3" borderId="64" xfId="0" applyFont="1" applyFill="1" applyBorder="1" applyAlignment="1">
      <alignment horizontal="center" vertical="center" wrapText="1"/>
    </xf>
    <xf numFmtId="0" fontId="34" fillId="3" borderId="17" xfId="0" applyFont="1" applyFill="1" applyBorder="1" applyAlignment="1">
      <alignment horizontal="center" vertical="center" wrapText="1"/>
    </xf>
    <xf numFmtId="0" fontId="7" fillId="36" borderId="0" xfId="0" applyFont="1" applyFill="1" applyAlignment="1">
      <alignment horizontal="center" vertical="center"/>
    </xf>
    <xf numFmtId="0" fontId="44" fillId="36" borderId="0" xfId="0" applyFont="1" applyFill="1" applyAlignment="1">
      <alignment horizontal="center" vertical="center" wrapTex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colors>
    <mruColors>
      <color rgb="FFF016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1625876</xdr:colOff>
      <xdr:row>19</xdr:row>
      <xdr:rowOff>23191</xdr:rowOff>
    </xdr:from>
    <xdr:ext cx="65" cy="172227"/>
    <xdr:sp macro="" textlink="">
      <xdr:nvSpPr>
        <xdr:cNvPr id="2" name="TextBox 1">
          <a:extLst>
            <a:ext uri="{FF2B5EF4-FFF2-40B4-BE49-F238E27FC236}">
              <a16:creationId xmlns:a16="http://schemas.microsoft.com/office/drawing/2014/main" id="{1FB874DB-240E-48D8-9744-D14382D9D80E}"/>
            </a:ext>
          </a:extLst>
        </xdr:cNvPr>
        <xdr:cNvSpPr txBox="1"/>
      </xdr:nvSpPr>
      <xdr:spPr>
        <a:xfrm>
          <a:off x="7282898" y="656645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66674</xdr:colOff>
      <xdr:row>35</xdr:row>
      <xdr:rowOff>38100</xdr:rowOff>
    </xdr:from>
    <xdr:to>
      <xdr:col>4</xdr:col>
      <xdr:colOff>625932</xdr:colOff>
      <xdr:row>63</xdr:row>
      <xdr:rowOff>9525</xdr:rowOff>
    </xdr:to>
    <xdr:pic>
      <xdr:nvPicPr>
        <xdr:cNvPr id="5" name="Picture 4">
          <a:extLst>
            <a:ext uri="{FF2B5EF4-FFF2-40B4-BE49-F238E27FC236}">
              <a16:creationId xmlns:a16="http://schemas.microsoft.com/office/drawing/2014/main" id="{123DBD4C-8048-4AD0-A707-FA4B4B47A827}"/>
            </a:ext>
          </a:extLst>
        </xdr:cNvPr>
        <xdr:cNvPicPr>
          <a:picLocks noChangeAspect="1"/>
        </xdr:cNvPicPr>
      </xdr:nvPicPr>
      <xdr:blipFill>
        <a:blip xmlns:r="http://schemas.openxmlformats.org/officeDocument/2006/relationships" r:embed="rId1"/>
        <a:stretch>
          <a:fillRect/>
        </a:stretch>
      </xdr:blipFill>
      <xdr:spPr>
        <a:xfrm>
          <a:off x="676274" y="5705475"/>
          <a:ext cx="3883483" cy="4505325"/>
        </a:xfrm>
        <a:prstGeom prst="rect">
          <a:avLst/>
        </a:prstGeom>
        <a:solidFill>
          <a:schemeClr val="bg1"/>
        </a:solidFill>
      </xdr:spPr>
    </xdr:pic>
    <xdr:clientData/>
  </xdr:twoCellAnchor>
  <xdr:twoCellAnchor editAs="oneCell">
    <xdr:from>
      <xdr:col>1</xdr:col>
      <xdr:colOff>57151</xdr:colOff>
      <xdr:row>0</xdr:row>
      <xdr:rowOff>47625</xdr:rowOff>
    </xdr:from>
    <xdr:to>
      <xdr:col>8</xdr:col>
      <xdr:colOff>360559</xdr:colOff>
      <xdr:row>33</xdr:row>
      <xdr:rowOff>75293</xdr:rowOff>
    </xdr:to>
    <xdr:pic>
      <xdr:nvPicPr>
        <xdr:cNvPr id="2" name="Picture 1">
          <a:extLst>
            <a:ext uri="{FF2B5EF4-FFF2-40B4-BE49-F238E27FC236}">
              <a16:creationId xmlns:a16="http://schemas.microsoft.com/office/drawing/2014/main" id="{80A78C0C-4559-4E05-8A38-CEFE6A406810}"/>
            </a:ext>
          </a:extLst>
        </xdr:cNvPr>
        <xdr:cNvPicPr>
          <a:picLocks noChangeAspect="1"/>
        </xdr:cNvPicPr>
      </xdr:nvPicPr>
      <xdr:blipFill>
        <a:blip xmlns:r="http://schemas.openxmlformats.org/officeDocument/2006/relationships" r:embed="rId2"/>
        <a:stretch>
          <a:fillRect/>
        </a:stretch>
      </xdr:blipFill>
      <xdr:spPr>
        <a:xfrm>
          <a:off x="666751" y="47625"/>
          <a:ext cx="7351908" cy="5371193"/>
        </a:xfrm>
        <a:prstGeom prst="rect">
          <a:avLst/>
        </a:prstGeom>
      </xdr:spPr>
    </xdr:pic>
    <xdr:clientData/>
  </xdr:twoCellAnchor>
  <xdr:twoCellAnchor editAs="oneCell">
    <xdr:from>
      <xdr:col>1</xdr:col>
      <xdr:colOff>264715</xdr:colOff>
      <xdr:row>63</xdr:row>
      <xdr:rowOff>142875</xdr:rowOff>
    </xdr:from>
    <xdr:to>
      <xdr:col>11</xdr:col>
      <xdr:colOff>217738</xdr:colOff>
      <xdr:row>105</xdr:row>
      <xdr:rowOff>141846</xdr:rowOff>
    </xdr:to>
    <xdr:pic>
      <xdr:nvPicPr>
        <xdr:cNvPr id="3" name="Picture 2">
          <a:extLst>
            <a:ext uri="{FF2B5EF4-FFF2-40B4-BE49-F238E27FC236}">
              <a16:creationId xmlns:a16="http://schemas.microsoft.com/office/drawing/2014/main" id="{BEC9C386-9F6D-4D6E-9FDB-8CB022042BBC}"/>
            </a:ext>
          </a:extLst>
        </xdr:cNvPr>
        <xdr:cNvPicPr>
          <a:picLocks noChangeAspect="1"/>
        </xdr:cNvPicPr>
      </xdr:nvPicPr>
      <xdr:blipFill>
        <a:blip xmlns:r="http://schemas.openxmlformats.org/officeDocument/2006/relationships" r:embed="rId3"/>
        <a:stretch>
          <a:fillRect/>
        </a:stretch>
      </xdr:blipFill>
      <xdr:spPr>
        <a:xfrm>
          <a:off x="874315" y="10344150"/>
          <a:ext cx="8830323" cy="6799821"/>
        </a:xfrm>
        <a:prstGeom prst="rect">
          <a:avLst/>
        </a:prstGeom>
      </xdr:spPr>
    </xdr:pic>
    <xdr:clientData/>
  </xdr:twoCellAnchor>
  <xdr:twoCellAnchor>
    <xdr:from>
      <xdr:col>3</xdr:col>
      <xdr:colOff>371475</xdr:colOff>
      <xdr:row>65</xdr:row>
      <xdr:rowOff>85725</xdr:rowOff>
    </xdr:from>
    <xdr:to>
      <xdr:col>3</xdr:col>
      <xdr:colOff>904875</xdr:colOff>
      <xdr:row>75</xdr:row>
      <xdr:rowOff>76200</xdr:rowOff>
    </xdr:to>
    <xdr:cxnSp macro="">
      <xdr:nvCxnSpPr>
        <xdr:cNvPr id="6" name="Straight Connector 5">
          <a:extLst>
            <a:ext uri="{FF2B5EF4-FFF2-40B4-BE49-F238E27FC236}">
              <a16:creationId xmlns:a16="http://schemas.microsoft.com/office/drawing/2014/main" id="{BD124A4C-CD5F-4878-A4DD-B7653667AE88}"/>
            </a:ext>
          </a:extLst>
        </xdr:cNvPr>
        <xdr:cNvCxnSpPr/>
      </xdr:nvCxnSpPr>
      <xdr:spPr>
        <a:xfrm>
          <a:off x="2457450" y="10610850"/>
          <a:ext cx="533400" cy="1609725"/>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904875</xdr:colOff>
      <xdr:row>75</xdr:row>
      <xdr:rowOff>85725</xdr:rowOff>
    </xdr:from>
    <xdr:to>
      <xdr:col>4</xdr:col>
      <xdr:colOff>238125</xdr:colOff>
      <xdr:row>80</xdr:row>
      <xdr:rowOff>66675</xdr:rowOff>
    </xdr:to>
    <xdr:cxnSp macro="">
      <xdr:nvCxnSpPr>
        <xdr:cNvPr id="7" name="Straight Connector 6">
          <a:extLst>
            <a:ext uri="{FF2B5EF4-FFF2-40B4-BE49-F238E27FC236}">
              <a16:creationId xmlns:a16="http://schemas.microsoft.com/office/drawing/2014/main" id="{18665011-BA6A-40A9-8C3B-7AA73E165CB9}"/>
            </a:ext>
          </a:extLst>
        </xdr:cNvPr>
        <xdr:cNvCxnSpPr/>
      </xdr:nvCxnSpPr>
      <xdr:spPr>
        <a:xfrm>
          <a:off x="2990850" y="12230100"/>
          <a:ext cx="1181100" cy="790575"/>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1019175</xdr:colOff>
      <xdr:row>65</xdr:row>
      <xdr:rowOff>66675</xdr:rowOff>
    </xdr:from>
    <xdr:to>
      <xdr:col>4</xdr:col>
      <xdr:colOff>647700</xdr:colOff>
      <xdr:row>70</xdr:row>
      <xdr:rowOff>133350</xdr:rowOff>
    </xdr:to>
    <xdr:cxnSp macro="">
      <xdr:nvCxnSpPr>
        <xdr:cNvPr id="10" name="Straight Connector 9">
          <a:extLst>
            <a:ext uri="{FF2B5EF4-FFF2-40B4-BE49-F238E27FC236}">
              <a16:creationId xmlns:a16="http://schemas.microsoft.com/office/drawing/2014/main" id="{3BC288E5-AB7F-45F8-9873-649DD1BCA9B4}"/>
            </a:ext>
          </a:extLst>
        </xdr:cNvPr>
        <xdr:cNvCxnSpPr/>
      </xdr:nvCxnSpPr>
      <xdr:spPr>
        <a:xfrm>
          <a:off x="3105150" y="10591800"/>
          <a:ext cx="1476375" cy="876300"/>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371475</xdr:colOff>
      <xdr:row>65</xdr:row>
      <xdr:rowOff>57150</xdr:rowOff>
    </xdr:from>
    <xdr:to>
      <xdr:col>3</xdr:col>
      <xdr:colOff>1009650</xdr:colOff>
      <xdr:row>65</xdr:row>
      <xdr:rowOff>66675</xdr:rowOff>
    </xdr:to>
    <xdr:cxnSp macro="">
      <xdr:nvCxnSpPr>
        <xdr:cNvPr id="12" name="Straight Connector 11">
          <a:extLst>
            <a:ext uri="{FF2B5EF4-FFF2-40B4-BE49-F238E27FC236}">
              <a16:creationId xmlns:a16="http://schemas.microsoft.com/office/drawing/2014/main" id="{B793203D-F125-4BC1-9967-319D6730180F}"/>
            </a:ext>
          </a:extLst>
        </xdr:cNvPr>
        <xdr:cNvCxnSpPr/>
      </xdr:nvCxnSpPr>
      <xdr:spPr>
        <a:xfrm flipV="1">
          <a:off x="2457450" y="10582275"/>
          <a:ext cx="638175" cy="9525"/>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638175</xdr:colOff>
      <xdr:row>70</xdr:row>
      <xdr:rowOff>133351</xdr:rowOff>
    </xdr:from>
    <xdr:to>
      <xdr:col>5</xdr:col>
      <xdr:colOff>352425</xdr:colOff>
      <xdr:row>80</xdr:row>
      <xdr:rowOff>0</xdr:rowOff>
    </xdr:to>
    <xdr:cxnSp macro="">
      <xdr:nvCxnSpPr>
        <xdr:cNvPr id="14" name="Straight Connector 13">
          <a:extLst>
            <a:ext uri="{FF2B5EF4-FFF2-40B4-BE49-F238E27FC236}">
              <a16:creationId xmlns:a16="http://schemas.microsoft.com/office/drawing/2014/main" id="{5740EA9E-76EC-4FD4-8CEE-BE8A11790537}"/>
            </a:ext>
          </a:extLst>
        </xdr:cNvPr>
        <xdr:cNvCxnSpPr/>
      </xdr:nvCxnSpPr>
      <xdr:spPr>
        <a:xfrm>
          <a:off x="4572000" y="11468101"/>
          <a:ext cx="561975" cy="1485899"/>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180975</xdr:colOff>
      <xdr:row>79</xdr:row>
      <xdr:rowOff>9526</xdr:rowOff>
    </xdr:from>
    <xdr:to>
      <xdr:col>4</xdr:col>
      <xdr:colOff>247650</xdr:colOff>
      <xdr:row>80</xdr:row>
      <xdr:rowOff>57150</xdr:rowOff>
    </xdr:to>
    <xdr:cxnSp macro="">
      <xdr:nvCxnSpPr>
        <xdr:cNvPr id="17" name="Straight Connector 16">
          <a:extLst>
            <a:ext uri="{FF2B5EF4-FFF2-40B4-BE49-F238E27FC236}">
              <a16:creationId xmlns:a16="http://schemas.microsoft.com/office/drawing/2014/main" id="{3A2EB018-5951-4DFC-9C11-EB7BCF931EBF}"/>
            </a:ext>
          </a:extLst>
        </xdr:cNvPr>
        <xdr:cNvCxnSpPr/>
      </xdr:nvCxnSpPr>
      <xdr:spPr>
        <a:xfrm>
          <a:off x="4114800" y="12801601"/>
          <a:ext cx="66675" cy="209549"/>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190500</xdr:colOff>
      <xdr:row>79</xdr:row>
      <xdr:rowOff>0</xdr:rowOff>
    </xdr:from>
    <xdr:to>
      <xdr:col>4</xdr:col>
      <xdr:colOff>381000</xdr:colOff>
      <xdr:row>79</xdr:row>
      <xdr:rowOff>19050</xdr:rowOff>
    </xdr:to>
    <xdr:cxnSp macro="">
      <xdr:nvCxnSpPr>
        <xdr:cNvPr id="19" name="Straight Connector 18">
          <a:extLst>
            <a:ext uri="{FF2B5EF4-FFF2-40B4-BE49-F238E27FC236}">
              <a16:creationId xmlns:a16="http://schemas.microsoft.com/office/drawing/2014/main" id="{1C49E6D4-0BBF-4A32-824A-5EBB2447E5EC}"/>
            </a:ext>
          </a:extLst>
        </xdr:cNvPr>
        <xdr:cNvCxnSpPr/>
      </xdr:nvCxnSpPr>
      <xdr:spPr>
        <a:xfrm>
          <a:off x="4124325" y="12792075"/>
          <a:ext cx="190500" cy="19050"/>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381000</xdr:colOff>
      <xdr:row>78</xdr:row>
      <xdr:rowOff>114300</xdr:rowOff>
    </xdr:from>
    <xdr:to>
      <xdr:col>4</xdr:col>
      <xdr:colOff>638175</xdr:colOff>
      <xdr:row>79</xdr:row>
      <xdr:rowOff>19050</xdr:rowOff>
    </xdr:to>
    <xdr:cxnSp macro="">
      <xdr:nvCxnSpPr>
        <xdr:cNvPr id="22" name="Straight Connector 21">
          <a:extLst>
            <a:ext uri="{FF2B5EF4-FFF2-40B4-BE49-F238E27FC236}">
              <a16:creationId xmlns:a16="http://schemas.microsoft.com/office/drawing/2014/main" id="{F15B2769-B248-4FFE-8271-CD018F510AA1}"/>
            </a:ext>
          </a:extLst>
        </xdr:cNvPr>
        <xdr:cNvCxnSpPr/>
      </xdr:nvCxnSpPr>
      <xdr:spPr>
        <a:xfrm flipV="1">
          <a:off x="4314825" y="12744450"/>
          <a:ext cx="257175" cy="66675"/>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628650</xdr:colOff>
      <xdr:row>78</xdr:row>
      <xdr:rowOff>123826</xdr:rowOff>
    </xdr:from>
    <xdr:to>
      <xdr:col>4</xdr:col>
      <xdr:colOff>819150</xdr:colOff>
      <xdr:row>81</xdr:row>
      <xdr:rowOff>152400</xdr:rowOff>
    </xdr:to>
    <xdr:cxnSp macro="">
      <xdr:nvCxnSpPr>
        <xdr:cNvPr id="24" name="Straight Connector 23">
          <a:extLst>
            <a:ext uri="{FF2B5EF4-FFF2-40B4-BE49-F238E27FC236}">
              <a16:creationId xmlns:a16="http://schemas.microsoft.com/office/drawing/2014/main" id="{AF6A5459-90A1-4F38-BB85-6762008D55DB}"/>
            </a:ext>
          </a:extLst>
        </xdr:cNvPr>
        <xdr:cNvCxnSpPr/>
      </xdr:nvCxnSpPr>
      <xdr:spPr>
        <a:xfrm>
          <a:off x="4562475" y="12753976"/>
          <a:ext cx="190500" cy="514349"/>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819150</xdr:colOff>
      <xdr:row>81</xdr:row>
      <xdr:rowOff>47625</xdr:rowOff>
    </xdr:from>
    <xdr:to>
      <xdr:col>5</xdr:col>
      <xdr:colOff>314325</xdr:colOff>
      <xdr:row>81</xdr:row>
      <xdr:rowOff>133351</xdr:rowOff>
    </xdr:to>
    <xdr:cxnSp macro="">
      <xdr:nvCxnSpPr>
        <xdr:cNvPr id="26" name="Straight Connector 25">
          <a:extLst>
            <a:ext uri="{FF2B5EF4-FFF2-40B4-BE49-F238E27FC236}">
              <a16:creationId xmlns:a16="http://schemas.microsoft.com/office/drawing/2014/main" id="{9B38A805-5675-4195-9A23-14253D8DF48D}"/>
            </a:ext>
          </a:extLst>
        </xdr:cNvPr>
        <xdr:cNvCxnSpPr/>
      </xdr:nvCxnSpPr>
      <xdr:spPr>
        <a:xfrm flipV="1">
          <a:off x="4752975" y="13163550"/>
          <a:ext cx="342900" cy="85726"/>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304800</xdr:colOff>
      <xdr:row>80</xdr:row>
      <xdr:rowOff>9525</xdr:rowOff>
    </xdr:from>
    <xdr:to>
      <xdr:col>5</xdr:col>
      <xdr:colOff>361950</xdr:colOff>
      <xdr:row>81</xdr:row>
      <xdr:rowOff>47626</xdr:rowOff>
    </xdr:to>
    <xdr:cxnSp macro="">
      <xdr:nvCxnSpPr>
        <xdr:cNvPr id="28" name="Straight Connector 27">
          <a:extLst>
            <a:ext uri="{FF2B5EF4-FFF2-40B4-BE49-F238E27FC236}">
              <a16:creationId xmlns:a16="http://schemas.microsoft.com/office/drawing/2014/main" id="{20994673-DF69-4BFC-9810-8E7E288A7236}"/>
            </a:ext>
          </a:extLst>
        </xdr:cNvPr>
        <xdr:cNvCxnSpPr/>
      </xdr:nvCxnSpPr>
      <xdr:spPr>
        <a:xfrm flipV="1">
          <a:off x="5086350" y="12963525"/>
          <a:ext cx="57150" cy="200026"/>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361950</xdr:colOff>
      <xdr:row>88</xdr:row>
      <xdr:rowOff>28575</xdr:rowOff>
    </xdr:from>
    <xdr:to>
      <xdr:col>8</xdr:col>
      <xdr:colOff>381000</xdr:colOff>
      <xdr:row>93</xdr:row>
      <xdr:rowOff>9525</xdr:rowOff>
    </xdr:to>
    <xdr:cxnSp macro="">
      <xdr:nvCxnSpPr>
        <xdr:cNvPr id="30" name="Straight Connector 29">
          <a:extLst>
            <a:ext uri="{FF2B5EF4-FFF2-40B4-BE49-F238E27FC236}">
              <a16:creationId xmlns:a16="http://schemas.microsoft.com/office/drawing/2014/main" id="{BB866441-E744-4559-A974-F8C2DA5A5DE5}"/>
            </a:ext>
          </a:extLst>
        </xdr:cNvPr>
        <xdr:cNvCxnSpPr/>
      </xdr:nvCxnSpPr>
      <xdr:spPr>
        <a:xfrm>
          <a:off x="8020050" y="14277975"/>
          <a:ext cx="19050" cy="790575"/>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381000</xdr:colOff>
      <xdr:row>93</xdr:row>
      <xdr:rowOff>0</xdr:rowOff>
    </xdr:from>
    <xdr:to>
      <xdr:col>9</xdr:col>
      <xdr:colOff>304800</xdr:colOff>
      <xdr:row>94</xdr:row>
      <xdr:rowOff>152400</xdr:rowOff>
    </xdr:to>
    <xdr:cxnSp macro="">
      <xdr:nvCxnSpPr>
        <xdr:cNvPr id="32" name="Straight Connector 31">
          <a:extLst>
            <a:ext uri="{FF2B5EF4-FFF2-40B4-BE49-F238E27FC236}">
              <a16:creationId xmlns:a16="http://schemas.microsoft.com/office/drawing/2014/main" id="{353EA5AC-763C-4EB7-9B34-307EC00EF8F0}"/>
            </a:ext>
          </a:extLst>
        </xdr:cNvPr>
        <xdr:cNvCxnSpPr/>
      </xdr:nvCxnSpPr>
      <xdr:spPr>
        <a:xfrm>
          <a:off x="8039100" y="15059025"/>
          <a:ext cx="533400" cy="314325"/>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295275</xdr:colOff>
      <xdr:row>94</xdr:row>
      <xdr:rowOff>85725</xdr:rowOff>
    </xdr:from>
    <xdr:to>
      <xdr:col>9</xdr:col>
      <xdr:colOff>390525</xdr:colOff>
      <xdr:row>94</xdr:row>
      <xdr:rowOff>142875</xdr:rowOff>
    </xdr:to>
    <xdr:cxnSp macro="">
      <xdr:nvCxnSpPr>
        <xdr:cNvPr id="34" name="Straight Connector 33">
          <a:extLst>
            <a:ext uri="{FF2B5EF4-FFF2-40B4-BE49-F238E27FC236}">
              <a16:creationId xmlns:a16="http://schemas.microsoft.com/office/drawing/2014/main" id="{5D4B27D6-DA6D-47EC-8D5C-DB61FCEDA5CE}"/>
            </a:ext>
          </a:extLst>
        </xdr:cNvPr>
        <xdr:cNvCxnSpPr/>
      </xdr:nvCxnSpPr>
      <xdr:spPr>
        <a:xfrm flipV="1">
          <a:off x="8562975" y="15306675"/>
          <a:ext cx="95250" cy="57150"/>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352425</xdr:colOff>
      <xdr:row>90</xdr:row>
      <xdr:rowOff>0</xdr:rowOff>
    </xdr:from>
    <xdr:to>
      <xdr:col>9</xdr:col>
      <xdr:colOff>400050</xdr:colOff>
      <xdr:row>94</xdr:row>
      <xdr:rowOff>76201</xdr:rowOff>
    </xdr:to>
    <xdr:cxnSp macro="">
      <xdr:nvCxnSpPr>
        <xdr:cNvPr id="36" name="Straight Connector 35">
          <a:extLst>
            <a:ext uri="{FF2B5EF4-FFF2-40B4-BE49-F238E27FC236}">
              <a16:creationId xmlns:a16="http://schemas.microsoft.com/office/drawing/2014/main" id="{1CCE6D37-9E90-444C-ACB3-C5229F0A2611}"/>
            </a:ext>
          </a:extLst>
        </xdr:cNvPr>
        <xdr:cNvCxnSpPr/>
      </xdr:nvCxnSpPr>
      <xdr:spPr>
        <a:xfrm flipH="1" flipV="1">
          <a:off x="8620125" y="14573250"/>
          <a:ext cx="47625" cy="723901"/>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400050</xdr:colOff>
      <xdr:row>88</xdr:row>
      <xdr:rowOff>19050</xdr:rowOff>
    </xdr:from>
    <xdr:to>
      <xdr:col>9</xdr:col>
      <xdr:colOff>352426</xdr:colOff>
      <xdr:row>90</xdr:row>
      <xdr:rowOff>28577</xdr:rowOff>
    </xdr:to>
    <xdr:cxnSp macro="">
      <xdr:nvCxnSpPr>
        <xdr:cNvPr id="39" name="Straight Connector 38">
          <a:extLst>
            <a:ext uri="{FF2B5EF4-FFF2-40B4-BE49-F238E27FC236}">
              <a16:creationId xmlns:a16="http://schemas.microsoft.com/office/drawing/2014/main" id="{59A8C08C-5F3C-429A-826C-94A28B7A2AFB}"/>
            </a:ext>
          </a:extLst>
        </xdr:cNvPr>
        <xdr:cNvCxnSpPr/>
      </xdr:nvCxnSpPr>
      <xdr:spPr>
        <a:xfrm flipH="1" flipV="1">
          <a:off x="8058150" y="14268450"/>
          <a:ext cx="561976" cy="333377"/>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438150</xdr:colOff>
      <xdr:row>95</xdr:row>
      <xdr:rowOff>19050</xdr:rowOff>
    </xdr:from>
    <xdr:to>
      <xdr:col>8</xdr:col>
      <xdr:colOff>485775</xdr:colOff>
      <xdr:row>103</xdr:row>
      <xdr:rowOff>95250</xdr:rowOff>
    </xdr:to>
    <xdr:cxnSp macro="">
      <xdr:nvCxnSpPr>
        <xdr:cNvPr id="41" name="Straight Connector 40">
          <a:extLst>
            <a:ext uri="{FF2B5EF4-FFF2-40B4-BE49-F238E27FC236}">
              <a16:creationId xmlns:a16="http://schemas.microsoft.com/office/drawing/2014/main" id="{88428390-9068-4498-A74B-57A60C4642F4}"/>
            </a:ext>
          </a:extLst>
        </xdr:cNvPr>
        <xdr:cNvCxnSpPr/>
      </xdr:nvCxnSpPr>
      <xdr:spPr>
        <a:xfrm>
          <a:off x="8096250" y="15401925"/>
          <a:ext cx="47625" cy="1371600"/>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504825</xdr:colOff>
      <xdr:row>103</xdr:row>
      <xdr:rowOff>76200</xdr:rowOff>
    </xdr:from>
    <xdr:to>
      <xdr:col>9</xdr:col>
      <xdr:colOff>514350</xdr:colOff>
      <xdr:row>103</xdr:row>
      <xdr:rowOff>95250</xdr:rowOff>
    </xdr:to>
    <xdr:cxnSp macro="">
      <xdr:nvCxnSpPr>
        <xdr:cNvPr id="43" name="Straight Connector 42">
          <a:extLst>
            <a:ext uri="{FF2B5EF4-FFF2-40B4-BE49-F238E27FC236}">
              <a16:creationId xmlns:a16="http://schemas.microsoft.com/office/drawing/2014/main" id="{CF76FF8C-A0A5-40A9-945F-BE5A6FDE756C}"/>
            </a:ext>
          </a:extLst>
        </xdr:cNvPr>
        <xdr:cNvCxnSpPr/>
      </xdr:nvCxnSpPr>
      <xdr:spPr>
        <a:xfrm flipH="1">
          <a:off x="8162925" y="16754475"/>
          <a:ext cx="619125" cy="19050"/>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438150</xdr:colOff>
      <xdr:row>96</xdr:row>
      <xdr:rowOff>133350</xdr:rowOff>
    </xdr:from>
    <xdr:to>
      <xdr:col>9</xdr:col>
      <xdr:colOff>495300</xdr:colOff>
      <xdr:row>103</xdr:row>
      <xdr:rowOff>76200</xdr:rowOff>
    </xdr:to>
    <xdr:cxnSp macro="">
      <xdr:nvCxnSpPr>
        <xdr:cNvPr id="46" name="Straight Connector 45">
          <a:extLst>
            <a:ext uri="{FF2B5EF4-FFF2-40B4-BE49-F238E27FC236}">
              <a16:creationId xmlns:a16="http://schemas.microsoft.com/office/drawing/2014/main" id="{015AA72B-95C1-41C6-8480-00786040A526}"/>
            </a:ext>
          </a:extLst>
        </xdr:cNvPr>
        <xdr:cNvCxnSpPr/>
      </xdr:nvCxnSpPr>
      <xdr:spPr>
        <a:xfrm>
          <a:off x="8705850" y="15678150"/>
          <a:ext cx="57150" cy="1076325"/>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504825</xdr:colOff>
      <xdr:row>95</xdr:row>
      <xdr:rowOff>19050</xdr:rowOff>
    </xdr:from>
    <xdr:to>
      <xdr:col>9</xdr:col>
      <xdr:colOff>438150</xdr:colOff>
      <xdr:row>96</xdr:row>
      <xdr:rowOff>133350</xdr:rowOff>
    </xdr:to>
    <xdr:cxnSp macro="">
      <xdr:nvCxnSpPr>
        <xdr:cNvPr id="48" name="Straight Connector 47">
          <a:extLst>
            <a:ext uri="{FF2B5EF4-FFF2-40B4-BE49-F238E27FC236}">
              <a16:creationId xmlns:a16="http://schemas.microsoft.com/office/drawing/2014/main" id="{465B0903-A942-42B6-84BE-83CACB0C6153}"/>
            </a:ext>
          </a:extLst>
        </xdr:cNvPr>
        <xdr:cNvCxnSpPr/>
      </xdr:nvCxnSpPr>
      <xdr:spPr>
        <a:xfrm>
          <a:off x="8162925" y="15401925"/>
          <a:ext cx="542925" cy="276225"/>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409575</xdr:colOff>
      <xdr:row>80</xdr:row>
      <xdr:rowOff>9525</xdr:rowOff>
    </xdr:from>
    <xdr:to>
      <xdr:col>2</xdr:col>
      <xdr:colOff>542925</xdr:colOff>
      <xdr:row>85</xdr:row>
      <xdr:rowOff>133350</xdr:rowOff>
    </xdr:to>
    <xdr:cxnSp macro="">
      <xdr:nvCxnSpPr>
        <xdr:cNvPr id="50" name="Straight Connector 49">
          <a:extLst>
            <a:ext uri="{FF2B5EF4-FFF2-40B4-BE49-F238E27FC236}">
              <a16:creationId xmlns:a16="http://schemas.microsoft.com/office/drawing/2014/main" id="{39531DA8-EDB5-4BE9-A185-41742610FADC}"/>
            </a:ext>
          </a:extLst>
        </xdr:cNvPr>
        <xdr:cNvCxnSpPr/>
      </xdr:nvCxnSpPr>
      <xdr:spPr>
        <a:xfrm flipH="1">
          <a:off x="1628775" y="12963525"/>
          <a:ext cx="133350" cy="933450"/>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419100</xdr:colOff>
      <xdr:row>85</xdr:row>
      <xdr:rowOff>114300</xdr:rowOff>
    </xdr:from>
    <xdr:to>
      <xdr:col>2</xdr:col>
      <xdr:colOff>504825</xdr:colOff>
      <xdr:row>87</xdr:row>
      <xdr:rowOff>152400</xdr:rowOff>
    </xdr:to>
    <xdr:cxnSp macro="">
      <xdr:nvCxnSpPr>
        <xdr:cNvPr id="52" name="Straight Connector 51">
          <a:extLst>
            <a:ext uri="{FF2B5EF4-FFF2-40B4-BE49-F238E27FC236}">
              <a16:creationId xmlns:a16="http://schemas.microsoft.com/office/drawing/2014/main" id="{A4821A6D-0551-49C4-88FA-5BB2CCB0A490}"/>
            </a:ext>
          </a:extLst>
        </xdr:cNvPr>
        <xdr:cNvCxnSpPr/>
      </xdr:nvCxnSpPr>
      <xdr:spPr>
        <a:xfrm>
          <a:off x="1638300" y="13877925"/>
          <a:ext cx="85725" cy="361950"/>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495300</xdr:colOff>
      <xdr:row>88</xdr:row>
      <xdr:rowOff>9525</xdr:rowOff>
    </xdr:from>
    <xdr:to>
      <xdr:col>2</xdr:col>
      <xdr:colOff>514350</xdr:colOff>
      <xdr:row>90</xdr:row>
      <xdr:rowOff>57150</xdr:rowOff>
    </xdr:to>
    <xdr:cxnSp macro="">
      <xdr:nvCxnSpPr>
        <xdr:cNvPr id="54" name="Straight Connector 53">
          <a:extLst>
            <a:ext uri="{FF2B5EF4-FFF2-40B4-BE49-F238E27FC236}">
              <a16:creationId xmlns:a16="http://schemas.microsoft.com/office/drawing/2014/main" id="{924E4077-6401-48A3-9376-93F88702A7AA}"/>
            </a:ext>
          </a:extLst>
        </xdr:cNvPr>
        <xdr:cNvCxnSpPr/>
      </xdr:nvCxnSpPr>
      <xdr:spPr>
        <a:xfrm flipH="1">
          <a:off x="1714500" y="14258925"/>
          <a:ext cx="19050" cy="371475"/>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504825</xdr:colOff>
      <xdr:row>90</xdr:row>
      <xdr:rowOff>47625</xdr:rowOff>
    </xdr:from>
    <xdr:to>
      <xdr:col>2</xdr:col>
      <xdr:colOff>657225</xdr:colOff>
      <xdr:row>92</xdr:row>
      <xdr:rowOff>57150</xdr:rowOff>
    </xdr:to>
    <xdr:cxnSp macro="">
      <xdr:nvCxnSpPr>
        <xdr:cNvPr id="56" name="Straight Connector 55">
          <a:extLst>
            <a:ext uri="{FF2B5EF4-FFF2-40B4-BE49-F238E27FC236}">
              <a16:creationId xmlns:a16="http://schemas.microsoft.com/office/drawing/2014/main" id="{F8BDF860-F1D5-448D-8931-297BDF0E4FBF}"/>
            </a:ext>
          </a:extLst>
        </xdr:cNvPr>
        <xdr:cNvCxnSpPr/>
      </xdr:nvCxnSpPr>
      <xdr:spPr>
        <a:xfrm>
          <a:off x="1724025" y="14620875"/>
          <a:ext cx="152400" cy="333375"/>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666750</xdr:colOff>
      <xdr:row>92</xdr:row>
      <xdr:rowOff>19050</xdr:rowOff>
    </xdr:from>
    <xdr:to>
      <xdr:col>3</xdr:col>
      <xdr:colOff>9525</xdr:colOff>
      <xdr:row>92</xdr:row>
      <xdr:rowOff>76201</xdr:rowOff>
    </xdr:to>
    <xdr:cxnSp macro="">
      <xdr:nvCxnSpPr>
        <xdr:cNvPr id="58" name="Straight Connector 57">
          <a:extLst>
            <a:ext uri="{FF2B5EF4-FFF2-40B4-BE49-F238E27FC236}">
              <a16:creationId xmlns:a16="http://schemas.microsoft.com/office/drawing/2014/main" id="{07DA6749-619E-4BB7-80FA-D4660C5D2E55}"/>
            </a:ext>
          </a:extLst>
        </xdr:cNvPr>
        <xdr:cNvCxnSpPr/>
      </xdr:nvCxnSpPr>
      <xdr:spPr>
        <a:xfrm flipV="1">
          <a:off x="1885950" y="14916150"/>
          <a:ext cx="209550" cy="57151"/>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819150</xdr:colOff>
      <xdr:row>80</xdr:row>
      <xdr:rowOff>9525</xdr:rowOff>
    </xdr:from>
    <xdr:to>
      <xdr:col>3</xdr:col>
      <xdr:colOff>9525</xdr:colOff>
      <xdr:row>92</xdr:row>
      <xdr:rowOff>19052</xdr:rowOff>
    </xdr:to>
    <xdr:cxnSp macro="">
      <xdr:nvCxnSpPr>
        <xdr:cNvPr id="61" name="Straight Connector 60">
          <a:extLst>
            <a:ext uri="{FF2B5EF4-FFF2-40B4-BE49-F238E27FC236}">
              <a16:creationId xmlns:a16="http://schemas.microsoft.com/office/drawing/2014/main" id="{9C12A850-C8B2-46A1-BCA3-2BACEB9F8248}"/>
            </a:ext>
          </a:extLst>
        </xdr:cNvPr>
        <xdr:cNvCxnSpPr/>
      </xdr:nvCxnSpPr>
      <xdr:spPr>
        <a:xfrm flipH="1" flipV="1">
          <a:off x="2038350" y="12963525"/>
          <a:ext cx="57150" cy="1952627"/>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542925</xdr:colOff>
      <xdr:row>80</xdr:row>
      <xdr:rowOff>19050</xdr:rowOff>
    </xdr:from>
    <xdr:to>
      <xdr:col>2</xdr:col>
      <xdr:colOff>819150</xdr:colOff>
      <xdr:row>80</xdr:row>
      <xdr:rowOff>19053</xdr:rowOff>
    </xdr:to>
    <xdr:cxnSp macro="">
      <xdr:nvCxnSpPr>
        <xdr:cNvPr id="63" name="Straight Connector 62">
          <a:extLst>
            <a:ext uri="{FF2B5EF4-FFF2-40B4-BE49-F238E27FC236}">
              <a16:creationId xmlns:a16="http://schemas.microsoft.com/office/drawing/2014/main" id="{6D88755A-BBA0-4506-A85B-7903881E0978}"/>
            </a:ext>
          </a:extLst>
        </xdr:cNvPr>
        <xdr:cNvCxnSpPr/>
      </xdr:nvCxnSpPr>
      <xdr:spPr>
        <a:xfrm flipH="1" flipV="1">
          <a:off x="1762125" y="12973050"/>
          <a:ext cx="276225" cy="3"/>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1076325</xdr:colOff>
      <xdr:row>78</xdr:row>
      <xdr:rowOff>152401</xdr:rowOff>
    </xdr:from>
    <xdr:to>
      <xdr:col>3</xdr:col>
      <xdr:colOff>1314450</xdr:colOff>
      <xdr:row>83</xdr:row>
      <xdr:rowOff>57150</xdr:rowOff>
    </xdr:to>
    <xdr:cxnSp macro="">
      <xdr:nvCxnSpPr>
        <xdr:cNvPr id="65" name="Straight Connector 64">
          <a:extLst>
            <a:ext uri="{FF2B5EF4-FFF2-40B4-BE49-F238E27FC236}">
              <a16:creationId xmlns:a16="http://schemas.microsoft.com/office/drawing/2014/main" id="{2B8BFF8A-DA3A-452B-AB52-1785F9B9A00A}"/>
            </a:ext>
          </a:extLst>
        </xdr:cNvPr>
        <xdr:cNvCxnSpPr/>
      </xdr:nvCxnSpPr>
      <xdr:spPr>
        <a:xfrm flipH="1" flipV="1">
          <a:off x="3162300" y="12782551"/>
          <a:ext cx="238125" cy="714374"/>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1314451</xdr:colOff>
      <xdr:row>81</xdr:row>
      <xdr:rowOff>123825</xdr:rowOff>
    </xdr:from>
    <xdr:to>
      <xdr:col>4</xdr:col>
      <xdr:colOff>228600</xdr:colOff>
      <xdr:row>83</xdr:row>
      <xdr:rowOff>38101</xdr:rowOff>
    </xdr:to>
    <xdr:cxnSp macro="">
      <xdr:nvCxnSpPr>
        <xdr:cNvPr id="67" name="Straight Connector 66">
          <a:extLst>
            <a:ext uri="{FF2B5EF4-FFF2-40B4-BE49-F238E27FC236}">
              <a16:creationId xmlns:a16="http://schemas.microsoft.com/office/drawing/2014/main" id="{B68A2D59-26DA-41B5-898F-F1D01B19F56B}"/>
            </a:ext>
          </a:extLst>
        </xdr:cNvPr>
        <xdr:cNvCxnSpPr/>
      </xdr:nvCxnSpPr>
      <xdr:spPr>
        <a:xfrm flipH="1">
          <a:off x="3400426" y="13239750"/>
          <a:ext cx="761999" cy="238126"/>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209552</xdr:colOff>
      <xdr:row>81</xdr:row>
      <xdr:rowOff>9525</xdr:rowOff>
    </xdr:from>
    <xdr:to>
      <xdr:col>4</xdr:col>
      <xdr:colOff>219075</xdr:colOff>
      <xdr:row>81</xdr:row>
      <xdr:rowOff>123826</xdr:rowOff>
    </xdr:to>
    <xdr:cxnSp macro="">
      <xdr:nvCxnSpPr>
        <xdr:cNvPr id="69" name="Straight Connector 68">
          <a:extLst>
            <a:ext uri="{FF2B5EF4-FFF2-40B4-BE49-F238E27FC236}">
              <a16:creationId xmlns:a16="http://schemas.microsoft.com/office/drawing/2014/main" id="{076A81D8-7CA4-4935-8259-440D643A48BE}"/>
            </a:ext>
          </a:extLst>
        </xdr:cNvPr>
        <xdr:cNvCxnSpPr/>
      </xdr:nvCxnSpPr>
      <xdr:spPr>
        <a:xfrm flipH="1">
          <a:off x="4143377" y="13125450"/>
          <a:ext cx="9523" cy="114301"/>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1304925</xdr:colOff>
      <xdr:row>77</xdr:row>
      <xdr:rowOff>152400</xdr:rowOff>
    </xdr:from>
    <xdr:to>
      <xdr:col>4</xdr:col>
      <xdr:colOff>209550</xdr:colOff>
      <xdr:row>80</xdr:row>
      <xdr:rowOff>152400</xdr:rowOff>
    </xdr:to>
    <xdr:cxnSp macro="">
      <xdr:nvCxnSpPr>
        <xdr:cNvPr id="71" name="Straight Connector 70">
          <a:extLst>
            <a:ext uri="{FF2B5EF4-FFF2-40B4-BE49-F238E27FC236}">
              <a16:creationId xmlns:a16="http://schemas.microsoft.com/office/drawing/2014/main" id="{93705CE7-5E1C-4CC0-AF78-EDC04A611F28}"/>
            </a:ext>
          </a:extLst>
        </xdr:cNvPr>
        <xdr:cNvCxnSpPr/>
      </xdr:nvCxnSpPr>
      <xdr:spPr>
        <a:xfrm>
          <a:off x="3390900" y="12620625"/>
          <a:ext cx="752475" cy="485775"/>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1076325</xdr:colOff>
      <xdr:row>78</xdr:row>
      <xdr:rowOff>0</xdr:rowOff>
    </xdr:from>
    <xdr:to>
      <xdr:col>3</xdr:col>
      <xdr:colOff>1276350</xdr:colOff>
      <xdr:row>78</xdr:row>
      <xdr:rowOff>142875</xdr:rowOff>
    </xdr:to>
    <xdr:cxnSp macro="">
      <xdr:nvCxnSpPr>
        <xdr:cNvPr id="74" name="Straight Connector 73">
          <a:extLst>
            <a:ext uri="{FF2B5EF4-FFF2-40B4-BE49-F238E27FC236}">
              <a16:creationId xmlns:a16="http://schemas.microsoft.com/office/drawing/2014/main" id="{2A618598-E3C7-4F2E-8F3B-4DAB7A950664}"/>
            </a:ext>
          </a:extLst>
        </xdr:cNvPr>
        <xdr:cNvCxnSpPr/>
      </xdr:nvCxnSpPr>
      <xdr:spPr>
        <a:xfrm flipV="1">
          <a:off x="3162300" y="12630150"/>
          <a:ext cx="200025" cy="142875"/>
        </a:xfrm>
        <a:prstGeom prst="line">
          <a:avLst/>
        </a:prstGeom>
        <a:ln w="22225">
          <a:solidFill>
            <a:srgbClr val="F016D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371475</xdr:colOff>
      <xdr:row>72</xdr:row>
      <xdr:rowOff>104775</xdr:rowOff>
    </xdr:from>
    <xdr:to>
      <xdr:col>6</xdr:col>
      <xdr:colOff>228600</xdr:colOff>
      <xdr:row>74</xdr:row>
      <xdr:rowOff>76200</xdr:rowOff>
    </xdr:to>
    <xdr:sp macro="" textlink="">
      <xdr:nvSpPr>
        <xdr:cNvPr id="76" name="Speech Bubble: Rectangle 75">
          <a:extLst>
            <a:ext uri="{FF2B5EF4-FFF2-40B4-BE49-F238E27FC236}">
              <a16:creationId xmlns:a16="http://schemas.microsoft.com/office/drawing/2014/main" id="{E94E3B1E-E849-4418-BDD7-A017F12C96B5}"/>
            </a:ext>
          </a:extLst>
        </xdr:cNvPr>
        <xdr:cNvSpPr/>
      </xdr:nvSpPr>
      <xdr:spPr>
        <a:xfrm>
          <a:off x="5153025" y="11763375"/>
          <a:ext cx="1028700" cy="295275"/>
        </a:xfrm>
        <a:prstGeom prst="wedgeRectCallout">
          <a:avLst>
            <a:gd name="adj1" fmla="val -82870"/>
            <a:gd name="adj2" fmla="val 3346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t>Add breaklines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topLeftCell="A4" zoomScale="90" zoomScaleNormal="90" workbookViewId="0">
      <pane xSplit="2" ySplit="9" topLeftCell="C25" activePane="bottomRight" state="frozen"/>
      <selection activeCell="A4" sqref="A4"/>
      <selection pane="topRight" activeCell="C4" sqref="C4"/>
      <selection pane="bottomLeft" activeCell="A13" sqref="A13"/>
      <selection pane="bottomRight" activeCell="A136" sqref="A136"/>
    </sheetView>
  </sheetViews>
  <sheetFormatPr defaultColWidth="11.7109375" defaultRowHeight="12.75" x14ac:dyDescent="0.2"/>
  <cols>
    <col min="1" max="1" width="57.42578125" style="1" customWidth="1"/>
    <col min="2" max="2" width="19.28515625" style="45" customWidth="1"/>
    <col min="3" max="3" width="10.42578125" style="85" customWidth="1"/>
    <col min="4" max="4" width="44.28515625" style="2" customWidth="1"/>
    <col min="5" max="5" width="35.7109375" style="2" customWidth="1"/>
    <col min="6" max="6" width="11.7109375" style="85" customWidth="1"/>
    <col min="7" max="7" width="58.28515625" style="2" customWidth="1"/>
    <col min="8" max="8" width="35.7109375" style="2" customWidth="1"/>
    <col min="9" max="9" width="10.7109375" style="85" customWidth="1"/>
    <col min="10" max="11" width="35.7109375" style="2" customWidth="1"/>
    <col min="12" max="16384" width="11.7109375" style="1"/>
  </cols>
  <sheetData>
    <row r="1" spans="1:148" ht="13.5" thickBot="1" x14ac:dyDescent="0.25"/>
    <row r="2" spans="1:148" s="9" customFormat="1" ht="21.75" customHeight="1" thickBot="1" x14ac:dyDescent="0.3">
      <c r="A2" s="16" t="s">
        <v>131</v>
      </c>
      <c r="B2" s="46" t="s">
        <v>17</v>
      </c>
      <c r="C2" s="86"/>
      <c r="D2" s="307" t="s">
        <v>41</v>
      </c>
      <c r="E2" s="308"/>
      <c r="F2" s="308"/>
      <c r="G2" s="309"/>
      <c r="H2" s="17"/>
      <c r="I2" s="86"/>
      <c r="J2" s="17"/>
      <c r="K2" s="17"/>
    </row>
    <row r="3" spans="1:148" s="15" customFormat="1" ht="15" customHeight="1" thickBot="1" x14ac:dyDescent="0.3">
      <c r="A3" s="102" t="s">
        <v>32</v>
      </c>
      <c r="B3" s="189" t="s">
        <v>191</v>
      </c>
      <c r="C3" s="86"/>
      <c r="D3" s="310"/>
      <c r="E3" s="311"/>
      <c r="F3" s="311"/>
      <c r="G3" s="312"/>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25">
      <c r="A4" s="186" t="s">
        <v>43</v>
      </c>
      <c r="B4" s="190"/>
      <c r="C4" s="86"/>
      <c r="D4" s="313" t="s">
        <v>114</v>
      </c>
      <c r="E4" s="314"/>
      <c r="F4" s="314"/>
      <c r="G4" s="315"/>
      <c r="H4" s="17"/>
      <c r="I4" s="104"/>
      <c r="J4" s="17"/>
      <c r="K4" s="17"/>
    </row>
    <row r="5" spans="1:148" s="13" customFormat="1" ht="15" customHeight="1" x14ac:dyDescent="0.25">
      <c r="A5" s="187" t="s">
        <v>44</v>
      </c>
      <c r="B5" s="103"/>
      <c r="C5" s="86"/>
      <c r="D5" s="310"/>
      <c r="E5" s="311"/>
      <c r="F5" s="311"/>
      <c r="G5" s="312"/>
      <c r="H5" s="17"/>
      <c r="I5" s="104"/>
      <c r="J5" s="17"/>
      <c r="K5" s="17"/>
    </row>
    <row r="6" spans="1:148" s="13" customFormat="1" ht="15" customHeight="1" x14ac:dyDescent="0.25">
      <c r="A6" s="186" t="s">
        <v>45</v>
      </c>
      <c r="B6" s="84"/>
      <c r="C6" s="86"/>
      <c r="D6" s="313" t="s">
        <v>42</v>
      </c>
      <c r="E6" s="314"/>
      <c r="F6" s="314"/>
      <c r="G6" s="315"/>
      <c r="H6" s="17"/>
      <c r="I6" s="86"/>
      <c r="J6" s="17"/>
      <c r="K6" s="17"/>
    </row>
    <row r="7" spans="1:148" s="11" customFormat="1" ht="15" customHeight="1" x14ac:dyDescent="0.25">
      <c r="A7" s="187" t="s">
        <v>46</v>
      </c>
      <c r="B7" s="103"/>
      <c r="C7" s="86"/>
      <c r="D7" s="310"/>
      <c r="E7" s="311"/>
      <c r="F7" s="311"/>
      <c r="G7" s="312"/>
      <c r="H7" s="17"/>
      <c r="I7" s="86"/>
      <c r="J7" s="17"/>
      <c r="K7" s="17"/>
      <c r="L7" s="12"/>
      <c r="M7" s="12"/>
      <c r="N7" s="12"/>
      <c r="O7" s="12"/>
    </row>
    <row r="8" spans="1:148" s="11" customFormat="1" ht="15" customHeight="1" thickBot="1" x14ac:dyDescent="0.3">
      <c r="A8" s="186" t="s">
        <v>47</v>
      </c>
      <c r="B8" s="84"/>
      <c r="C8" s="86"/>
      <c r="D8" s="316" t="s">
        <v>49</v>
      </c>
      <c r="E8" s="317"/>
      <c r="F8" s="317"/>
      <c r="G8" s="318"/>
      <c r="H8" s="17"/>
      <c r="I8" s="86"/>
      <c r="J8" s="17"/>
      <c r="K8" s="17"/>
      <c r="L8" s="12"/>
      <c r="M8" s="12"/>
      <c r="N8" s="12"/>
      <c r="O8" s="12"/>
    </row>
    <row r="9" spans="1:148" s="11" customFormat="1" ht="15.75" thickBot="1" x14ac:dyDescent="0.3">
      <c r="A9" s="188" t="s">
        <v>48</v>
      </c>
      <c r="B9" s="191"/>
      <c r="C9" s="86"/>
      <c r="F9" s="95"/>
      <c r="H9" s="17"/>
      <c r="I9" s="86"/>
      <c r="J9" s="17"/>
      <c r="K9" s="17"/>
      <c r="L9" s="12"/>
      <c r="M9" s="12"/>
      <c r="N9" s="12"/>
      <c r="O9" s="12"/>
    </row>
    <row r="10" spans="1:148" s="11" customFormat="1" ht="15.75" thickBot="1" x14ac:dyDescent="0.3">
      <c r="A10" s="21"/>
      <c r="B10" s="47"/>
      <c r="C10" s="86"/>
      <c r="F10" s="95"/>
      <c r="H10" s="17"/>
      <c r="I10" s="86"/>
      <c r="J10" s="17"/>
      <c r="K10" s="17"/>
      <c r="L10" s="12"/>
      <c r="M10" s="12"/>
      <c r="N10" s="12"/>
      <c r="O10" s="12"/>
    </row>
    <row r="11" spans="1:148" s="9" customFormat="1" ht="15.75" customHeight="1" thickBot="1" x14ac:dyDescent="0.3">
      <c r="A11" s="10" t="s">
        <v>16</v>
      </c>
      <c r="B11" s="48" t="s">
        <v>15</v>
      </c>
      <c r="C11" s="304" t="s">
        <v>38</v>
      </c>
      <c r="D11" s="305"/>
      <c r="E11" s="306"/>
      <c r="F11" s="304" t="s">
        <v>40</v>
      </c>
      <c r="G11" s="305"/>
      <c r="H11" s="306"/>
      <c r="I11" s="304" t="s">
        <v>39</v>
      </c>
      <c r="J11" s="305"/>
      <c r="K11" s="306"/>
    </row>
    <row r="12" spans="1:148" s="6" customFormat="1" ht="25.5" customHeight="1" thickBot="1" x14ac:dyDescent="0.3">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25">
      <c r="A13" s="209" t="s">
        <v>11</v>
      </c>
      <c r="B13" s="50"/>
      <c r="C13" s="50"/>
      <c r="D13" s="26"/>
      <c r="E13" s="23"/>
      <c r="F13" s="50"/>
      <c r="G13" s="26"/>
      <c r="H13" s="23"/>
      <c r="I13" s="50"/>
      <c r="J13" s="26"/>
      <c r="K13" s="23"/>
    </row>
    <row r="14" spans="1:148" s="4" customFormat="1" ht="38.25" x14ac:dyDescent="0.2">
      <c r="A14" s="208" t="s">
        <v>10</v>
      </c>
      <c r="B14" s="124" t="s">
        <v>61</v>
      </c>
      <c r="C14" s="88"/>
      <c r="D14" s="33"/>
      <c r="E14" s="150"/>
      <c r="F14" s="88"/>
      <c r="G14" s="33"/>
      <c r="H14" s="150"/>
      <c r="I14" s="88"/>
      <c r="J14" s="33"/>
      <c r="K14" s="34"/>
    </row>
    <row r="15" spans="1:148" s="4" customFormat="1" ht="76.5" x14ac:dyDescent="0.2">
      <c r="A15" s="80" t="s">
        <v>115</v>
      </c>
      <c r="B15" s="125" t="s">
        <v>78</v>
      </c>
      <c r="C15" s="89"/>
      <c r="D15" s="25"/>
      <c r="E15" s="151"/>
      <c r="F15" s="89"/>
      <c r="G15" s="25"/>
      <c r="H15" s="151"/>
      <c r="I15" s="89"/>
      <c r="J15" s="25"/>
      <c r="K15" s="5"/>
    </row>
    <row r="16" spans="1:148" s="4" customFormat="1" ht="26.25" thickBot="1" x14ac:dyDescent="0.25">
      <c r="A16" s="81" t="s">
        <v>77</v>
      </c>
      <c r="B16" s="126"/>
      <c r="C16" s="90"/>
      <c r="D16" s="43"/>
      <c r="E16" s="152"/>
      <c r="F16" s="90"/>
      <c r="G16" s="43"/>
      <c r="H16" s="152"/>
      <c r="I16" s="90"/>
      <c r="J16" s="43"/>
      <c r="K16" s="59"/>
    </row>
    <row r="17" spans="1:11" s="4" customFormat="1" ht="14.25" customHeight="1" thickBot="1" x14ac:dyDescent="0.25">
      <c r="A17" s="51" t="s">
        <v>18</v>
      </c>
      <c r="B17" s="69"/>
      <c r="C17" s="94"/>
      <c r="D17" s="76"/>
      <c r="E17" s="77"/>
      <c r="F17" s="94"/>
      <c r="G17" s="76"/>
      <c r="H17" s="77"/>
      <c r="I17" s="94"/>
      <c r="J17" s="76"/>
      <c r="K17" s="77"/>
    </row>
    <row r="18" spans="1:11" s="4" customFormat="1" ht="76.5" x14ac:dyDescent="0.2">
      <c r="A18" s="202" t="s">
        <v>75</v>
      </c>
      <c r="B18" s="127" t="s">
        <v>129</v>
      </c>
      <c r="C18" s="88"/>
      <c r="D18" s="57"/>
      <c r="E18" s="153"/>
      <c r="F18" s="96"/>
      <c r="G18" s="58"/>
      <c r="H18" s="172"/>
      <c r="I18" s="96"/>
      <c r="J18" s="65"/>
      <c r="K18" s="66"/>
    </row>
    <row r="19" spans="1:11" s="4" customFormat="1" ht="38.25" x14ac:dyDescent="0.2">
      <c r="A19" s="35" t="s">
        <v>6</v>
      </c>
      <c r="B19" s="128" t="s">
        <v>59</v>
      </c>
      <c r="C19" s="89"/>
      <c r="D19" s="116"/>
      <c r="E19" s="151"/>
      <c r="F19" s="97"/>
      <c r="G19" s="27"/>
      <c r="H19" s="173"/>
      <c r="I19" s="97"/>
      <c r="J19" s="27"/>
      <c r="K19" s="18"/>
    </row>
    <row r="20" spans="1:11" s="3" customFormat="1" ht="38.25" x14ac:dyDescent="0.2">
      <c r="A20" s="37" t="s">
        <v>3</v>
      </c>
      <c r="B20" s="129" t="s">
        <v>60</v>
      </c>
      <c r="C20" s="89"/>
      <c r="D20" s="132"/>
      <c r="E20" s="154"/>
      <c r="F20" s="97"/>
      <c r="G20" s="28"/>
      <c r="H20" s="174"/>
      <c r="I20" s="97"/>
      <c r="J20" s="28"/>
      <c r="K20" s="19"/>
    </row>
    <row r="21" spans="1:11" s="4" customFormat="1" ht="38.25" x14ac:dyDescent="0.2">
      <c r="A21" s="35" t="s">
        <v>19</v>
      </c>
      <c r="B21" s="128" t="s">
        <v>60</v>
      </c>
      <c r="C21" s="89"/>
      <c r="D21" s="121"/>
      <c r="E21" s="155"/>
      <c r="F21" s="97"/>
      <c r="G21" s="29"/>
      <c r="H21" s="175"/>
      <c r="I21" s="97"/>
      <c r="J21" s="29"/>
      <c r="K21" s="38"/>
    </row>
    <row r="22" spans="1:11" s="4" customFormat="1" ht="39" thickBot="1" x14ac:dyDescent="0.25">
      <c r="A22" s="201" t="s">
        <v>20</v>
      </c>
      <c r="B22" s="72" t="s">
        <v>60</v>
      </c>
      <c r="C22" s="134"/>
      <c r="D22" s="135"/>
      <c r="E22" s="156"/>
      <c r="F22" s="90"/>
      <c r="G22" s="44"/>
      <c r="H22" s="162"/>
      <c r="I22" s="91"/>
      <c r="J22" s="54"/>
      <c r="K22" s="64"/>
    </row>
    <row r="23" spans="1:11" s="4" customFormat="1" ht="13.5" thickBot="1" x14ac:dyDescent="0.25">
      <c r="A23" s="52" t="s">
        <v>50</v>
      </c>
      <c r="B23" s="70"/>
      <c r="C23" s="94"/>
      <c r="D23" s="76"/>
      <c r="E23" s="77"/>
      <c r="F23" s="94"/>
      <c r="G23" s="76"/>
      <c r="H23" s="77"/>
      <c r="I23" s="94"/>
      <c r="J23" s="76"/>
      <c r="K23" s="77"/>
    </row>
    <row r="24" spans="1:11" s="4" customFormat="1" x14ac:dyDescent="0.2">
      <c r="A24" s="61" t="s">
        <v>21</v>
      </c>
      <c r="B24" s="127" t="s">
        <v>62</v>
      </c>
      <c r="C24" s="88"/>
      <c r="D24" s="123"/>
      <c r="E24" s="157"/>
      <c r="F24" s="92"/>
      <c r="G24" s="62"/>
      <c r="H24" s="165"/>
      <c r="I24" s="92"/>
      <c r="J24" s="62"/>
      <c r="K24" s="63"/>
    </row>
    <row r="25" spans="1:11" s="4" customFormat="1" x14ac:dyDescent="0.2">
      <c r="A25" s="35" t="s">
        <v>33</v>
      </c>
      <c r="B25" s="129" t="s">
        <v>118</v>
      </c>
      <c r="C25" s="89"/>
      <c r="D25" s="24"/>
      <c r="E25" s="155"/>
      <c r="F25" s="93"/>
      <c r="G25" s="31"/>
      <c r="H25" s="109"/>
      <c r="I25" s="93"/>
      <c r="J25" s="31"/>
      <c r="K25" s="39"/>
    </row>
    <row r="26" spans="1:11" s="4" customFormat="1" ht="38.25" x14ac:dyDescent="0.2">
      <c r="A26" s="35" t="s">
        <v>54</v>
      </c>
      <c r="B26" s="128" t="s">
        <v>62</v>
      </c>
      <c r="C26" s="89"/>
      <c r="D26" s="24"/>
      <c r="E26" s="155"/>
      <c r="F26" s="93"/>
      <c r="G26" s="31"/>
      <c r="H26" s="109"/>
      <c r="I26" s="93"/>
      <c r="J26" s="31"/>
      <c r="K26" s="39"/>
    </row>
    <row r="27" spans="1:11" s="4" customFormat="1" ht="25.5" x14ac:dyDescent="0.2">
      <c r="A27" s="35" t="s">
        <v>193</v>
      </c>
      <c r="B27" s="128" t="s">
        <v>62</v>
      </c>
      <c r="C27" s="89"/>
      <c r="D27" s="24"/>
      <c r="E27" s="155"/>
      <c r="F27" s="93"/>
      <c r="G27" s="31"/>
      <c r="H27" s="109"/>
      <c r="I27" s="93"/>
      <c r="J27" s="31"/>
      <c r="K27" s="39"/>
    </row>
    <row r="28" spans="1:11" s="4" customFormat="1" x14ac:dyDescent="0.2">
      <c r="A28" s="35" t="s">
        <v>34</v>
      </c>
      <c r="B28" s="128" t="s">
        <v>62</v>
      </c>
      <c r="C28" s="89"/>
      <c r="D28" s="24"/>
      <c r="E28" s="155"/>
      <c r="F28" s="93"/>
      <c r="G28" s="31"/>
      <c r="H28" s="109"/>
      <c r="I28" s="93"/>
      <c r="J28" s="31"/>
      <c r="K28" s="39"/>
    </row>
    <row r="29" spans="1:11" s="4" customFormat="1" ht="27.75" customHeight="1" x14ac:dyDescent="0.2">
      <c r="A29" s="35" t="s">
        <v>51</v>
      </c>
      <c r="B29" s="128" t="s">
        <v>62</v>
      </c>
      <c r="C29" s="89"/>
      <c r="D29" s="133"/>
      <c r="E29" s="155"/>
      <c r="F29" s="93"/>
      <c r="G29" s="30"/>
      <c r="H29" s="161"/>
      <c r="I29" s="93"/>
      <c r="J29" s="31"/>
      <c r="K29" s="39"/>
    </row>
    <row r="30" spans="1:11" s="4" customFormat="1" ht="25.5" x14ac:dyDescent="0.2">
      <c r="A30" s="35" t="s">
        <v>36</v>
      </c>
      <c r="B30" s="128" t="s">
        <v>116</v>
      </c>
      <c r="C30" s="89"/>
      <c r="D30" s="24"/>
      <c r="E30" s="155"/>
      <c r="F30" s="93"/>
      <c r="G30" s="31"/>
      <c r="H30" s="109"/>
      <c r="I30" s="93"/>
      <c r="J30" s="31"/>
      <c r="K30" s="39"/>
    </row>
    <row r="31" spans="1:11" s="4" customFormat="1" ht="63.75" x14ac:dyDescent="0.2">
      <c r="A31" s="35" t="s">
        <v>35</v>
      </c>
      <c r="B31" s="128" t="s">
        <v>62</v>
      </c>
      <c r="C31" s="89"/>
      <c r="D31" s="24"/>
      <c r="E31" s="155"/>
      <c r="F31" s="93"/>
      <c r="G31" s="31"/>
      <c r="H31" s="109"/>
      <c r="I31" s="93"/>
      <c r="J31" s="31"/>
      <c r="K31" s="39"/>
    </row>
    <row r="32" spans="1:11" s="4" customFormat="1" ht="60.75" customHeight="1" x14ac:dyDescent="0.2">
      <c r="A32" s="80" t="s">
        <v>79</v>
      </c>
      <c r="B32" s="129" t="s">
        <v>119</v>
      </c>
      <c r="C32" s="89"/>
      <c r="D32" s="24"/>
      <c r="E32" s="155"/>
      <c r="F32" s="93"/>
      <c r="G32" s="31"/>
      <c r="H32" s="109"/>
      <c r="I32" s="93"/>
      <c r="J32" s="31"/>
      <c r="K32" s="39"/>
    </row>
    <row r="33" spans="1:11" s="4" customFormat="1" ht="25.5" x14ac:dyDescent="0.2">
      <c r="A33" s="80" t="s">
        <v>80</v>
      </c>
      <c r="B33" s="129" t="s">
        <v>117</v>
      </c>
      <c r="C33" s="89"/>
      <c r="D33" s="24"/>
      <c r="E33" s="155"/>
      <c r="F33" s="93"/>
      <c r="G33" s="31"/>
      <c r="H33" s="109"/>
      <c r="I33" s="93"/>
      <c r="J33" s="31"/>
      <c r="K33" s="39"/>
    </row>
    <row r="34" spans="1:11" s="4" customFormat="1" ht="38.25" x14ac:dyDescent="0.2">
      <c r="A34" s="80" t="s">
        <v>81</v>
      </c>
      <c r="B34" s="125" t="s">
        <v>121</v>
      </c>
      <c r="C34" s="89"/>
      <c r="D34" s="24"/>
      <c r="E34" s="155"/>
      <c r="F34" s="93"/>
      <c r="G34" s="31"/>
      <c r="H34" s="109"/>
      <c r="I34" s="93"/>
      <c r="J34" s="31"/>
      <c r="K34" s="39"/>
    </row>
    <row r="35" spans="1:11" s="4" customFormat="1" ht="90" thickBot="1" x14ac:dyDescent="0.25">
      <c r="A35" s="81" t="s">
        <v>82</v>
      </c>
      <c r="B35" s="130" t="s">
        <v>122</v>
      </c>
      <c r="C35" s="91"/>
      <c r="D35" s="54"/>
      <c r="E35" s="158"/>
      <c r="F35" s="119"/>
      <c r="G35" s="122"/>
      <c r="H35" s="162"/>
      <c r="I35" s="91"/>
      <c r="J35" s="54"/>
      <c r="K35" s="64"/>
    </row>
    <row r="36" spans="1:11" s="4" customFormat="1" ht="13.5" thickBot="1" x14ac:dyDescent="0.25">
      <c r="A36" s="52" t="s">
        <v>9</v>
      </c>
      <c r="B36" s="70"/>
      <c r="C36" s="94"/>
      <c r="D36" s="76"/>
      <c r="E36" s="77"/>
      <c r="F36" s="94"/>
      <c r="G36" s="76"/>
      <c r="H36" s="77"/>
      <c r="I36" s="94"/>
      <c r="J36" s="76"/>
      <c r="K36" s="77"/>
    </row>
    <row r="37" spans="1:11" s="4" customFormat="1" ht="25.5" x14ac:dyDescent="0.2">
      <c r="A37" s="61" t="s">
        <v>8</v>
      </c>
      <c r="B37" s="124" t="s">
        <v>63</v>
      </c>
      <c r="C37" s="92"/>
      <c r="D37" s="60"/>
      <c r="E37" s="160"/>
      <c r="F37" s="88"/>
      <c r="G37" s="166"/>
      <c r="H37" s="150"/>
      <c r="I37" s="92"/>
      <c r="J37" s="62"/>
      <c r="K37" s="63"/>
    </row>
    <row r="38" spans="1:11" s="4" customFormat="1" x14ac:dyDescent="0.2">
      <c r="A38" s="35" t="s">
        <v>7</v>
      </c>
      <c r="B38" s="129" t="s">
        <v>63</v>
      </c>
      <c r="C38" s="93"/>
      <c r="D38" s="30"/>
      <c r="E38" s="161"/>
      <c r="F38" s="89"/>
      <c r="G38" s="24"/>
      <c r="H38" s="151"/>
      <c r="I38" s="93"/>
      <c r="J38" s="31"/>
      <c r="K38" s="39"/>
    </row>
    <row r="39" spans="1:11" s="4" customFormat="1" ht="38.25" x14ac:dyDescent="0.2">
      <c r="A39" s="35" t="s">
        <v>52</v>
      </c>
      <c r="B39" s="128" t="s">
        <v>64</v>
      </c>
      <c r="C39" s="93"/>
      <c r="D39" s="30"/>
      <c r="E39" s="161"/>
      <c r="F39" s="89"/>
      <c r="G39" s="133"/>
      <c r="H39" s="155"/>
      <c r="I39" s="93"/>
      <c r="J39" s="31"/>
      <c r="K39" s="39"/>
    </row>
    <row r="40" spans="1:11" s="4" customFormat="1" x14ac:dyDescent="0.2">
      <c r="A40" s="35" t="s">
        <v>33</v>
      </c>
      <c r="B40" s="129" t="s">
        <v>73</v>
      </c>
      <c r="C40" s="93"/>
      <c r="D40" s="31"/>
      <c r="E40" s="109"/>
      <c r="F40" s="89"/>
      <c r="G40" s="24"/>
      <c r="H40" s="155"/>
      <c r="I40" s="93"/>
      <c r="J40" s="31"/>
      <c r="K40" s="39"/>
    </row>
    <row r="41" spans="1:11" s="4" customFormat="1" ht="51" x14ac:dyDescent="0.2">
      <c r="A41" s="35" t="s">
        <v>55</v>
      </c>
      <c r="B41" s="128" t="s">
        <v>62</v>
      </c>
      <c r="C41" s="93"/>
      <c r="D41" s="31"/>
      <c r="E41" s="109"/>
      <c r="F41" s="115"/>
      <c r="G41" s="116"/>
      <c r="H41" s="155"/>
      <c r="I41" s="93"/>
      <c r="J41" s="31"/>
      <c r="K41" s="39"/>
    </row>
    <row r="42" spans="1:11" s="4" customFormat="1" ht="102" x14ac:dyDescent="0.2">
      <c r="A42" s="35" t="s">
        <v>29</v>
      </c>
      <c r="B42" s="128" t="s">
        <v>120</v>
      </c>
      <c r="C42" s="93"/>
      <c r="D42" s="31"/>
      <c r="E42" s="109"/>
      <c r="F42" s="89"/>
      <c r="G42" s="133"/>
      <c r="H42" s="155"/>
      <c r="I42" s="93"/>
      <c r="J42" s="31"/>
      <c r="K42" s="39"/>
    </row>
    <row r="43" spans="1:11" s="4" customFormat="1" ht="153" x14ac:dyDescent="0.2">
      <c r="A43" s="35" t="s">
        <v>31</v>
      </c>
      <c r="B43" s="128" t="s">
        <v>123</v>
      </c>
      <c r="C43" s="93"/>
      <c r="D43" s="31"/>
      <c r="E43" s="109"/>
      <c r="F43" s="115"/>
      <c r="G43" s="116"/>
      <c r="H43" s="155"/>
      <c r="I43" s="93"/>
      <c r="J43" s="31"/>
      <c r="K43" s="39"/>
    </row>
    <row r="44" spans="1:11" s="4" customFormat="1" ht="26.25" customHeight="1" x14ac:dyDescent="0.2">
      <c r="A44" s="41" t="s">
        <v>5</v>
      </c>
      <c r="B44" s="129" t="s">
        <v>65</v>
      </c>
      <c r="C44" s="93"/>
      <c r="D44" s="31"/>
      <c r="E44" s="109"/>
      <c r="F44" s="89"/>
      <c r="G44" s="25"/>
      <c r="H44" s="151"/>
      <c r="I44" s="93"/>
      <c r="J44" s="31"/>
      <c r="K44" s="39"/>
    </row>
    <row r="45" spans="1:11" s="4" customFormat="1" ht="38.25" x14ac:dyDescent="0.2">
      <c r="A45" s="210" t="s">
        <v>56</v>
      </c>
      <c r="B45" s="136"/>
      <c r="C45" s="93"/>
      <c r="D45" s="31"/>
      <c r="E45" s="109"/>
      <c r="F45" s="89"/>
      <c r="G45" s="24"/>
      <c r="H45" s="155"/>
      <c r="I45" s="93"/>
      <c r="J45" s="31"/>
      <c r="K45" s="39"/>
    </row>
    <row r="46" spans="1:11" s="4" customFormat="1" ht="38.25" x14ac:dyDescent="0.2">
      <c r="A46" s="204" t="s">
        <v>83</v>
      </c>
      <c r="B46" s="136"/>
      <c r="C46" s="89"/>
      <c r="D46" s="24"/>
      <c r="E46" s="155"/>
      <c r="F46" s="89"/>
      <c r="G46" s="24"/>
      <c r="H46" s="155"/>
      <c r="I46" s="93"/>
      <c r="J46" s="31"/>
      <c r="K46" s="39"/>
    </row>
    <row r="47" spans="1:11" s="4" customFormat="1" ht="25.5" x14ac:dyDescent="0.2">
      <c r="A47" s="204" t="s">
        <v>57</v>
      </c>
      <c r="B47" s="136"/>
      <c r="C47" s="89"/>
      <c r="D47" s="24"/>
      <c r="E47" s="155"/>
      <c r="F47" s="89"/>
      <c r="G47" s="24"/>
      <c r="H47" s="155"/>
      <c r="I47" s="93"/>
      <c r="J47" s="31"/>
      <c r="K47" s="39"/>
    </row>
    <row r="48" spans="1:11" s="4" customFormat="1" ht="25.5" x14ac:dyDescent="0.2">
      <c r="A48" s="204" t="s">
        <v>84</v>
      </c>
      <c r="B48" s="136"/>
      <c r="C48" s="89"/>
      <c r="D48" s="24"/>
      <c r="E48" s="155"/>
      <c r="F48" s="89"/>
      <c r="G48" s="24"/>
      <c r="H48" s="155"/>
      <c r="I48" s="93"/>
      <c r="J48" s="31"/>
      <c r="K48" s="39"/>
    </row>
    <row r="49" spans="1:11" s="4" customFormat="1" ht="26.25" thickBot="1" x14ac:dyDescent="0.25">
      <c r="A49" s="205" t="s">
        <v>85</v>
      </c>
      <c r="B49" s="137"/>
      <c r="C49" s="90"/>
      <c r="D49" s="44"/>
      <c r="E49" s="162"/>
      <c r="F49" s="90"/>
      <c r="G49" s="44"/>
      <c r="H49" s="162"/>
      <c r="I49" s="91"/>
      <c r="J49" s="54"/>
      <c r="K49" s="64"/>
    </row>
    <row r="50" spans="1:11" s="4" customFormat="1" ht="14.25" customHeight="1" thickBot="1" x14ac:dyDescent="0.25">
      <c r="A50" s="51" t="s">
        <v>4</v>
      </c>
      <c r="B50" s="69"/>
      <c r="C50" s="94"/>
      <c r="D50" s="76"/>
      <c r="E50" s="77"/>
      <c r="F50" s="94"/>
      <c r="G50" s="76"/>
      <c r="H50" s="77"/>
      <c r="I50" s="94"/>
      <c r="J50" s="76"/>
      <c r="K50" s="77"/>
    </row>
    <row r="51" spans="1:11" s="3" customFormat="1" ht="76.5" x14ac:dyDescent="0.2">
      <c r="A51" s="211" t="s">
        <v>86</v>
      </c>
      <c r="B51" s="138" t="s">
        <v>87</v>
      </c>
      <c r="C51" s="88"/>
      <c r="D51" s="57"/>
      <c r="E51" s="153"/>
      <c r="F51" s="88"/>
      <c r="G51" s="57"/>
      <c r="H51" s="153"/>
      <c r="I51" s="92"/>
      <c r="J51" s="62"/>
      <c r="K51" s="63"/>
    </row>
    <row r="52" spans="1:11" s="4" customFormat="1" ht="25.5" x14ac:dyDescent="0.2">
      <c r="A52" s="35" t="s">
        <v>37</v>
      </c>
      <c r="B52" s="129" t="s">
        <v>62</v>
      </c>
      <c r="C52" s="93"/>
      <c r="D52" s="31"/>
      <c r="E52" s="109"/>
      <c r="F52" s="115"/>
      <c r="G52" s="121"/>
      <c r="H52" s="155"/>
      <c r="I52" s="93"/>
      <c r="J52" s="31"/>
      <c r="K52" s="39"/>
    </row>
    <row r="53" spans="1:11" s="4" customFormat="1" ht="27.75" customHeight="1" x14ac:dyDescent="0.2">
      <c r="A53" s="35" t="s">
        <v>22</v>
      </c>
      <c r="B53" s="129" t="s">
        <v>62</v>
      </c>
      <c r="C53" s="93"/>
      <c r="D53" s="31"/>
      <c r="E53" s="109"/>
      <c r="F53" s="89"/>
      <c r="G53" s="24"/>
      <c r="H53" s="155"/>
      <c r="I53" s="93"/>
      <c r="J53" s="31"/>
      <c r="K53" s="39"/>
    </row>
    <row r="54" spans="1:11" s="4" customFormat="1" ht="25.5" x14ac:dyDescent="0.2">
      <c r="A54" s="80" t="s">
        <v>88</v>
      </c>
      <c r="B54" s="125" t="s">
        <v>89</v>
      </c>
      <c r="C54" s="93"/>
      <c r="D54" s="31"/>
      <c r="E54" s="109"/>
      <c r="F54" s="89"/>
      <c r="G54" s="24"/>
      <c r="H54" s="155"/>
      <c r="I54" s="93"/>
      <c r="J54" s="31"/>
      <c r="K54" s="39"/>
    </row>
    <row r="55" spans="1:11" s="4" customFormat="1" ht="79.900000000000006" customHeight="1" x14ac:dyDescent="0.2">
      <c r="A55" s="80" t="s">
        <v>90</v>
      </c>
      <c r="B55" s="125" t="s">
        <v>124</v>
      </c>
      <c r="C55" s="93"/>
      <c r="D55" s="31"/>
      <c r="E55" s="109"/>
      <c r="F55" s="89"/>
      <c r="G55" s="24"/>
      <c r="H55" s="155"/>
      <c r="I55" s="93"/>
      <c r="J55" s="31"/>
      <c r="K55" s="39"/>
    </row>
    <row r="56" spans="1:11" s="4" customFormat="1" ht="76.5" x14ac:dyDescent="0.2">
      <c r="A56" s="36" t="s">
        <v>2</v>
      </c>
      <c r="B56" s="129" t="s">
        <v>125</v>
      </c>
      <c r="C56" s="93"/>
      <c r="D56" s="30"/>
      <c r="E56" s="161"/>
      <c r="F56" s="89"/>
      <c r="G56" s="133"/>
      <c r="H56" s="151"/>
      <c r="I56" s="93"/>
      <c r="J56" s="30"/>
      <c r="K56" s="20"/>
    </row>
    <row r="57" spans="1:11" s="4" customFormat="1" ht="76.5" x14ac:dyDescent="0.2">
      <c r="A57" s="204" t="s">
        <v>207</v>
      </c>
      <c r="B57" s="125" t="s">
        <v>91</v>
      </c>
      <c r="C57" s="93"/>
      <c r="D57" s="30"/>
      <c r="E57" s="161"/>
      <c r="F57" s="115"/>
      <c r="G57" s="116"/>
      <c r="H57" s="151"/>
      <c r="I57" s="93"/>
      <c r="J57" s="30"/>
      <c r="K57" s="20"/>
    </row>
    <row r="58" spans="1:11" s="4" customFormat="1" ht="38.25" x14ac:dyDescent="0.2">
      <c r="A58" s="35" t="s">
        <v>30</v>
      </c>
      <c r="B58" s="129" t="s">
        <v>66</v>
      </c>
      <c r="C58" s="93"/>
      <c r="D58" s="32"/>
      <c r="E58" s="163"/>
      <c r="F58" s="115"/>
      <c r="G58" s="116"/>
      <c r="H58" s="154"/>
      <c r="I58" s="93"/>
      <c r="J58" s="30"/>
      <c r="K58" s="20"/>
    </row>
    <row r="59" spans="1:11" s="4" customFormat="1" ht="25.5" customHeight="1" x14ac:dyDescent="0.2">
      <c r="A59" s="80" t="s">
        <v>5</v>
      </c>
      <c r="B59" s="129"/>
      <c r="C59" s="93"/>
      <c r="D59" s="32"/>
      <c r="E59" s="163"/>
      <c r="F59" s="89"/>
      <c r="G59" s="132"/>
      <c r="H59" s="154"/>
      <c r="I59" s="93"/>
      <c r="J59" s="30"/>
      <c r="K59" s="20"/>
    </row>
    <row r="60" spans="1:11" s="4" customFormat="1" ht="89.25" x14ac:dyDescent="0.2">
      <c r="A60" s="35" t="s">
        <v>27</v>
      </c>
      <c r="B60" s="129" t="s">
        <v>128</v>
      </c>
      <c r="C60" s="93"/>
      <c r="D60" s="31"/>
      <c r="E60" s="109"/>
      <c r="F60" s="115"/>
      <c r="G60" s="133"/>
      <c r="H60" s="155"/>
      <c r="I60" s="93"/>
      <c r="J60" s="31"/>
      <c r="K60" s="39"/>
    </row>
    <row r="61" spans="1:11" s="4" customFormat="1" ht="63.75" x14ac:dyDescent="0.2">
      <c r="A61" s="37" t="s">
        <v>26</v>
      </c>
      <c r="B61" s="128" t="s">
        <v>126</v>
      </c>
      <c r="C61" s="93"/>
      <c r="D61" s="31"/>
      <c r="E61" s="109"/>
      <c r="F61" s="115"/>
      <c r="G61" s="116"/>
      <c r="H61" s="155"/>
      <c r="I61" s="93"/>
      <c r="J61" s="31"/>
      <c r="K61" s="39"/>
    </row>
    <row r="62" spans="1:11" s="4" customFormat="1" ht="76.5" x14ac:dyDescent="0.2">
      <c r="A62" s="37" t="s">
        <v>58</v>
      </c>
      <c r="B62" s="128" t="s">
        <v>127</v>
      </c>
      <c r="C62" s="93"/>
      <c r="D62" s="31"/>
      <c r="E62" s="109"/>
      <c r="F62" s="89"/>
      <c r="G62" s="24"/>
      <c r="H62" s="155"/>
      <c r="I62" s="93"/>
      <c r="J62" s="31"/>
      <c r="K62" s="39"/>
    </row>
    <row r="63" spans="1:11" s="4" customFormat="1" ht="40.5" customHeight="1" x14ac:dyDescent="0.2">
      <c r="A63" s="37" t="s">
        <v>23</v>
      </c>
      <c r="B63" s="128" t="s">
        <v>62</v>
      </c>
      <c r="C63" s="93"/>
      <c r="D63" s="31"/>
      <c r="E63" s="109"/>
      <c r="F63" s="89"/>
      <c r="G63" s="24"/>
      <c r="H63" s="155"/>
      <c r="I63" s="93"/>
      <c r="J63" s="31"/>
      <c r="K63" s="39"/>
    </row>
    <row r="64" spans="1:11" s="4" customFormat="1" ht="63.75" x14ac:dyDescent="0.2">
      <c r="A64" s="37" t="s">
        <v>25</v>
      </c>
      <c r="B64" s="128" t="s">
        <v>67</v>
      </c>
      <c r="C64" s="93"/>
      <c r="D64" s="31"/>
      <c r="E64" s="109"/>
      <c r="F64" s="115"/>
      <c r="G64" s="121"/>
      <c r="H64" s="155"/>
      <c r="I64" s="93"/>
      <c r="J64" s="31"/>
      <c r="K64" s="39"/>
    </row>
    <row r="65" spans="1:11" s="4" customFormat="1" ht="63.75" x14ac:dyDescent="0.2">
      <c r="A65" s="80" t="s">
        <v>92</v>
      </c>
      <c r="B65" s="125" t="s">
        <v>93</v>
      </c>
      <c r="C65" s="93"/>
      <c r="D65" s="31"/>
      <c r="E65" s="109"/>
      <c r="F65" s="89"/>
      <c r="G65" s="24"/>
      <c r="H65" s="155"/>
      <c r="I65" s="93"/>
      <c r="J65" s="31"/>
      <c r="K65" s="39"/>
    </row>
    <row r="66" spans="1:11" s="4" customFormat="1" ht="25.5" x14ac:dyDescent="0.2">
      <c r="A66" s="80" t="s">
        <v>194</v>
      </c>
      <c r="B66" s="125"/>
      <c r="C66" s="93"/>
      <c r="D66" s="31"/>
      <c r="E66" s="109"/>
      <c r="F66" s="89"/>
      <c r="G66" s="24"/>
      <c r="H66" s="155"/>
      <c r="I66" s="93"/>
      <c r="J66" s="31"/>
      <c r="K66" s="39"/>
    </row>
    <row r="67" spans="1:11" s="4" customFormat="1" ht="63.75" x14ac:dyDescent="0.2">
      <c r="A67" s="80" t="s">
        <v>94</v>
      </c>
      <c r="B67" s="125" t="s">
        <v>95</v>
      </c>
      <c r="C67" s="93"/>
      <c r="D67" s="31"/>
      <c r="E67" s="109"/>
      <c r="F67" s="89"/>
      <c r="G67" s="24"/>
      <c r="H67" s="155"/>
      <c r="I67" s="93"/>
      <c r="J67" s="31"/>
      <c r="K67" s="39"/>
    </row>
    <row r="68" spans="1:11" s="4" customFormat="1" ht="296.45" customHeight="1" x14ac:dyDescent="0.2">
      <c r="A68" s="206" t="s">
        <v>130</v>
      </c>
      <c r="B68" s="129" t="s">
        <v>62</v>
      </c>
      <c r="C68" s="93"/>
      <c r="D68" s="31"/>
      <c r="E68" s="109"/>
      <c r="F68" s="89"/>
      <c r="G68" s="24"/>
      <c r="H68" s="155"/>
      <c r="I68" s="93"/>
      <c r="J68" s="31"/>
      <c r="K68" s="39"/>
    </row>
    <row r="69" spans="1:11" s="4" customFormat="1" ht="38.25" x14ac:dyDescent="0.2">
      <c r="A69" s="80" t="s">
        <v>195</v>
      </c>
      <c r="B69" s="125" t="s">
        <v>89</v>
      </c>
      <c r="C69" s="93"/>
      <c r="D69" s="31"/>
      <c r="E69" s="109"/>
      <c r="F69" s="89"/>
      <c r="G69" s="24"/>
      <c r="H69" s="155"/>
      <c r="I69" s="93"/>
      <c r="J69" s="31"/>
      <c r="K69" s="39"/>
    </row>
    <row r="70" spans="1:11" s="4" customFormat="1" ht="87.6" customHeight="1" x14ac:dyDescent="0.2">
      <c r="A70" s="80" t="s">
        <v>96</v>
      </c>
      <c r="B70" s="125" t="s">
        <v>97</v>
      </c>
      <c r="C70" s="93"/>
      <c r="D70" s="31"/>
      <c r="E70" s="109"/>
      <c r="F70" s="89"/>
      <c r="G70" s="133"/>
      <c r="H70" s="155"/>
      <c r="I70" s="93"/>
      <c r="J70" s="31"/>
      <c r="K70" s="39"/>
    </row>
    <row r="71" spans="1:11" s="4" customFormat="1" ht="89.25" x14ac:dyDescent="0.2">
      <c r="A71" s="80" t="s">
        <v>98</v>
      </c>
      <c r="B71" s="125" t="s">
        <v>99</v>
      </c>
      <c r="C71" s="93"/>
      <c r="D71" s="31"/>
      <c r="E71" s="109"/>
      <c r="F71" s="89"/>
      <c r="G71" s="24"/>
      <c r="H71" s="155"/>
      <c r="I71" s="93"/>
      <c r="J71" s="31"/>
      <c r="K71" s="39"/>
    </row>
    <row r="72" spans="1:11" s="4" customFormat="1" ht="231" customHeight="1" x14ac:dyDescent="0.2">
      <c r="A72" s="80" t="s">
        <v>196</v>
      </c>
      <c r="B72" s="125" t="s">
        <v>89</v>
      </c>
      <c r="C72" s="93"/>
      <c r="D72" s="31"/>
      <c r="E72" s="109"/>
      <c r="F72" s="89"/>
      <c r="G72" s="24"/>
      <c r="H72" s="155"/>
      <c r="I72" s="93"/>
      <c r="J72" s="31"/>
      <c r="K72" s="39"/>
    </row>
    <row r="73" spans="1:11" s="4" customFormat="1" ht="38.25" x14ac:dyDescent="0.2">
      <c r="A73" s="80" t="s">
        <v>100</v>
      </c>
      <c r="B73" s="125" t="s">
        <v>89</v>
      </c>
      <c r="C73" s="93"/>
      <c r="D73" s="31"/>
      <c r="E73" s="109"/>
      <c r="F73" s="89"/>
      <c r="G73" s="24"/>
      <c r="H73" s="155"/>
      <c r="I73" s="93"/>
      <c r="J73" s="31"/>
      <c r="K73" s="39"/>
    </row>
    <row r="74" spans="1:11" s="4" customFormat="1" ht="68.25" customHeight="1" x14ac:dyDescent="0.2">
      <c r="A74" s="35" t="s">
        <v>1</v>
      </c>
      <c r="B74" s="129" t="s">
        <v>68</v>
      </c>
      <c r="C74" s="93"/>
      <c r="D74" s="30"/>
      <c r="E74" s="161"/>
      <c r="F74" s="89"/>
      <c r="G74" s="25"/>
      <c r="H74" s="151"/>
      <c r="I74" s="93"/>
      <c r="J74" s="31"/>
      <c r="K74" s="39"/>
    </row>
    <row r="75" spans="1:11" s="4" customFormat="1" ht="25.5" x14ac:dyDescent="0.2">
      <c r="A75" s="35" t="s">
        <v>74</v>
      </c>
      <c r="B75" s="129" t="s">
        <v>62</v>
      </c>
      <c r="C75" s="93"/>
      <c r="D75" s="30"/>
      <c r="E75" s="161"/>
      <c r="F75" s="89"/>
      <c r="G75" s="24"/>
      <c r="H75" s="151"/>
      <c r="I75" s="93"/>
      <c r="J75" s="31"/>
      <c r="K75" s="39"/>
    </row>
    <row r="76" spans="1:11" s="4" customFormat="1" ht="25.5" x14ac:dyDescent="0.2">
      <c r="A76" s="80" t="s">
        <v>101</v>
      </c>
      <c r="B76" s="129"/>
      <c r="C76" s="93"/>
      <c r="D76" s="30"/>
      <c r="E76" s="161"/>
      <c r="F76" s="115"/>
      <c r="G76" s="116"/>
      <c r="H76" s="151"/>
      <c r="I76" s="93"/>
      <c r="J76" s="31"/>
      <c r="K76" s="39"/>
    </row>
    <row r="77" spans="1:11" s="4" customFormat="1" ht="26.25" thickBot="1" x14ac:dyDescent="0.25">
      <c r="A77" s="81" t="s">
        <v>102</v>
      </c>
      <c r="B77" s="126"/>
      <c r="C77" s="91"/>
      <c r="D77" s="139"/>
      <c r="E77" s="164"/>
      <c r="F77" s="90"/>
      <c r="G77" s="43"/>
      <c r="H77" s="152"/>
      <c r="I77" s="91"/>
      <c r="J77" s="54"/>
      <c r="K77" s="64"/>
    </row>
    <row r="78" spans="1:11" s="4" customFormat="1" ht="13.5" thickBot="1" x14ac:dyDescent="0.25">
      <c r="A78" s="203" t="s">
        <v>198</v>
      </c>
      <c r="B78" s="193"/>
      <c r="C78" s="194"/>
      <c r="D78" s="195"/>
      <c r="E78" s="196"/>
      <c r="F78" s="197"/>
      <c r="G78" s="195"/>
      <c r="H78" s="196"/>
      <c r="I78" s="198"/>
      <c r="J78" s="199"/>
      <c r="K78" s="200"/>
    </row>
    <row r="79" spans="1:11" s="4" customFormat="1" ht="14.25" customHeight="1" thickBot="1" x14ac:dyDescent="0.25">
      <c r="A79" s="52" t="s">
        <v>53</v>
      </c>
      <c r="B79" s="70"/>
      <c r="C79" s="94"/>
      <c r="D79" s="76"/>
      <c r="E79" s="77"/>
      <c r="F79" s="94"/>
      <c r="G79" s="76"/>
      <c r="H79" s="77"/>
      <c r="I79" s="94"/>
      <c r="J79" s="76"/>
      <c r="K79" s="77"/>
    </row>
    <row r="80" spans="1:11" s="4" customFormat="1" ht="45" customHeight="1" x14ac:dyDescent="0.2">
      <c r="A80" s="56" t="s">
        <v>24</v>
      </c>
      <c r="B80" s="71" t="s">
        <v>69</v>
      </c>
      <c r="C80" s="92"/>
      <c r="D80" s="62"/>
      <c r="E80" s="165"/>
      <c r="F80" s="92"/>
      <c r="G80" s="62"/>
      <c r="H80" s="165"/>
      <c r="I80" s="100"/>
      <c r="J80" s="101"/>
      <c r="K80" s="53"/>
    </row>
    <row r="81" spans="1:11" s="4" customFormat="1" ht="126" customHeight="1" thickBot="1" x14ac:dyDescent="0.25">
      <c r="A81" s="42" t="s">
        <v>132</v>
      </c>
      <c r="B81" s="72" t="s">
        <v>71</v>
      </c>
      <c r="C81" s="91"/>
      <c r="D81" s="54"/>
      <c r="E81" s="158"/>
      <c r="F81" s="167"/>
      <c r="G81" s="54"/>
      <c r="H81" s="158"/>
      <c r="I81" s="90"/>
      <c r="J81" s="44"/>
      <c r="K81" s="55"/>
    </row>
    <row r="82" spans="1:11" ht="13.5" thickBot="1" x14ac:dyDescent="0.25">
      <c r="A82" s="83" t="s">
        <v>103</v>
      </c>
      <c r="B82" s="67"/>
      <c r="C82" s="110"/>
      <c r="D82" s="76"/>
      <c r="E82" s="77"/>
      <c r="F82" s="110"/>
      <c r="G82" s="76"/>
      <c r="H82" s="77"/>
      <c r="I82" s="94"/>
      <c r="J82" s="76"/>
      <c r="K82" s="77"/>
    </row>
    <row r="83" spans="1:11" ht="68.25" customHeight="1" x14ac:dyDescent="0.2">
      <c r="A83" s="82" t="s">
        <v>104</v>
      </c>
      <c r="B83" s="73"/>
      <c r="C83" s="92"/>
      <c r="D83" s="62"/>
      <c r="E83" s="165"/>
      <c r="F83" s="92"/>
      <c r="G83" s="62"/>
      <c r="H83" s="165"/>
      <c r="I83" s="88"/>
      <c r="J83" s="105"/>
      <c r="K83" s="53"/>
    </row>
    <row r="84" spans="1:11" ht="38.25" x14ac:dyDescent="0.2">
      <c r="A84" s="80" t="s">
        <v>105</v>
      </c>
      <c r="B84" s="74"/>
      <c r="C84" s="93"/>
      <c r="D84" s="31"/>
      <c r="E84" s="109"/>
      <c r="F84" s="93"/>
      <c r="G84" s="31"/>
      <c r="H84" s="109"/>
      <c r="I84" s="89"/>
      <c r="J84" s="180"/>
      <c r="K84" s="40"/>
    </row>
    <row r="85" spans="1:11" ht="38.25" x14ac:dyDescent="0.2">
      <c r="A85" s="80" t="s">
        <v>197</v>
      </c>
      <c r="B85" s="74"/>
      <c r="C85" s="93"/>
      <c r="D85" s="31"/>
      <c r="E85" s="109"/>
      <c r="F85" s="93"/>
      <c r="G85" s="31"/>
      <c r="H85" s="109"/>
      <c r="I85" s="181"/>
      <c r="J85" s="168"/>
      <c r="K85" s="117"/>
    </row>
    <row r="86" spans="1:11" ht="51" x14ac:dyDescent="0.2">
      <c r="A86" s="80" t="s">
        <v>106</v>
      </c>
      <c r="B86" s="74"/>
      <c r="C86" s="93"/>
      <c r="D86" s="31"/>
      <c r="E86" s="109"/>
      <c r="F86" s="93"/>
      <c r="G86" s="31"/>
      <c r="H86" s="109"/>
      <c r="I86" s="181"/>
      <c r="J86" s="168"/>
      <c r="K86" s="117"/>
    </row>
    <row r="87" spans="1:11" ht="25.5" x14ac:dyDescent="0.2">
      <c r="A87" s="80" t="s">
        <v>107</v>
      </c>
      <c r="B87" s="74"/>
      <c r="C87" s="93"/>
      <c r="D87" s="31"/>
      <c r="E87" s="109"/>
      <c r="F87" s="93"/>
      <c r="G87" s="31"/>
      <c r="H87" s="109"/>
      <c r="I87" s="181"/>
      <c r="J87" s="168"/>
      <c r="K87" s="117"/>
    </row>
    <row r="88" spans="1:11" ht="25.5" x14ac:dyDescent="0.2">
      <c r="A88" s="80" t="s">
        <v>108</v>
      </c>
      <c r="B88" s="74"/>
      <c r="C88" s="93"/>
      <c r="D88" s="31"/>
      <c r="E88" s="109"/>
      <c r="F88" s="93"/>
      <c r="G88" s="31"/>
      <c r="H88" s="109"/>
      <c r="I88" s="181"/>
      <c r="J88" s="168"/>
      <c r="K88" s="117"/>
    </row>
    <row r="89" spans="1:11" x14ac:dyDescent="0.2">
      <c r="A89" s="80" t="s">
        <v>109</v>
      </c>
      <c r="B89" s="74"/>
      <c r="C89" s="93"/>
      <c r="D89" s="31"/>
      <c r="E89" s="109"/>
      <c r="F89" s="93"/>
      <c r="G89" s="31"/>
      <c r="H89" s="109"/>
      <c r="I89" s="181"/>
      <c r="J89" s="168"/>
      <c r="K89" s="117"/>
    </row>
    <row r="90" spans="1:11" ht="25.5" x14ac:dyDescent="0.2">
      <c r="A90" s="80" t="s">
        <v>110</v>
      </c>
      <c r="B90" s="74"/>
      <c r="C90" s="93"/>
      <c r="D90" s="31"/>
      <c r="E90" s="109"/>
      <c r="F90" s="93"/>
      <c r="G90" s="31"/>
      <c r="H90" s="109"/>
      <c r="I90" s="181"/>
      <c r="J90" s="168"/>
      <c r="K90" s="117"/>
    </row>
    <row r="91" spans="1:11" ht="38.25" x14ac:dyDescent="0.2">
      <c r="A91" s="80" t="s">
        <v>111</v>
      </c>
      <c r="B91" s="74"/>
      <c r="C91" s="93"/>
      <c r="D91" s="31"/>
      <c r="E91" s="109"/>
      <c r="F91" s="93"/>
      <c r="G91" s="31"/>
      <c r="H91" s="109"/>
      <c r="I91" s="181"/>
      <c r="J91" s="168"/>
      <c r="K91" s="117"/>
    </row>
    <row r="92" spans="1:11" ht="25.5" x14ac:dyDescent="0.2">
      <c r="A92" s="80" t="s">
        <v>112</v>
      </c>
      <c r="B92" s="74"/>
      <c r="C92" s="93"/>
      <c r="D92" s="31"/>
      <c r="E92" s="109"/>
      <c r="F92" s="93"/>
      <c r="G92" s="31"/>
      <c r="H92" s="109"/>
      <c r="I92" s="181"/>
      <c r="J92" s="168"/>
      <c r="K92" s="117"/>
    </row>
    <row r="93" spans="1:11" ht="26.25" thickBot="1" x14ac:dyDescent="0.25">
      <c r="A93" s="81" t="s">
        <v>113</v>
      </c>
      <c r="B93" s="75"/>
      <c r="C93" s="91"/>
      <c r="D93" s="54"/>
      <c r="E93" s="158"/>
      <c r="F93" s="91"/>
      <c r="G93" s="54"/>
      <c r="H93" s="158"/>
      <c r="I93" s="106"/>
      <c r="J93" s="107"/>
      <c r="K93" s="108"/>
    </row>
    <row r="94" spans="1:11" ht="13.5" thickBot="1" x14ac:dyDescent="0.25">
      <c r="A94" s="78" t="s">
        <v>0</v>
      </c>
      <c r="B94" s="79"/>
      <c r="C94" s="94"/>
      <c r="D94" s="76"/>
      <c r="E94" s="77"/>
      <c r="F94" s="94"/>
      <c r="G94" s="76"/>
      <c r="H94" s="77"/>
      <c r="I94" s="94"/>
      <c r="J94" s="76"/>
      <c r="K94" s="77"/>
    </row>
    <row r="95" spans="1:11" ht="69.75" customHeight="1" x14ac:dyDescent="0.2">
      <c r="A95" s="61" t="s">
        <v>72</v>
      </c>
      <c r="B95" s="127" t="s">
        <v>70</v>
      </c>
      <c r="C95" s="92"/>
      <c r="D95" s="62"/>
      <c r="E95" s="165"/>
      <c r="F95" s="88"/>
      <c r="G95" s="101"/>
      <c r="H95" s="157"/>
      <c r="I95" s="92"/>
      <c r="J95" s="62"/>
      <c r="K95" s="63"/>
    </row>
    <row r="96" spans="1:11" ht="44.25" customHeight="1" thickBot="1" x14ac:dyDescent="0.25">
      <c r="A96" s="212" t="s">
        <v>76</v>
      </c>
      <c r="B96" s="142" t="s">
        <v>62</v>
      </c>
      <c r="C96" s="91"/>
      <c r="D96" s="54"/>
      <c r="E96" s="158"/>
      <c r="F96" s="169"/>
      <c r="G96" s="107"/>
      <c r="H96" s="176"/>
      <c r="I96" s="91"/>
      <c r="J96" s="54"/>
      <c r="K96" s="64"/>
    </row>
    <row r="97" spans="1:11" ht="13.5" thickBot="1" x14ac:dyDescent="0.25">
      <c r="A97" s="83" t="s">
        <v>170</v>
      </c>
      <c r="B97" s="67"/>
      <c r="C97" s="110"/>
      <c r="D97" s="76"/>
      <c r="E97" s="77"/>
      <c r="F97" s="110"/>
      <c r="G97" s="76"/>
      <c r="H97" s="77"/>
      <c r="I97" s="94"/>
      <c r="J97" s="76"/>
      <c r="K97" s="77"/>
    </row>
    <row r="98" spans="1:11" ht="63.75" x14ac:dyDescent="0.2">
      <c r="A98" s="99" t="s">
        <v>133</v>
      </c>
      <c r="B98" s="143" t="s">
        <v>134</v>
      </c>
      <c r="C98" s="92"/>
      <c r="D98" s="62"/>
      <c r="E98" s="165"/>
      <c r="F98" s="100"/>
      <c r="G98" s="101"/>
      <c r="H98" s="177"/>
      <c r="I98" s="92"/>
      <c r="J98" s="62"/>
      <c r="K98" s="63"/>
    </row>
    <row r="99" spans="1:11" ht="63.75" x14ac:dyDescent="0.2">
      <c r="A99" s="99" t="s">
        <v>135</v>
      </c>
      <c r="B99" s="143" t="s">
        <v>134</v>
      </c>
      <c r="C99" s="93"/>
      <c r="D99" s="31"/>
      <c r="E99" s="109"/>
      <c r="F99" s="115"/>
      <c r="G99" s="116"/>
      <c r="H99" s="178"/>
      <c r="I99" s="93"/>
      <c r="J99" s="31"/>
      <c r="K99" s="39"/>
    </row>
    <row r="100" spans="1:11" ht="63.75" x14ac:dyDescent="0.2">
      <c r="A100" s="99" t="s">
        <v>136</v>
      </c>
      <c r="B100" s="143" t="s">
        <v>134</v>
      </c>
      <c r="C100" s="93"/>
      <c r="D100" s="31"/>
      <c r="E100" s="109"/>
      <c r="F100" s="115"/>
      <c r="G100" s="116"/>
      <c r="H100" s="178"/>
      <c r="I100" s="93"/>
      <c r="J100" s="31"/>
      <c r="K100" s="39"/>
    </row>
    <row r="101" spans="1:11" ht="63.75" x14ac:dyDescent="0.2">
      <c r="A101" s="99" t="s">
        <v>137</v>
      </c>
      <c r="B101" s="143" t="s">
        <v>95</v>
      </c>
      <c r="C101" s="93"/>
      <c r="D101" s="31"/>
      <c r="E101" s="109"/>
      <c r="F101" s="115"/>
      <c r="G101" s="118"/>
      <c r="H101" s="178"/>
      <c r="I101" s="93"/>
      <c r="J101" s="31"/>
      <c r="K101" s="39"/>
    </row>
    <row r="102" spans="1:11" ht="51.75" thickBot="1" x14ac:dyDescent="0.25">
      <c r="A102" s="99" t="s">
        <v>138</v>
      </c>
      <c r="B102" s="143" t="s">
        <v>139</v>
      </c>
      <c r="C102" s="91"/>
      <c r="D102" s="54"/>
      <c r="E102" s="158"/>
      <c r="F102" s="119"/>
      <c r="G102" s="122"/>
      <c r="H102" s="179"/>
      <c r="I102" s="91"/>
      <c r="J102" s="54"/>
      <c r="K102" s="64"/>
    </row>
    <row r="103" spans="1:11" ht="13.5" thickBot="1" x14ac:dyDescent="0.25">
      <c r="A103" s="83" t="s">
        <v>171</v>
      </c>
      <c r="B103" s="67"/>
      <c r="C103" s="110"/>
      <c r="D103" s="76"/>
      <c r="E103" s="77"/>
      <c r="F103" s="110"/>
      <c r="G103" s="76"/>
      <c r="H103" s="77"/>
      <c r="I103" s="94"/>
      <c r="J103" s="76"/>
      <c r="K103" s="77"/>
    </row>
    <row r="104" spans="1:11" ht="25.5" x14ac:dyDescent="0.2">
      <c r="A104" s="82" t="s">
        <v>140</v>
      </c>
      <c r="B104" s="144" t="s">
        <v>89</v>
      </c>
      <c r="C104" s="92"/>
      <c r="D104" s="62"/>
      <c r="E104" s="165"/>
      <c r="F104" s="100" t="s">
        <v>192</v>
      </c>
      <c r="G104" s="113"/>
      <c r="H104" s="114"/>
      <c r="I104" s="131"/>
      <c r="J104" s="62"/>
      <c r="K104" s="63"/>
    </row>
    <row r="105" spans="1:11" ht="38.25" x14ac:dyDescent="0.2">
      <c r="A105" s="98" t="s">
        <v>141</v>
      </c>
      <c r="B105" s="143"/>
      <c r="C105" s="93"/>
      <c r="D105" s="31"/>
      <c r="E105" s="109"/>
      <c r="F105" s="115" t="s">
        <v>192</v>
      </c>
      <c r="G105" s="116"/>
      <c r="H105" s="117"/>
      <c r="I105" s="159"/>
      <c r="J105" s="31"/>
      <c r="K105" s="39"/>
    </row>
    <row r="106" spans="1:11" ht="25.5" x14ac:dyDescent="0.2">
      <c r="A106" s="98" t="s">
        <v>142</v>
      </c>
      <c r="B106" s="143"/>
      <c r="C106" s="93"/>
      <c r="D106" s="31"/>
      <c r="E106" s="109"/>
      <c r="F106" s="115" t="s">
        <v>192</v>
      </c>
      <c r="G106" s="118"/>
      <c r="H106" s="117"/>
      <c r="I106" s="159"/>
      <c r="J106" s="31"/>
      <c r="K106" s="39"/>
    </row>
    <row r="107" spans="1:11" ht="38.25" x14ac:dyDescent="0.2">
      <c r="A107" s="98" t="s">
        <v>143</v>
      </c>
      <c r="B107" s="143" t="s">
        <v>144</v>
      </c>
      <c r="C107" s="93"/>
      <c r="D107" s="31"/>
      <c r="E107" s="109"/>
      <c r="F107" s="115" t="s">
        <v>192</v>
      </c>
      <c r="G107" s="116"/>
      <c r="H107" s="117"/>
      <c r="I107" s="159"/>
      <c r="J107" s="31"/>
      <c r="K107" s="39"/>
    </row>
    <row r="108" spans="1:11" ht="63.75" x14ac:dyDescent="0.2">
      <c r="A108" s="98" t="s">
        <v>145</v>
      </c>
      <c r="B108" s="143" t="s">
        <v>146</v>
      </c>
      <c r="C108" s="93"/>
      <c r="D108" s="31"/>
      <c r="E108" s="109"/>
      <c r="F108" s="115" t="s">
        <v>192</v>
      </c>
      <c r="G108" s="118"/>
      <c r="H108" s="117"/>
      <c r="I108" s="159"/>
      <c r="J108" s="31"/>
      <c r="K108" s="39"/>
    </row>
    <row r="109" spans="1:11" ht="51" x14ac:dyDescent="0.2">
      <c r="A109" s="98" t="s">
        <v>147</v>
      </c>
      <c r="B109" s="143" t="s">
        <v>148</v>
      </c>
      <c r="C109" s="93"/>
      <c r="D109" s="31"/>
      <c r="E109" s="109"/>
      <c r="F109" s="115" t="s">
        <v>192</v>
      </c>
      <c r="G109" s="116"/>
      <c r="H109" s="117"/>
      <c r="I109" s="159"/>
      <c r="J109" s="31"/>
      <c r="K109" s="39"/>
    </row>
    <row r="110" spans="1:11" ht="23.25" customHeight="1" x14ac:dyDescent="0.2">
      <c r="A110" s="213" t="s">
        <v>149</v>
      </c>
      <c r="B110" s="143"/>
      <c r="C110" s="93"/>
      <c r="D110" s="31"/>
      <c r="E110" s="109"/>
      <c r="F110" s="115" t="s">
        <v>192</v>
      </c>
      <c r="G110" s="116"/>
      <c r="H110" s="117"/>
      <c r="I110" s="159"/>
      <c r="J110" s="31"/>
      <c r="K110" s="39"/>
    </row>
    <row r="111" spans="1:11" ht="23.25" customHeight="1" x14ac:dyDescent="0.2">
      <c r="A111" s="213" t="s">
        <v>150</v>
      </c>
      <c r="B111" s="143"/>
      <c r="C111" s="93"/>
      <c r="D111" s="31"/>
      <c r="E111" s="109"/>
      <c r="F111" s="115" t="s">
        <v>192</v>
      </c>
      <c r="G111" s="116"/>
      <c r="H111" s="117"/>
      <c r="I111" s="159"/>
      <c r="J111" s="31"/>
      <c r="K111" s="39"/>
    </row>
    <row r="112" spans="1:11" ht="27.75" customHeight="1" x14ac:dyDescent="0.2">
      <c r="A112" s="213" t="s">
        <v>151</v>
      </c>
      <c r="B112" s="143"/>
      <c r="C112" s="93"/>
      <c r="D112" s="31"/>
      <c r="E112" s="109"/>
      <c r="F112" s="115" t="s">
        <v>192</v>
      </c>
      <c r="G112" s="116"/>
      <c r="H112" s="117"/>
      <c r="I112" s="159"/>
      <c r="J112" s="31"/>
      <c r="K112" s="39"/>
    </row>
    <row r="113" spans="1:11" ht="25.5" x14ac:dyDescent="0.2">
      <c r="A113" s="213" t="s">
        <v>152</v>
      </c>
      <c r="B113" s="143"/>
      <c r="C113" s="93"/>
      <c r="D113" s="31"/>
      <c r="E113" s="109"/>
      <c r="F113" s="115" t="s">
        <v>192</v>
      </c>
      <c r="G113" s="116"/>
      <c r="H113" s="117"/>
      <c r="I113" s="159"/>
      <c r="J113" s="31"/>
      <c r="K113" s="39"/>
    </row>
    <row r="114" spans="1:11" ht="38.25" x14ac:dyDescent="0.2">
      <c r="A114" s="213" t="s">
        <v>153</v>
      </c>
      <c r="B114" s="143" t="s">
        <v>154</v>
      </c>
      <c r="C114" s="93"/>
      <c r="D114" s="31"/>
      <c r="E114" s="109"/>
      <c r="F114" s="115" t="s">
        <v>192</v>
      </c>
      <c r="G114" s="116"/>
      <c r="H114" s="117"/>
      <c r="I114" s="159"/>
      <c r="J114" s="31"/>
      <c r="K114" s="39"/>
    </row>
    <row r="115" spans="1:11" ht="51" x14ac:dyDescent="0.2">
      <c r="A115" s="213" t="s">
        <v>155</v>
      </c>
      <c r="B115" s="143" t="s">
        <v>156</v>
      </c>
      <c r="C115" s="93"/>
      <c r="D115" s="31"/>
      <c r="E115" s="109"/>
      <c r="F115" s="115" t="s">
        <v>192</v>
      </c>
      <c r="G115" s="116"/>
      <c r="H115" s="117"/>
      <c r="I115" s="159"/>
      <c r="J115" s="31"/>
      <c r="K115" s="39"/>
    </row>
    <row r="116" spans="1:11" ht="63.75" x14ac:dyDescent="0.2">
      <c r="A116" s="213" t="s">
        <v>157</v>
      </c>
      <c r="B116" s="143" t="s">
        <v>158</v>
      </c>
      <c r="C116" s="93"/>
      <c r="D116" s="31"/>
      <c r="E116" s="109"/>
      <c r="F116" s="115" t="s">
        <v>192</v>
      </c>
      <c r="G116" s="116"/>
      <c r="H116" s="117"/>
      <c r="I116" s="159"/>
      <c r="J116" s="31"/>
      <c r="K116" s="39"/>
    </row>
    <row r="117" spans="1:11" ht="63.75" x14ac:dyDescent="0.2">
      <c r="A117" s="213" t="s">
        <v>159</v>
      </c>
      <c r="B117" s="143" t="s">
        <v>158</v>
      </c>
      <c r="C117" s="93"/>
      <c r="D117" s="31"/>
      <c r="E117" s="109"/>
      <c r="F117" s="115" t="s">
        <v>192</v>
      </c>
      <c r="G117" s="116"/>
      <c r="H117" s="117"/>
      <c r="I117" s="159"/>
      <c r="J117" s="31"/>
      <c r="K117" s="39"/>
    </row>
    <row r="118" spans="1:11" ht="63.75" x14ac:dyDescent="0.2">
      <c r="A118" s="213" t="s">
        <v>160</v>
      </c>
      <c r="B118" s="143" t="s">
        <v>158</v>
      </c>
      <c r="C118" s="93"/>
      <c r="D118" s="31"/>
      <c r="E118" s="109"/>
      <c r="F118" s="115" t="s">
        <v>192</v>
      </c>
      <c r="G118" s="116"/>
      <c r="H118" s="117"/>
      <c r="I118" s="159"/>
      <c r="J118" s="31"/>
      <c r="K118" s="39"/>
    </row>
    <row r="119" spans="1:11" ht="63.75" x14ac:dyDescent="0.2">
      <c r="A119" s="213" t="s">
        <v>161</v>
      </c>
      <c r="B119" s="143" t="s">
        <v>158</v>
      </c>
      <c r="C119" s="93"/>
      <c r="D119" s="31"/>
      <c r="E119" s="109"/>
      <c r="F119" s="115" t="s">
        <v>192</v>
      </c>
      <c r="G119" s="116"/>
      <c r="H119" s="117"/>
      <c r="I119" s="159"/>
      <c r="J119" s="31"/>
      <c r="K119" s="39"/>
    </row>
    <row r="120" spans="1:11" ht="63.75" x14ac:dyDescent="0.2">
      <c r="A120" s="213" t="s">
        <v>162</v>
      </c>
      <c r="B120" s="143" t="s">
        <v>158</v>
      </c>
      <c r="C120" s="93"/>
      <c r="D120" s="31"/>
      <c r="E120" s="109"/>
      <c r="F120" s="115" t="s">
        <v>192</v>
      </c>
      <c r="G120" s="116"/>
      <c r="H120" s="117"/>
      <c r="I120" s="159"/>
      <c r="J120" s="31"/>
      <c r="K120" s="39"/>
    </row>
    <row r="121" spans="1:11" ht="63.75" x14ac:dyDescent="0.2">
      <c r="A121" s="213" t="s">
        <v>163</v>
      </c>
      <c r="B121" s="143" t="s">
        <v>158</v>
      </c>
      <c r="C121" s="93"/>
      <c r="D121" s="31"/>
      <c r="E121" s="109"/>
      <c r="F121" s="115" t="s">
        <v>192</v>
      </c>
      <c r="G121" s="116"/>
      <c r="H121" s="117"/>
      <c r="I121" s="159"/>
      <c r="J121" s="31"/>
      <c r="K121" s="39"/>
    </row>
    <row r="122" spans="1:11" ht="63.75" x14ac:dyDescent="0.2">
      <c r="A122" s="213" t="s">
        <v>164</v>
      </c>
      <c r="B122" s="143" t="s">
        <v>158</v>
      </c>
      <c r="C122" s="93"/>
      <c r="D122" s="31"/>
      <c r="E122" s="109"/>
      <c r="F122" s="115" t="s">
        <v>192</v>
      </c>
      <c r="G122" s="116"/>
      <c r="H122" s="117"/>
      <c r="I122" s="159"/>
      <c r="J122" s="31"/>
      <c r="K122" s="39"/>
    </row>
    <row r="123" spans="1:11" ht="63.75" x14ac:dyDescent="0.2">
      <c r="A123" s="213" t="s">
        <v>165</v>
      </c>
      <c r="B123" s="143" t="s">
        <v>158</v>
      </c>
      <c r="C123" s="93"/>
      <c r="D123" s="31"/>
      <c r="E123" s="109"/>
      <c r="F123" s="115" t="s">
        <v>192</v>
      </c>
      <c r="G123" s="116"/>
      <c r="H123" s="117"/>
      <c r="I123" s="159"/>
      <c r="J123" s="31"/>
      <c r="K123" s="39"/>
    </row>
    <row r="124" spans="1:11" ht="63.75" x14ac:dyDescent="0.2">
      <c r="A124" s="213" t="s">
        <v>165</v>
      </c>
      <c r="B124" s="143" t="s">
        <v>158</v>
      </c>
      <c r="C124" s="93"/>
      <c r="D124" s="31"/>
      <c r="E124" s="109"/>
      <c r="F124" s="115" t="s">
        <v>192</v>
      </c>
      <c r="G124" s="116"/>
      <c r="H124" s="117"/>
      <c r="I124" s="159"/>
      <c r="J124" s="31"/>
      <c r="K124" s="39"/>
    </row>
    <row r="125" spans="1:11" ht="63.75" x14ac:dyDescent="0.2">
      <c r="A125" s="213" t="s">
        <v>166</v>
      </c>
      <c r="B125" s="143" t="s">
        <v>158</v>
      </c>
      <c r="C125" s="93"/>
      <c r="D125" s="31"/>
      <c r="E125" s="109"/>
      <c r="F125" s="115" t="s">
        <v>192</v>
      </c>
      <c r="G125" s="116"/>
      <c r="H125" s="117"/>
      <c r="I125" s="159"/>
      <c r="J125" s="31"/>
      <c r="K125" s="39"/>
    </row>
    <row r="126" spans="1:11" ht="38.25" x14ac:dyDescent="0.2">
      <c r="A126" s="213" t="s">
        <v>167</v>
      </c>
      <c r="B126" s="143" t="s">
        <v>168</v>
      </c>
      <c r="C126" s="93"/>
      <c r="D126" s="31"/>
      <c r="E126" s="109"/>
      <c r="F126" s="115" t="s">
        <v>192</v>
      </c>
      <c r="G126" s="116"/>
      <c r="H126" s="117"/>
      <c r="I126" s="159"/>
      <c r="J126" s="31"/>
      <c r="K126" s="39"/>
    </row>
    <row r="127" spans="1:11" ht="26.25" thickBot="1" x14ac:dyDescent="0.25">
      <c r="A127" s="81" t="s">
        <v>169</v>
      </c>
      <c r="B127" s="145" t="s">
        <v>89</v>
      </c>
      <c r="C127" s="91"/>
      <c r="D127" s="54"/>
      <c r="E127" s="158"/>
      <c r="F127" s="119" t="s">
        <v>192</v>
      </c>
      <c r="G127" s="120"/>
      <c r="H127" s="108"/>
      <c r="I127" s="141"/>
      <c r="J127" s="54"/>
      <c r="K127" s="64"/>
    </row>
    <row r="128" spans="1:11" ht="13.5" thickBot="1" x14ac:dyDescent="0.25">
      <c r="A128" s="83" t="s">
        <v>172</v>
      </c>
      <c r="B128" s="67"/>
      <c r="C128" s="110"/>
      <c r="D128" s="76"/>
      <c r="E128" s="77"/>
      <c r="F128" s="110"/>
      <c r="G128" s="76"/>
      <c r="H128" s="77"/>
      <c r="I128" s="94"/>
      <c r="J128" s="76"/>
      <c r="K128" s="77"/>
    </row>
    <row r="129" spans="1:11" ht="39" thickBot="1" x14ac:dyDescent="0.25">
      <c r="A129" s="207" t="s">
        <v>173</v>
      </c>
      <c r="B129" s="146" t="s">
        <v>174</v>
      </c>
      <c r="C129" s="147"/>
      <c r="D129" s="148"/>
      <c r="E129" s="170"/>
      <c r="F129" s="111"/>
      <c r="G129" s="112"/>
      <c r="H129" s="182"/>
      <c r="I129" s="147"/>
      <c r="J129" s="148"/>
      <c r="K129" s="149"/>
    </row>
    <row r="130" spans="1:11" ht="13.5" thickBot="1" x14ac:dyDescent="0.25">
      <c r="A130" s="83" t="s">
        <v>175</v>
      </c>
      <c r="B130" s="67"/>
      <c r="C130" s="110"/>
      <c r="D130" s="76"/>
      <c r="E130" s="77"/>
      <c r="F130" s="110"/>
      <c r="G130" s="76"/>
      <c r="H130" s="77"/>
      <c r="I130" s="94"/>
      <c r="J130" s="76"/>
      <c r="K130" s="77"/>
    </row>
    <row r="131" spans="1:11" ht="38.25" x14ac:dyDescent="0.2">
      <c r="A131" s="82" t="s">
        <v>176</v>
      </c>
      <c r="B131" s="144" t="s">
        <v>177</v>
      </c>
      <c r="C131" s="92"/>
      <c r="D131" s="62"/>
      <c r="E131" s="165"/>
      <c r="F131" s="100"/>
      <c r="G131" s="101"/>
      <c r="H131" s="150"/>
      <c r="I131" s="183"/>
      <c r="J131" s="62"/>
      <c r="K131" s="68"/>
    </row>
    <row r="132" spans="1:11" ht="38.25" x14ac:dyDescent="0.2">
      <c r="A132" s="98" t="s">
        <v>178</v>
      </c>
      <c r="B132" s="143" t="s">
        <v>177</v>
      </c>
      <c r="C132" s="93"/>
      <c r="D132" s="31"/>
      <c r="E132" s="109"/>
      <c r="F132" s="115"/>
      <c r="G132" s="116"/>
      <c r="H132" s="151"/>
      <c r="I132" s="184"/>
      <c r="J132" s="31"/>
      <c r="K132" s="18"/>
    </row>
    <row r="133" spans="1:11" ht="39" thickBot="1" x14ac:dyDescent="0.25">
      <c r="A133" s="81" t="s">
        <v>179</v>
      </c>
      <c r="B133" s="145" t="s">
        <v>177</v>
      </c>
      <c r="C133" s="91"/>
      <c r="D133" s="54"/>
      <c r="E133" s="158"/>
      <c r="F133" s="119"/>
      <c r="G133" s="122"/>
      <c r="H133" s="152"/>
      <c r="I133" s="167"/>
      <c r="J133" s="54"/>
      <c r="K133" s="185"/>
    </row>
    <row r="134" spans="1:11" ht="13.5" thickBot="1" x14ac:dyDescent="0.25">
      <c r="A134" s="214" t="s">
        <v>180</v>
      </c>
      <c r="B134" s="67"/>
      <c r="C134" s="110"/>
      <c r="D134" s="76"/>
      <c r="E134" s="77"/>
      <c r="F134" s="110"/>
      <c r="G134" s="76"/>
      <c r="H134" s="77"/>
      <c r="I134" s="94"/>
      <c r="J134" s="76"/>
      <c r="K134" s="77"/>
    </row>
    <row r="135" spans="1:11" ht="25.5" x14ac:dyDescent="0.2">
      <c r="A135" s="211" t="s">
        <v>181</v>
      </c>
      <c r="B135" s="144"/>
      <c r="C135" s="92"/>
      <c r="D135" s="62"/>
      <c r="E135" s="165"/>
      <c r="F135" s="100" t="s">
        <v>192</v>
      </c>
      <c r="G135" s="101"/>
      <c r="H135" s="34"/>
      <c r="I135" s="192"/>
      <c r="J135" s="62"/>
      <c r="K135" s="68"/>
    </row>
    <row r="136" spans="1:11" ht="51" x14ac:dyDescent="0.2">
      <c r="A136" s="213" t="s">
        <v>182</v>
      </c>
      <c r="B136" s="143" t="s">
        <v>183</v>
      </c>
      <c r="C136" s="93"/>
      <c r="D136" s="31"/>
      <c r="E136" s="109"/>
      <c r="F136" s="115" t="s">
        <v>192</v>
      </c>
      <c r="G136" s="118"/>
      <c r="H136" s="5"/>
      <c r="I136" s="171"/>
      <c r="J136" s="31"/>
      <c r="K136" s="18"/>
    </row>
    <row r="137" spans="1:11" ht="63.75" x14ac:dyDescent="0.2">
      <c r="A137" s="213" t="s">
        <v>184</v>
      </c>
      <c r="B137" s="143" t="s">
        <v>185</v>
      </c>
      <c r="C137" s="93"/>
      <c r="D137" s="31"/>
      <c r="E137" s="109"/>
      <c r="F137" s="115" t="s">
        <v>192</v>
      </c>
      <c r="G137" s="116"/>
      <c r="H137" s="5"/>
      <c r="I137" s="171"/>
      <c r="J137" s="31"/>
      <c r="K137" s="18"/>
    </row>
    <row r="138" spans="1:11" ht="63.75" x14ac:dyDescent="0.2">
      <c r="A138" s="213" t="s">
        <v>186</v>
      </c>
      <c r="B138" s="143" t="s">
        <v>187</v>
      </c>
      <c r="C138" s="93"/>
      <c r="D138" s="31"/>
      <c r="E138" s="109"/>
      <c r="F138" s="115" t="s">
        <v>192</v>
      </c>
      <c r="G138" s="121"/>
      <c r="H138" s="5"/>
      <c r="I138" s="171"/>
      <c r="J138" s="31"/>
      <c r="K138" s="18"/>
    </row>
    <row r="139" spans="1:11" ht="25.5" x14ac:dyDescent="0.2">
      <c r="A139" s="213" t="s">
        <v>188</v>
      </c>
      <c r="B139" s="143"/>
      <c r="C139" s="93"/>
      <c r="D139" s="31"/>
      <c r="E139" s="109"/>
      <c r="F139" s="115" t="s">
        <v>192</v>
      </c>
      <c r="G139" s="116"/>
      <c r="H139" s="5"/>
      <c r="I139" s="171"/>
      <c r="J139" s="31"/>
      <c r="K139" s="18"/>
    </row>
    <row r="140" spans="1:11" ht="64.5" thickBot="1" x14ac:dyDescent="0.25">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dimension ref="A1:I46"/>
  <sheetViews>
    <sheetView view="pageBreakPreview" zoomScale="115" zoomScaleNormal="115" zoomScaleSheetLayoutView="115" workbookViewId="0">
      <selection activeCell="E10" sqref="E10"/>
    </sheetView>
  </sheetViews>
  <sheetFormatPr defaultColWidth="11.7109375" defaultRowHeight="12.75" x14ac:dyDescent="0.2"/>
  <cols>
    <col min="1" max="1" width="57.42578125" style="215" customWidth="1"/>
    <col min="2" max="2" width="19.28515625" style="216" customWidth="1"/>
    <col min="3" max="3" width="8.140625" style="217" customWidth="1"/>
    <col min="4" max="5" width="41.7109375" style="218" customWidth="1"/>
    <col min="6" max="6" width="11.42578125" style="218" customWidth="1"/>
    <col min="7" max="16384" width="11.7109375" style="215"/>
  </cols>
  <sheetData>
    <row r="1" spans="1:9" s="220" customFormat="1" ht="21.75" customHeight="1" x14ac:dyDescent="0.2">
      <c r="A1" s="319" t="s">
        <v>222</v>
      </c>
      <c r="B1" s="320"/>
      <c r="C1" s="320"/>
      <c r="D1" s="320"/>
      <c r="E1" s="320"/>
      <c r="F1" s="320"/>
    </row>
    <row r="2" spans="1:9" s="220" customFormat="1" ht="15" customHeight="1" x14ac:dyDescent="0.2">
      <c r="A2" s="257" t="s">
        <v>219</v>
      </c>
      <c r="B2" s="326" t="s">
        <v>221</v>
      </c>
      <c r="C2" s="326"/>
      <c r="D2" s="257" t="s">
        <v>218</v>
      </c>
      <c r="E2" s="255" t="s">
        <v>262</v>
      </c>
      <c r="F2" s="239"/>
    </row>
    <row r="3" spans="1:9" s="220" customFormat="1" ht="15" customHeight="1" x14ac:dyDescent="0.2">
      <c r="A3" s="257" t="s">
        <v>220</v>
      </c>
      <c r="B3" s="321"/>
      <c r="C3" s="321"/>
      <c r="D3" s="257" t="s">
        <v>211</v>
      </c>
      <c r="E3" s="321" t="s">
        <v>212</v>
      </c>
      <c r="F3" s="321"/>
    </row>
    <row r="4" spans="1:9" s="220" customFormat="1" ht="15" customHeight="1" x14ac:dyDescent="0.2">
      <c r="A4" s="258" t="s">
        <v>223</v>
      </c>
      <c r="B4" s="326">
        <v>44174</v>
      </c>
      <c r="C4" s="321"/>
      <c r="D4" s="258" t="s">
        <v>224</v>
      </c>
      <c r="E4" s="256"/>
      <c r="F4" s="239"/>
    </row>
    <row r="5" spans="1:9" s="222" customFormat="1" ht="15" customHeight="1" x14ac:dyDescent="0.2">
      <c r="C5" s="219"/>
      <c r="D5" s="221"/>
      <c r="E5" s="221"/>
      <c r="F5" s="221"/>
    </row>
    <row r="6" spans="1:9" s="220" customFormat="1" ht="15" x14ac:dyDescent="0.25">
      <c r="A6" s="325" t="s">
        <v>216</v>
      </c>
      <c r="B6" s="275" t="s">
        <v>15</v>
      </c>
      <c r="C6" s="327" t="s">
        <v>261</v>
      </c>
      <c r="D6" s="322" t="s">
        <v>210</v>
      </c>
      <c r="E6" s="323"/>
      <c r="F6" s="324"/>
    </row>
    <row r="7" spans="1:9" s="223" customFormat="1" ht="15" x14ac:dyDescent="0.25">
      <c r="A7" s="325"/>
      <c r="B7" s="245" t="s">
        <v>14</v>
      </c>
      <c r="C7" s="328"/>
      <c r="D7" s="225" t="s">
        <v>12</v>
      </c>
      <c r="E7" s="225" t="s">
        <v>213</v>
      </c>
      <c r="F7" s="225" t="s">
        <v>214</v>
      </c>
    </row>
    <row r="8" spans="1:9" s="240" customFormat="1" ht="20.100000000000001" customHeight="1" x14ac:dyDescent="0.2">
      <c r="A8" s="242" t="s">
        <v>18</v>
      </c>
      <c r="B8" s="243"/>
      <c r="C8" s="243"/>
      <c r="D8" s="243"/>
      <c r="E8" s="243"/>
      <c r="F8" s="244"/>
    </row>
    <row r="9" spans="1:9" s="224" customFormat="1" ht="63.75" x14ac:dyDescent="0.2">
      <c r="A9" s="226" t="s">
        <v>75</v>
      </c>
      <c r="B9" s="227" t="s">
        <v>217</v>
      </c>
      <c r="C9" s="228" t="s">
        <v>208</v>
      </c>
      <c r="D9" s="229"/>
      <c r="E9" s="229"/>
      <c r="F9" s="229"/>
    </row>
    <row r="10" spans="1:9" s="224" customFormat="1" ht="45" customHeight="1" x14ac:dyDescent="0.2">
      <c r="A10" s="226" t="s">
        <v>6</v>
      </c>
      <c r="B10" s="227" t="s">
        <v>59</v>
      </c>
      <c r="C10" s="228" t="s">
        <v>208</v>
      </c>
      <c r="D10" s="230"/>
      <c r="E10" s="230"/>
      <c r="F10" s="230"/>
    </row>
    <row r="11" spans="1:9" s="224" customFormat="1" ht="38.25" x14ac:dyDescent="0.2">
      <c r="A11" s="231" t="s">
        <v>3</v>
      </c>
      <c r="B11" s="228" t="s">
        <v>60</v>
      </c>
      <c r="C11" s="228" t="s">
        <v>208</v>
      </c>
      <c r="D11" s="229"/>
      <c r="E11" s="229"/>
      <c r="F11" s="229"/>
    </row>
    <row r="12" spans="1:9" s="224" customFormat="1" ht="38.25" x14ac:dyDescent="0.2">
      <c r="A12" s="226" t="s">
        <v>19</v>
      </c>
      <c r="B12" s="227" t="s">
        <v>60</v>
      </c>
      <c r="C12" s="228" t="s">
        <v>208</v>
      </c>
      <c r="D12" s="232"/>
      <c r="E12" s="232"/>
      <c r="F12" s="232"/>
    </row>
    <row r="13" spans="1:9" s="224" customFormat="1" ht="38.25" x14ac:dyDescent="0.2">
      <c r="A13" s="226" t="s">
        <v>20</v>
      </c>
      <c r="B13" s="227" t="s">
        <v>60</v>
      </c>
      <c r="C13" s="228" t="s">
        <v>208</v>
      </c>
      <c r="D13" s="233"/>
      <c r="E13" s="233"/>
      <c r="F13" s="233"/>
    </row>
    <row r="14" spans="1:9" s="240" customFormat="1" ht="20.100000000000001" customHeight="1" x14ac:dyDescent="0.2">
      <c r="A14" s="246" t="s">
        <v>4</v>
      </c>
      <c r="B14" s="247"/>
      <c r="C14" s="247"/>
      <c r="D14" s="247"/>
      <c r="E14" s="247"/>
      <c r="F14" s="248"/>
    </row>
    <row r="15" spans="1:9" s="224" customFormat="1" ht="25.5" x14ac:dyDescent="0.2">
      <c r="A15" s="231" t="s">
        <v>202</v>
      </c>
      <c r="B15" s="228" t="s">
        <v>63</v>
      </c>
      <c r="C15" s="228" t="s">
        <v>208</v>
      </c>
      <c r="D15" s="226"/>
      <c r="E15" s="226"/>
      <c r="F15" s="226"/>
    </row>
    <row r="16" spans="1:9" s="224" customFormat="1" ht="25.5" x14ac:dyDescent="0.2">
      <c r="A16" s="234" t="s">
        <v>88</v>
      </c>
      <c r="B16" s="235" t="s">
        <v>89</v>
      </c>
      <c r="C16" s="228" t="s">
        <v>208</v>
      </c>
      <c r="D16" s="226" t="s">
        <v>225</v>
      </c>
      <c r="E16" s="233"/>
      <c r="F16" s="233"/>
      <c r="G16" s="215"/>
      <c r="H16" s="215"/>
      <c r="I16" s="215"/>
    </row>
    <row r="17" spans="1:9" s="224" customFormat="1" ht="38.25" x14ac:dyDescent="0.2">
      <c r="A17" s="230" t="s">
        <v>83</v>
      </c>
      <c r="B17" s="228"/>
      <c r="C17" s="228" t="s">
        <v>208</v>
      </c>
      <c r="D17" s="233"/>
      <c r="E17" s="230"/>
      <c r="F17" s="230"/>
      <c r="G17" s="215"/>
      <c r="H17" s="215"/>
      <c r="I17" s="215"/>
    </row>
    <row r="18" spans="1:9" s="224" customFormat="1" ht="25.5" x14ac:dyDescent="0.2">
      <c r="A18" s="230" t="s">
        <v>57</v>
      </c>
      <c r="B18" s="228"/>
      <c r="C18" s="228" t="s">
        <v>208</v>
      </c>
      <c r="D18" s="230"/>
      <c r="E18" s="230"/>
      <c r="F18" s="230"/>
      <c r="G18" s="215"/>
      <c r="H18" s="215"/>
      <c r="I18" s="215"/>
    </row>
    <row r="19" spans="1:9" s="224" customFormat="1" ht="25.5" x14ac:dyDescent="0.2">
      <c r="A19" s="230" t="s">
        <v>84</v>
      </c>
      <c r="B19" s="228"/>
      <c r="C19" s="228" t="s">
        <v>209</v>
      </c>
      <c r="D19" s="230" t="s">
        <v>226</v>
      </c>
      <c r="E19" s="230" t="s">
        <v>265</v>
      </c>
      <c r="F19" s="303" t="s">
        <v>278</v>
      </c>
      <c r="G19" s="215"/>
      <c r="H19" s="215"/>
      <c r="I19" s="215"/>
    </row>
    <row r="20" spans="1:9" s="224" customFormat="1" ht="25.5" x14ac:dyDescent="0.2">
      <c r="A20" s="230" t="s">
        <v>85</v>
      </c>
      <c r="B20" s="228"/>
      <c r="C20" s="228" t="s">
        <v>208</v>
      </c>
      <c r="D20" s="230"/>
      <c r="E20" s="230"/>
      <c r="F20" s="230"/>
      <c r="G20" s="215"/>
      <c r="H20" s="215"/>
      <c r="I20" s="215"/>
    </row>
    <row r="21" spans="1:9" s="224" customFormat="1" ht="79.5" customHeight="1" x14ac:dyDescent="0.2">
      <c r="A21" s="226" t="s">
        <v>37</v>
      </c>
      <c r="B21" s="228" t="s">
        <v>62</v>
      </c>
      <c r="C21" s="228" t="s">
        <v>208</v>
      </c>
      <c r="D21" s="230" t="s">
        <v>230</v>
      </c>
      <c r="E21" s="230" t="s">
        <v>266</v>
      </c>
      <c r="F21" s="303" t="s">
        <v>278</v>
      </c>
      <c r="G21" s="215"/>
      <c r="H21" s="215"/>
      <c r="I21" s="215"/>
    </row>
    <row r="22" spans="1:9" s="224" customFormat="1" ht="102" x14ac:dyDescent="0.2">
      <c r="A22" s="226" t="s">
        <v>22</v>
      </c>
      <c r="B22" s="228" t="s">
        <v>199</v>
      </c>
      <c r="C22" s="236" t="s">
        <v>208</v>
      </c>
      <c r="D22" s="230" t="s">
        <v>259</v>
      </c>
      <c r="E22" s="230" t="s">
        <v>267</v>
      </c>
      <c r="F22" s="303" t="s">
        <v>278</v>
      </c>
      <c r="G22" s="215"/>
      <c r="H22" s="215"/>
      <c r="I22" s="215"/>
    </row>
    <row r="23" spans="1:9" s="224" customFormat="1" ht="25.5" x14ac:dyDescent="0.2">
      <c r="A23" s="234" t="s">
        <v>88</v>
      </c>
      <c r="B23" s="235" t="s">
        <v>89</v>
      </c>
      <c r="C23" s="236" t="s">
        <v>208</v>
      </c>
      <c r="D23" s="230"/>
      <c r="E23" s="233"/>
      <c r="F23" s="233"/>
      <c r="G23" s="215"/>
      <c r="H23" s="215"/>
      <c r="I23" s="215"/>
    </row>
    <row r="24" spans="1:9" s="224" customFormat="1" ht="69" customHeight="1" x14ac:dyDescent="0.2">
      <c r="A24" s="234" t="s">
        <v>203</v>
      </c>
      <c r="B24" s="235" t="s">
        <v>91</v>
      </c>
      <c r="C24" s="236" t="s">
        <v>208</v>
      </c>
      <c r="D24" s="230" t="s">
        <v>260</v>
      </c>
      <c r="E24" s="230"/>
      <c r="F24" s="303" t="s">
        <v>278</v>
      </c>
      <c r="G24" s="215"/>
      <c r="H24" s="215"/>
      <c r="I24" s="215"/>
    </row>
    <row r="25" spans="1:9" s="224" customFormat="1" ht="57" customHeight="1" x14ac:dyDescent="0.2">
      <c r="A25" s="226" t="s">
        <v>204</v>
      </c>
      <c r="B25" s="228" t="s">
        <v>66</v>
      </c>
      <c r="C25" s="236" t="s">
        <v>208</v>
      </c>
      <c r="D25" s="234" t="s">
        <v>228</v>
      </c>
      <c r="E25" s="230" t="s">
        <v>263</v>
      </c>
      <c r="F25" s="303" t="s">
        <v>278</v>
      </c>
      <c r="G25" s="215"/>
      <c r="H25" s="215"/>
      <c r="I25" s="215"/>
    </row>
    <row r="26" spans="1:9" x14ac:dyDescent="0.2">
      <c r="A26" s="234" t="s">
        <v>5</v>
      </c>
      <c r="B26" s="228"/>
      <c r="C26" s="236" t="s">
        <v>208</v>
      </c>
      <c r="D26" s="230" t="s">
        <v>227</v>
      </c>
      <c r="E26" s="229"/>
      <c r="F26" s="229"/>
    </row>
    <row r="27" spans="1:9" ht="63.75" x14ac:dyDescent="0.2">
      <c r="A27" s="231" t="s">
        <v>26</v>
      </c>
      <c r="B27" s="227" t="s">
        <v>126</v>
      </c>
      <c r="C27" s="228" t="s">
        <v>208</v>
      </c>
      <c r="D27" s="226"/>
      <c r="E27" s="226"/>
      <c r="F27" s="226"/>
    </row>
    <row r="28" spans="1:9" ht="63.75" x14ac:dyDescent="0.2">
      <c r="A28" s="231" t="s">
        <v>25</v>
      </c>
      <c r="B28" s="227" t="s">
        <v>67</v>
      </c>
      <c r="C28" s="228" t="s">
        <v>208</v>
      </c>
      <c r="D28" s="226"/>
      <c r="E28" s="232"/>
      <c r="F28" s="232"/>
    </row>
    <row r="29" spans="1:9" ht="51" x14ac:dyDescent="0.2">
      <c r="A29" s="234" t="s">
        <v>92</v>
      </c>
      <c r="B29" s="235" t="s">
        <v>93</v>
      </c>
      <c r="C29" s="228" t="s">
        <v>208</v>
      </c>
      <c r="D29" s="232"/>
      <c r="E29" s="230"/>
      <c r="F29" s="230"/>
    </row>
    <row r="30" spans="1:9" ht="25.5" x14ac:dyDescent="0.2">
      <c r="A30" s="234" t="s">
        <v>200</v>
      </c>
      <c r="B30" s="228" t="s">
        <v>62</v>
      </c>
      <c r="C30" s="228" t="s">
        <v>208</v>
      </c>
      <c r="D30" s="230"/>
      <c r="E30" s="233"/>
      <c r="F30" s="233"/>
    </row>
    <row r="31" spans="1:9" ht="63.75" x14ac:dyDescent="0.2">
      <c r="A31" s="237" t="s">
        <v>201</v>
      </c>
      <c r="B31" s="228" t="s">
        <v>62</v>
      </c>
      <c r="C31" s="228" t="s">
        <v>208</v>
      </c>
      <c r="D31" s="234" t="s">
        <v>229</v>
      </c>
      <c r="E31" s="233" t="s">
        <v>264</v>
      </c>
      <c r="F31" s="303" t="s">
        <v>278</v>
      </c>
    </row>
    <row r="32" spans="1:9" ht="38.25" x14ac:dyDescent="0.2">
      <c r="A32" s="234" t="s">
        <v>206</v>
      </c>
      <c r="B32" s="235" t="s">
        <v>89</v>
      </c>
      <c r="C32" s="228" t="s">
        <v>208</v>
      </c>
      <c r="D32" s="233"/>
      <c r="E32" s="230"/>
      <c r="F32" s="230"/>
    </row>
    <row r="33" spans="1:6" ht="25.5" x14ac:dyDescent="0.2">
      <c r="A33" s="226" t="s">
        <v>74</v>
      </c>
      <c r="B33" s="228" t="s">
        <v>62</v>
      </c>
      <c r="C33" s="228" t="s">
        <v>208</v>
      </c>
      <c r="D33" s="230"/>
      <c r="E33" s="233"/>
      <c r="F33" s="233"/>
    </row>
    <row r="34" spans="1:6" ht="25.5" x14ac:dyDescent="0.2">
      <c r="A34" s="234" t="s">
        <v>195</v>
      </c>
      <c r="B34" s="235" t="s">
        <v>89</v>
      </c>
      <c r="C34" s="228" t="s">
        <v>208</v>
      </c>
      <c r="D34" s="233"/>
      <c r="E34" s="233"/>
      <c r="F34" s="233"/>
    </row>
    <row r="35" spans="1:6" ht="38.25" x14ac:dyDescent="0.2">
      <c r="A35" s="234" t="s">
        <v>100</v>
      </c>
      <c r="B35" s="235" t="s">
        <v>89</v>
      </c>
      <c r="C35" s="228" t="s">
        <v>208</v>
      </c>
      <c r="D35" s="233"/>
      <c r="E35" s="233"/>
      <c r="F35" s="233"/>
    </row>
    <row r="36" spans="1:6" ht="51" x14ac:dyDescent="0.2">
      <c r="A36" s="226" t="s">
        <v>1</v>
      </c>
      <c r="B36" s="228" t="s">
        <v>68</v>
      </c>
      <c r="C36" s="228" t="s">
        <v>208</v>
      </c>
      <c r="D36" s="233"/>
      <c r="E36" s="233"/>
      <c r="F36" s="233"/>
    </row>
    <row r="37" spans="1:6" ht="25.5" x14ac:dyDescent="0.2">
      <c r="A37" s="226" t="s">
        <v>74</v>
      </c>
      <c r="B37" s="228" t="s">
        <v>62</v>
      </c>
      <c r="C37" s="228" t="s">
        <v>208</v>
      </c>
      <c r="D37" s="233"/>
      <c r="E37" s="233"/>
      <c r="F37" s="233"/>
    </row>
    <row r="38" spans="1:6" ht="38.25" x14ac:dyDescent="0.2">
      <c r="A38" s="234" t="s">
        <v>173</v>
      </c>
      <c r="B38" s="238" t="s">
        <v>174</v>
      </c>
      <c r="C38" s="228" t="s">
        <v>208</v>
      </c>
      <c r="D38" s="233"/>
      <c r="E38" s="233"/>
      <c r="F38" s="233"/>
    </row>
    <row r="39" spans="1:6" ht="25.5" x14ac:dyDescent="0.2">
      <c r="A39" s="234" t="s">
        <v>194</v>
      </c>
      <c r="B39" s="235"/>
      <c r="C39" s="228" t="s">
        <v>208</v>
      </c>
      <c r="D39" s="233"/>
      <c r="E39" s="233"/>
      <c r="F39" s="233"/>
    </row>
    <row r="40" spans="1:6" s="240" customFormat="1" ht="20.100000000000001" customHeight="1" x14ac:dyDescent="0.2">
      <c r="A40" s="249" t="s">
        <v>215</v>
      </c>
      <c r="B40" s="250"/>
      <c r="C40" s="250"/>
      <c r="D40" s="250"/>
      <c r="E40" s="250"/>
      <c r="F40" s="251"/>
    </row>
    <row r="41" spans="1:6" ht="153" x14ac:dyDescent="0.2">
      <c r="A41" s="226" t="s">
        <v>31</v>
      </c>
      <c r="B41" s="227" t="s">
        <v>123</v>
      </c>
      <c r="C41" s="228"/>
      <c r="D41" s="226"/>
      <c r="E41" s="230"/>
      <c r="F41" s="230"/>
    </row>
    <row r="42" spans="1:6" ht="89.25" x14ac:dyDescent="0.2">
      <c r="A42" s="226" t="s">
        <v>205</v>
      </c>
      <c r="B42" s="228" t="s">
        <v>128</v>
      </c>
      <c r="C42" s="236"/>
      <c r="D42" s="226"/>
      <c r="E42" s="226"/>
      <c r="F42" s="226"/>
    </row>
    <row r="43" spans="1:6" x14ac:dyDescent="0.2">
      <c r="A43" s="226" t="s">
        <v>198</v>
      </c>
      <c r="B43" s="227"/>
      <c r="C43" s="236"/>
      <c r="D43" s="226"/>
      <c r="E43" s="233"/>
      <c r="F43" s="233"/>
    </row>
    <row r="44" spans="1:6" s="241" customFormat="1" ht="20.100000000000001" customHeight="1" x14ac:dyDescent="0.2">
      <c r="A44" s="249" t="s">
        <v>0</v>
      </c>
      <c r="B44" s="250"/>
      <c r="C44" s="250"/>
      <c r="D44" s="250"/>
      <c r="E44" s="250"/>
      <c r="F44" s="251"/>
    </row>
    <row r="45" spans="1:6" ht="51" x14ac:dyDescent="0.2">
      <c r="A45" s="231" t="s">
        <v>72</v>
      </c>
      <c r="B45" s="227" t="s">
        <v>70</v>
      </c>
      <c r="C45" s="228" t="s">
        <v>208</v>
      </c>
      <c r="D45" s="226"/>
      <c r="E45" s="230"/>
      <c r="F45" s="230"/>
    </row>
    <row r="46" spans="1:6" x14ac:dyDescent="0.2">
      <c r="C46" s="228"/>
      <c r="D46" s="230"/>
    </row>
  </sheetData>
  <mergeCells count="8">
    <mergeCell ref="A1:F1"/>
    <mergeCell ref="E3:F3"/>
    <mergeCell ref="D6:F6"/>
    <mergeCell ref="A6:A7"/>
    <mergeCell ref="B2:C2"/>
    <mergeCell ref="B3:C3"/>
    <mergeCell ref="B4:C4"/>
    <mergeCell ref="C6:C7"/>
  </mergeCells>
  <pageMargins left="0.25" right="0.25" top="0.75" bottom="0.75" header="0.3" footer="0.3"/>
  <pageSetup scale="75" orientation="landscape" blackAndWhite="1" r:id="rId1"/>
  <headerFooter>
    <oddFooter>&amp;R&amp;P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BC270-41C5-4C86-ABDD-6F051C4EB8B2}">
  <dimension ref="A1:A65"/>
  <sheetViews>
    <sheetView topLeftCell="A91" workbookViewId="0">
      <selection activeCell="L70" sqref="L70"/>
    </sheetView>
  </sheetViews>
  <sheetFormatPr defaultRowHeight="12.75" x14ac:dyDescent="0.2"/>
  <cols>
    <col min="3" max="3" width="13" customWidth="1"/>
    <col min="4" max="4" width="27.7109375" customWidth="1"/>
    <col min="5" max="5" width="12.7109375" customWidth="1"/>
    <col min="6" max="6" width="17.5703125" customWidth="1"/>
    <col min="7" max="7" width="16.42578125" customWidth="1"/>
  </cols>
  <sheetData>
    <row r="1" spans="1:1" x14ac:dyDescent="0.2">
      <c r="A1">
        <v>1</v>
      </c>
    </row>
    <row r="36" spans="1:1" x14ac:dyDescent="0.2">
      <c r="A36">
        <v>2</v>
      </c>
    </row>
    <row r="65" spans="1:1" x14ac:dyDescent="0.2">
      <c r="A65">
        <v>3</v>
      </c>
    </row>
  </sheetData>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C40C5-FC99-4CE4-81D6-A669FEAB0532}">
  <dimension ref="A1:U146"/>
  <sheetViews>
    <sheetView workbookViewId="0">
      <selection activeCell="H23" sqref="H23"/>
    </sheetView>
  </sheetViews>
  <sheetFormatPr defaultRowHeight="12.75" x14ac:dyDescent="0.2"/>
  <cols>
    <col min="1" max="1" width="34.140625" customWidth="1"/>
    <col min="2" max="6" width="11.28515625" customWidth="1"/>
    <col min="7" max="7" width="1.28515625" customWidth="1"/>
    <col min="8" max="11" width="11.28515625" customWidth="1"/>
    <col min="12" max="12" width="1.28515625" customWidth="1"/>
    <col min="13" max="16" width="11.28515625" customWidth="1"/>
    <col min="17" max="17" width="11.5703125" customWidth="1"/>
  </cols>
  <sheetData>
    <row r="1" spans="1:21" x14ac:dyDescent="0.2">
      <c r="A1" s="264" t="s">
        <v>255</v>
      </c>
      <c r="B1" s="265"/>
      <c r="C1" s="265"/>
      <c r="D1" s="265"/>
      <c r="E1" s="265"/>
      <c r="F1" s="265"/>
      <c r="G1" s="265"/>
      <c r="H1" s="265"/>
      <c r="I1" s="265"/>
      <c r="J1" s="265"/>
      <c r="K1" s="265"/>
      <c r="L1" s="265"/>
      <c r="M1" s="265"/>
      <c r="N1" s="265"/>
      <c r="O1" s="265"/>
      <c r="P1" s="265"/>
      <c r="Q1" s="265"/>
    </row>
    <row r="2" spans="1:21" ht="15" customHeight="1" x14ac:dyDescent="0.2">
      <c r="A2" s="329" t="s">
        <v>231</v>
      </c>
      <c r="B2" s="329"/>
      <c r="C2" s="329"/>
      <c r="D2" s="329"/>
      <c r="E2" s="329"/>
      <c r="F2" s="329"/>
      <c r="G2" s="266"/>
      <c r="H2" s="330" t="s">
        <v>232</v>
      </c>
      <c r="I2" s="330"/>
      <c r="J2" s="330"/>
      <c r="K2" s="330"/>
      <c r="L2" s="259"/>
      <c r="M2" s="330" t="s">
        <v>233</v>
      </c>
      <c r="N2" s="330"/>
      <c r="O2" s="330"/>
      <c r="P2" s="330"/>
      <c r="Q2" s="265"/>
    </row>
    <row r="3" spans="1:21" ht="25.5" x14ac:dyDescent="0.2">
      <c r="A3" s="260" t="s">
        <v>234</v>
      </c>
      <c r="B3" s="260" t="s">
        <v>235</v>
      </c>
      <c r="C3" s="260" t="s">
        <v>236</v>
      </c>
      <c r="D3" s="260" t="s">
        <v>237</v>
      </c>
      <c r="E3" s="260" t="s">
        <v>238</v>
      </c>
      <c r="F3" s="260" t="s">
        <v>239</v>
      </c>
      <c r="G3" s="265"/>
      <c r="H3" s="260" t="s">
        <v>236</v>
      </c>
      <c r="I3" s="260" t="s">
        <v>237</v>
      </c>
      <c r="J3" s="260" t="s">
        <v>238</v>
      </c>
      <c r="K3" s="260" t="s">
        <v>239</v>
      </c>
      <c r="L3" s="261"/>
      <c r="M3" s="260" t="s">
        <v>236</v>
      </c>
      <c r="N3" s="260" t="s">
        <v>237</v>
      </c>
      <c r="O3" s="260" t="s">
        <v>238</v>
      </c>
      <c r="P3" s="260" t="s">
        <v>239</v>
      </c>
      <c r="Q3" s="265"/>
    </row>
    <row r="4" spans="1:21" x14ac:dyDescent="0.2">
      <c r="A4" s="252" t="s">
        <v>241</v>
      </c>
      <c r="B4" s="267"/>
      <c r="C4" s="268"/>
      <c r="D4" s="268"/>
      <c r="E4" s="268"/>
      <c r="F4" s="268"/>
      <c r="G4" s="265"/>
      <c r="H4" s="265"/>
      <c r="I4" s="265"/>
      <c r="J4" s="269"/>
      <c r="K4" s="269"/>
      <c r="L4" s="269"/>
      <c r="M4" s="265"/>
      <c r="N4" s="265"/>
      <c r="O4" s="265"/>
      <c r="P4" s="265"/>
      <c r="Q4" s="265"/>
      <c r="U4" s="273"/>
    </row>
    <row r="5" spans="1:21" x14ac:dyDescent="0.2">
      <c r="A5" s="253" t="s">
        <v>242</v>
      </c>
      <c r="B5" s="268">
        <v>7.72</v>
      </c>
      <c r="C5" s="254">
        <v>970</v>
      </c>
      <c r="D5" s="254">
        <v>1540</v>
      </c>
      <c r="E5" s="254">
        <v>1770</v>
      </c>
      <c r="F5" s="254">
        <v>2460</v>
      </c>
      <c r="G5" s="265"/>
      <c r="H5" s="272" t="s">
        <v>256</v>
      </c>
      <c r="I5" s="272" t="s">
        <v>256</v>
      </c>
      <c r="J5" s="269" t="s">
        <v>257</v>
      </c>
      <c r="K5" s="272" t="s">
        <v>256</v>
      </c>
      <c r="L5" s="269"/>
      <c r="M5" s="270" t="s">
        <v>256</v>
      </c>
      <c r="N5" s="270" t="s">
        <v>256</v>
      </c>
      <c r="O5" s="270">
        <v>-1</v>
      </c>
      <c r="P5" s="270" t="s">
        <v>256</v>
      </c>
      <c r="Q5" s="265"/>
      <c r="U5" s="273"/>
    </row>
    <row r="6" spans="1:21" x14ac:dyDescent="0.2">
      <c r="A6" s="253" t="s">
        <v>243</v>
      </c>
      <c r="B6" s="268">
        <v>7.26</v>
      </c>
      <c r="C6" s="254">
        <v>930</v>
      </c>
      <c r="D6" s="254">
        <v>1470</v>
      </c>
      <c r="E6" s="254">
        <v>1680</v>
      </c>
      <c r="F6" s="254">
        <v>2350</v>
      </c>
      <c r="G6" s="265"/>
      <c r="H6" s="272" t="s">
        <v>256</v>
      </c>
      <c r="I6" s="272" t="s">
        <v>256</v>
      </c>
      <c r="J6" s="269">
        <v>448.57</v>
      </c>
      <c r="K6" s="272" t="s">
        <v>256</v>
      </c>
      <c r="L6" s="269"/>
      <c r="M6" s="270" t="s">
        <v>256</v>
      </c>
      <c r="N6" s="270" t="s">
        <v>256</v>
      </c>
      <c r="O6" s="270">
        <f t="shared" ref="O6:O14" si="0">((J6-E6)/E6)</f>
        <v>-0.73299404761904763</v>
      </c>
      <c r="P6" s="270" t="s">
        <v>256</v>
      </c>
      <c r="Q6" s="265"/>
      <c r="U6" s="273"/>
    </row>
    <row r="7" spans="1:21" x14ac:dyDescent="0.2">
      <c r="A7" s="253" t="s">
        <v>244</v>
      </c>
      <c r="B7" s="268">
        <v>6.42</v>
      </c>
      <c r="C7" s="254">
        <v>850</v>
      </c>
      <c r="D7" s="254">
        <v>1340</v>
      </c>
      <c r="E7" s="254">
        <v>1530</v>
      </c>
      <c r="F7" s="254">
        <v>2130</v>
      </c>
      <c r="G7" s="265"/>
      <c r="H7" s="272" t="s">
        <v>256</v>
      </c>
      <c r="I7" s="272" t="s">
        <v>256</v>
      </c>
      <c r="J7" s="269">
        <v>741.48699999999997</v>
      </c>
      <c r="K7" s="272" t="s">
        <v>256</v>
      </c>
      <c r="L7" s="269"/>
      <c r="M7" s="270" t="s">
        <v>256</v>
      </c>
      <c r="N7" s="270" t="s">
        <v>256</v>
      </c>
      <c r="O7" s="270">
        <f t="shared" si="0"/>
        <v>-0.51536797385620914</v>
      </c>
      <c r="P7" s="270" t="s">
        <v>256</v>
      </c>
      <c r="Q7" s="265"/>
      <c r="U7" s="273"/>
    </row>
    <row r="8" spans="1:21" x14ac:dyDescent="0.2">
      <c r="A8" s="253" t="s">
        <v>245</v>
      </c>
      <c r="B8" s="268">
        <v>5.91</v>
      </c>
      <c r="C8" s="254">
        <v>810</v>
      </c>
      <c r="D8" s="254">
        <v>1250</v>
      </c>
      <c r="E8" s="254">
        <v>1430</v>
      </c>
      <c r="F8" s="254">
        <v>1980</v>
      </c>
      <c r="G8" s="265"/>
      <c r="H8" s="272" t="s">
        <v>256</v>
      </c>
      <c r="I8" s="272" t="s">
        <v>256</v>
      </c>
      <c r="J8" s="269">
        <v>447.07400000000001</v>
      </c>
      <c r="K8" s="272" t="s">
        <v>256</v>
      </c>
      <c r="L8" s="269"/>
      <c r="M8" s="270" t="s">
        <v>256</v>
      </c>
      <c r="N8" s="270" t="s">
        <v>256</v>
      </c>
      <c r="O8" s="270">
        <f t="shared" si="0"/>
        <v>-0.68736083916083912</v>
      </c>
      <c r="P8" s="270" t="s">
        <v>256</v>
      </c>
      <c r="Q8" s="265"/>
      <c r="U8" s="273"/>
    </row>
    <row r="9" spans="1:21" x14ac:dyDescent="0.2">
      <c r="A9" s="253" t="s">
        <v>246</v>
      </c>
      <c r="B9" s="268">
        <v>5.67</v>
      </c>
      <c r="C9" s="254">
        <v>780</v>
      </c>
      <c r="D9" s="254">
        <v>1220</v>
      </c>
      <c r="E9" s="254">
        <v>1390</v>
      </c>
      <c r="F9" s="254">
        <v>1890</v>
      </c>
      <c r="G9" s="265"/>
      <c r="H9" s="272" t="s">
        <v>256</v>
      </c>
      <c r="I9" s="272" t="s">
        <v>256</v>
      </c>
      <c r="J9" s="269">
        <v>724.61699999999996</v>
      </c>
      <c r="K9" s="272" t="s">
        <v>256</v>
      </c>
      <c r="L9" s="269"/>
      <c r="M9" s="270" t="s">
        <v>256</v>
      </c>
      <c r="N9" s="270" t="s">
        <v>256</v>
      </c>
      <c r="O9" s="270">
        <f t="shared" si="0"/>
        <v>-0.47869280575539569</v>
      </c>
      <c r="P9" s="270" t="s">
        <v>256</v>
      </c>
      <c r="Q9" s="265"/>
      <c r="U9" s="273"/>
    </row>
    <row r="10" spans="1:21" x14ac:dyDescent="0.2">
      <c r="A10" s="253" t="s">
        <v>247</v>
      </c>
      <c r="B10" s="268">
        <v>1.59</v>
      </c>
      <c r="C10" s="254">
        <v>320</v>
      </c>
      <c r="D10" s="254">
        <v>460</v>
      </c>
      <c r="E10" s="254">
        <v>510</v>
      </c>
      <c r="F10" s="254">
        <v>660</v>
      </c>
      <c r="G10" s="265"/>
      <c r="H10" s="272" t="s">
        <v>256</v>
      </c>
      <c r="I10" s="272" t="s">
        <v>256</v>
      </c>
      <c r="J10" s="269">
        <v>344.41500000000002</v>
      </c>
      <c r="K10" s="272" t="s">
        <v>256</v>
      </c>
      <c r="L10" s="269"/>
      <c r="M10" s="270" t="s">
        <v>256</v>
      </c>
      <c r="N10" s="270" t="s">
        <v>256</v>
      </c>
      <c r="O10" s="270">
        <f t="shared" si="0"/>
        <v>-0.32467647058823523</v>
      </c>
      <c r="P10" s="270" t="s">
        <v>256</v>
      </c>
      <c r="Q10" s="265"/>
      <c r="U10" s="273"/>
    </row>
    <row r="11" spans="1:21" x14ac:dyDescent="0.2">
      <c r="A11" s="252" t="s">
        <v>248</v>
      </c>
      <c r="B11" s="268"/>
      <c r="C11" s="254"/>
      <c r="D11" s="254"/>
      <c r="E11" s="254"/>
      <c r="F11" s="254"/>
      <c r="G11" s="265"/>
      <c r="H11" s="272"/>
      <c r="I11" s="272"/>
      <c r="J11" s="269"/>
      <c r="K11" s="272"/>
      <c r="L11" s="269"/>
      <c r="M11" s="270"/>
      <c r="N11" s="270"/>
      <c r="O11" s="270"/>
      <c r="P11" s="270"/>
      <c r="Q11" s="265"/>
      <c r="U11" s="273"/>
    </row>
    <row r="12" spans="1:21" ht="12.75" customHeight="1" x14ac:dyDescent="0.2">
      <c r="A12" s="253" t="s">
        <v>249</v>
      </c>
      <c r="B12" s="268">
        <v>2.4300000000000002</v>
      </c>
      <c r="C12" s="254">
        <v>910</v>
      </c>
      <c r="D12" s="254">
        <v>1630</v>
      </c>
      <c r="E12" s="254">
        <v>1940</v>
      </c>
      <c r="F12" s="254">
        <v>2900</v>
      </c>
      <c r="G12" s="265"/>
      <c r="H12" s="272" t="s">
        <v>256</v>
      </c>
      <c r="I12" s="272" t="s">
        <v>256</v>
      </c>
      <c r="J12" s="269">
        <v>2166.0949999999998</v>
      </c>
      <c r="K12" s="272" t="s">
        <v>256</v>
      </c>
      <c r="L12" s="269"/>
      <c r="M12" s="270" t="s">
        <v>256</v>
      </c>
      <c r="N12" s="270" t="s">
        <v>256</v>
      </c>
      <c r="O12" s="270">
        <f t="shared" si="0"/>
        <v>0.11654381443298958</v>
      </c>
      <c r="P12" s="270" t="s">
        <v>256</v>
      </c>
      <c r="Q12" s="265"/>
      <c r="U12" s="273"/>
    </row>
    <row r="13" spans="1:21" x14ac:dyDescent="0.2">
      <c r="A13" s="253" t="s">
        <v>250</v>
      </c>
      <c r="B13" s="268">
        <v>1.27</v>
      </c>
      <c r="C13" s="254">
        <v>480</v>
      </c>
      <c r="D13" s="254">
        <v>810</v>
      </c>
      <c r="E13" s="254">
        <v>950</v>
      </c>
      <c r="F13" s="254">
        <v>1370</v>
      </c>
      <c r="G13" s="265"/>
      <c r="H13" s="272" t="s">
        <v>256</v>
      </c>
      <c r="I13" s="272" t="s">
        <v>256</v>
      </c>
      <c r="J13" s="269">
        <v>21.984000000000002</v>
      </c>
      <c r="K13" s="272" t="s">
        <v>256</v>
      </c>
      <c r="L13" s="269"/>
      <c r="M13" s="270" t="s">
        <v>256</v>
      </c>
      <c r="N13" s="270" t="s">
        <v>256</v>
      </c>
      <c r="O13" s="270">
        <f t="shared" si="0"/>
        <v>-0.97685894736842105</v>
      </c>
      <c r="P13" s="270" t="s">
        <v>256</v>
      </c>
      <c r="Q13" s="265"/>
      <c r="U13" s="273"/>
    </row>
    <row r="14" spans="1:21" x14ac:dyDescent="0.2">
      <c r="A14" s="253" t="s">
        <v>251</v>
      </c>
      <c r="B14" s="268">
        <v>0.92</v>
      </c>
      <c r="C14" s="254">
        <v>470</v>
      </c>
      <c r="D14" s="254">
        <v>790</v>
      </c>
      <c r="E14" s="254">
        <v>930</v>
      </c>
      <c r="F14" s="254">
        <v>1330</v>
      </c>
      <c r="G14" s="265"/>
      <c r="H14" s="272" t="s">
        <v>256</v>
      </c>
      <c r="I14" s="272" t="s">
        <v>256</v>
      </c>
      <c r="J14" s="269">
        <v>13.554</v>
      </c>
      <c r="K14" s="272" t="s">
        <v>256</v>
      </c>
      <c r="L14" s="269"/>
      <c r="M14" s="270" t="s">
        <v>256</v>
      </c>
      <c r="N14" s="270" t="s">
        <v>256</v>
      </c>
      <c r="O14" s="270">
        <f t="shared" si="0"/>
        <v>-0.98542580645161293</v>
      </c>
      <c r="P14" s="270" t="s">
        <v>256</v>
      </c>
      <c r="Q14" s="265"/>
      <c r="U14" s="273"/>
    </row>
    <row r="15" spans="1:21" x14ac:dyDescent="0.2">
      <c r="A15" s="252" t="s">
        <v>252</v>
      </c>
      <c r="B15" s="268"/>
      <c r="C15" s="269"/>
      <c r="D15" s="269"/>
      <c r="E15" s="269"/>
      <c r="F15" s="269"/>
      <c r="G15" s="265"/>
      <c r="H15" s="272"/>
      <c r="I15" s="272"/>
      <c r="J15" s="269"/>
      <c r="K15" s="272"/>
      <c r="L15" s="269"/>
      <c r="M15" s="270"/>
      <c r="N15" s="270"/>
      <c r="O15" s="270"/>
      <c r="P15" s="270"/>
      <c r="Q15" s="265"/>
      <c r="U15" s="273"/>
    </row>
    <row r="16" spans="1:21" x14ac:dyDescent="0.2">
      <c r="A16" s="253" t="s">
        <v>253</v>
      </c>
      <c r="B16" s="268">
        <v>1.05</v>
      </c>
      <c r="C16" s="254">
        <v>523</v>
      </c>
      <c r="D16" s="254">
        <v>744</v>
      </c>
      <c r="E16" s="254">
        <v>857</v>
      </c>
      <c r="F16" s="254">
        <v>1190</v>
      </c>
      <c r="G16" s="265"/>
      <c r="H16" s="272" t="s">
        <v>256</v>
      </c>
      <c r="I16" s="272" t="s">
        <v>256</v>
      </c>
      <c r="J16" s="269" t="s">
        <v>257</v>
      </c>
      <c r="K16" s="272" t="s">
        <v>256</v>
      </c>
      <c r="L16" s="269"/>
      <c r="M16" s="270" t="s">
        <v>256</v>
      </c>
      <c r="N16" s="270" t="s">
        <v>256</v>
      </c>
      <c r="O16" s="270">
        <v>-1</v>
      </c>
      <c r="P16" s="270" t="s">
        <v>256</v>
      </c>
      <c r="Q16" s="265"/>
      <c r="U16" s="273"/>
    </row>
    <row r="17" spans="1:21" x14ac:dyDescent="0.2">
      <c r="A17" s="271" t="s">
        <v>254</v>
      </c>
      <c r="B17" s="268">
        <v>0.67</v>
      </c>
      <c r="C17" s="254">
        <v>384</v>
      </c>
      <c r="D17" s="254">
        <v>525</v>
      </c>
      <c r="E17" s="254">
        <v>595</v>
      </c>
      <c r="F17" s="254">
        <v>750</v>
      </c>
      <c r="G17" s="265"/>
      <c r="H17" s="272" t="s">
        <v>256</v>
      </c>
      <c r="I17" s="272" t="s">
        <v>256</v>
      </c>
      <c r="J17" s="45" t="s">
        <v>257</v>
      </c>
      <c r="K17" s="272" t="s">
        <v>256</v>
      </c>
      <c r="L17" s="45"/>
      <c r="M17" s="270" t="s">
        <v>256</v>
      </c>
      <c r="N17" s="270" t="s">
        <v>256</v>
      </c>
      <c r="O17" s="270">
        <v>-1</v>
      </c>
      <c r="P17" s="270" t="s">
        <v>256</v>
      </c>
      <c r="Q17" s="265"/>
      <c r="U17" s="273"/>
    </row>
    <row r="18" spans="1:21" ht="15" x14ac:dyDescent="0.2">
      <c r="A18" s="274" t="s">
        <v>258</v>
      </c>
      <c r="M18" s="262" t="s">
        <v>256</v>
      </c>
      <c r="N18" s="262" t="s">
        <v>256</v>
      </c>
      <c r="O18" s="262">
        <f>AVERAGE(O5:O17)</f>
        <v>-0.68953027966970648</v>
      </c>
      <c r="P18" s="262" t="s">
        <v>256</v>
      </c>
      <c r="Q18" s="263" t="s">
        <v>240</v>
      </c>
      <c r="U18" s="273"/>
    </row>
    <row r="19" spans="1:21" x14ac:dyDescent="0.2">
      <c r="U19" s="273"/>
    </row>
    <row r="20" spans="1:21" x14ac:dyDescent="0.2">
      <c r="U20" s="273"/>
    </row>
    <row r="21" spans="1:21" x14ac:dyDescent="0.2">
      <c r="U21" s="273"/>
    </row>
    <row r="22" spans="1:21" x14ac:dyDescent="0.2">
      <c r="U22" s="273"/>
    </row>
    <row r="23" spans="1:21" x14ac:dyDescent="0.2">
      <c r="U23" s="273"/>
    </row>
    <row r="24" spans="1:21" x14ac:dyDescent="0.2">
      <c r="U24" s="273"/>
    </row>
    <row r="25" spans="1:21" x14ac:dyDescent="0.2">
      <c r="U25" s="273"/>
    </row>
    <row r="26" spans="1:21" x14ac:dyDescent="0.2">
      <c r="U26" s="273"/>
    </row>
    <row r="27" spans="1:21" x14ac:dyDescent="0.2">
      <c r="U27" s="273"/>
    </row>
    <row r="28" spans="1:21" x14ac:dyDescent="0.2">
      <c r="U28" s="273"/>
    </row>
    <row r="29" spans="1:21" x14ac:dyDescent="0.2">
      <c r="U29" s="273"/>
    </row>
    <row r="30" spans="1:21" x14ac:dyDescent="0.2">
      <c r="U30" s="273"/>
    </row>
    <row r="31" spans="1:21" x14ac:dyDescent="0.2">
      <c r="U31" s="273"/>
    </row>
    <row r="32" spans="1:21" x14ac:dyDescent="0.2">
      <c r="U32" s="273"/>
    </row>
    <row r="33" spans="21:21" x14ac:dyDescent="0.2">
      <c r="U33" s="273"/>
    </row>
    <row r="34" spans="21:21" x14ac:dyDescent="0.2">
      <c r="U34" s="273"/>
    </row>
    <row r="35" spans="21:21" x14ac:dyDescent="0.2">
      <c r="U35" s="273"/>
    </row>
    <row r="36" spans="21:21" x14ac:dyDescent="0.2">
      <c r="U36" s="273"/>
    </row>
    <row r="37" spans="21:21" x14ac:dyDescent="0.2">
      <c r="U37" s="273"/>
    </row>
    <row r="38" spans="21:21" x14ac:dyDescent="0.2">
      <c r="U38" s="273"/>
    </row>
    <row r="39" spans="21:21" x14ac:dyDescent="0.2">
      <c r="U39" s="273"/>
    </row>
    <row r="40" spans="21:21" x14ac:dyDescent="0.2">
      <c r="U40" s="273"/>
    </row>
    <row r="41" spans="21:21" x14ac:dyDescent="0.2">
      <c r="U41" s="273"/>
    </row>
    <row r="42" spans="21:21" x14ac:dyDescent="0.2">
      <c r="U42" s="273"/>
    </row>
    <row r="43" spans="21:21" x14ac:dyDescent="0.2">
      <c r="U43" s="273"/>
    </row>
    <row r="44" spans="21:21" x14ac:dyDescent="0.2">
      <c r="U44" s="273"/>
    </row>
    <row r="45" spans="21:21" x14ac:dyDescent="0.2">
      <c r="U45" s="273"/>
    </row>
    <row r="46" spans="21:21" x14ac:dyDescent="0.2">
      <c r="U46" s="273"/>
    </row>
    <row r="47" spans="21:21" x14ac:dyDescent="0.2">
      <c r="U47" s="273"/>
    </row>
    <row r="48" spans="21:21" x14ac:dyDescent="0.2">
      <c r="U48" s="273"/>
    </row>
    <row r="49" spans="21:21" x14ac:dyDescent="0.2">
      <c r="U49" s="273"/>
    </row>
    <row r="50" spans="21:21" x14ac:dyDescent="0.2">
      <c r="U50" s="273"/>
    </row>
    <row r="51" spans="21:21" x14ac:dyDescent="0.2">
      <c r="U51" s="273"/>
    </row>
    <row r="52" spans="21:21" x14ac:dyDescent="0.2">
      <c r="U52" s="273"/>
    </row>
    <row r="53" spans="21:21" x14ac:dyDescent="0.2">
      <c r="U53" s="273"/>
    </row>
    <row r="54" spans="21:21" x14ac:dyDescent="0.2">
      <c r="U54" s="273"/>
    </row>
    <row r="55" spans="21:21" x14ac:dyDescent="0.2">
      <c r="U55" s="273"/>
    </row>
    <row r="56" spans="21:21" x14ac:dyDescent="0.2">
      <c r="U56" s="273"/>
    </row>
    <row r="57" spans="21:21" x14ac:dyDescent="0.2">
      <c r="U57" s="273"/>
    </row>
    <row r="58" spans="21:21" x14ac:dyDescent="0.2">
      <c r="U58" s="273"/>
    </row>
    <row r="59" spans="21:21" x14ac:dyDescent="0.2">
      <c r="U59" s="273"/>
    </row>
    <row r="60" spans="21:21" x14ac:dyDescent="0.2">
      <c r="U60" s="273"/>
    </row>
    <row r="61" spans="21:21" x14ac:dyDescent="0.2">
      <c r="U61" s="273"/>
    </row>
    <row r="62" spans="21:21" x14ac:dyDescent="0.2">
      <c r="U62" s="273"/>
    </row>
    <row r="63" spans="21:21" x14ac:dyDescent="0.2">
      <c r="U63" s="273"/>
    </row>
    <row r="64" spans="21:21" x14ac:dyDescent="0.2">
      <c r="U64" s="273"/>
    </row>
    <row r="65" spans="21:21" x14ac:dyDescent="0.2">
      <c r="U65" s="273"/>
    </row>
    <row r="66" spans="21:21" x14ac:dyDescent="0.2">
      <c r="U66" s="273"/>
    </row>
    <row r="67" spans="21:21" x14ac:dyDescent="0.2">
      <c r="U67" s="273"/>
    </row>
    <row r="68" spans="21:21" x14ac:dyDescent="0.2">
      <c r="U68" s="273"/>
    </row>
    <row r="69" spans="21:21" x14ac:dyDescent="0.2">
      <c r="U69" s="273"/>
    </row>
    <row r="70" spans="21:21" x14ac:dyDescent="0.2">
      <c r="U70" s="273"/>
    </row>
    <row r="71" spans="21:21" x14ac:dyDescent="0.2">
      <c r="U71" s="273"/>
    </row>
    <row r="72" spans="21:21" x14ac:dyDescent="0.2">
      <c r="U72" s="273"/>
    </row>
    <row r="73" spans="21:21" x14ac:dyDescent="0.2">
      <c r="U73" s="273"/>
    </row>
    <row r="74" spans="21:21" x14ac:dyDescent="0.2">
      <c r="U74" s="273"/>
    </row>
    <row r="75" spans="21:21" x14ac:dyDescent="0.2">
      <c r="U75" s="273"/>
    </row>
    <row r="76" spans="21:21" x14ac:dyDescent="0.2">
      <c r="U76" s="273"/>
    </row>
    <row r="77" spans="21:21" x14ac:dyDescent="0.2">
      <c r="U77" s="273"/>
    </row>
    <row r="78" spans="21:21" x14ac:dyDescent="0.2">
      <c r="U78" s="273"/>
    </row>
    <row r="79" spans="21:21" x14ac:dyDescent="0.2">
      <c r="U79" s="273"/>
    </row>
    <row r="80" spans="21:21" x14ac:dyDescent="0.2">
      <c r="U80" s="273"/>
    </row>
    <row r="81" spans="21:21" x14ac:dyDescent="0.2">
      <c r="U81" s="273"/>
    </row>
    <row r="82" spans="21:21" x14ac:dyDescent="0.2">
      <c r="U82" s="273"/>
    </row>
    <row r="83" spans="21:21" x14ac:dyDescent="0.2">
      <c r="U83" s="273"/>
    </row>
    <row r="84" spans="21:21" x14ac:dyDescent="0.2">
      <c r="U84" s="273"/>
    </row>
    <row r="85" spans="21:21" x14ac:dyDescent="0.2">
      <c r="U85" s="273"/>
    </row>
    <row r="86" spans="21:21" x14ac:dyDescent="0.2">
      <c r="U86" s="273"/>
    </row>
    <row r="87" spans="21:21" x14ac:dyDescent="0.2">
      <c r="U87" s="273"/>
    </row>
    <row r="88" spans="21:21" x14ac:dyDescent="0.2">
      <c r="U88" s="273"/>
    </row>
    <row r="89" spans="21:21" x14ac:dyDescent="0.2">
      <c r="U89" s="273"/>
    </row>
    <row r="90" spans="21:21" x14ac:dyDescent="0.2">
      <c r="U90" s="273"/>
    </row>
    <row r="91" spans="21:21" x14ac:dyDescent="0.2">
      <c r="U91" s="273"/>
    </row>
    <row r="92" spans="21:21" x14ac:dyDescent="0.2">
      <c r="U92" s="273"/>
    </row>
    <row r="93" spans="21:21" x14ac:dyDescent="0.2">
      <c r="U93" s="273"/>
    </row>
    <row r="94" spans="21:21" x14ac:dyDescent="0.2">
      <c r="U94" s="273"/>
    </row>
    <row r="95" spans="21:21" x14ac:dyDescent="0.2">
      <c r="U95" s="273"/>
    </row>
    <row r="96" spans="21:21" x14ac:dyDescent="0.2">
      <c r="U96" s="273"/>
    </row>
    <row r="97" spans="21:21" x14ac:dyDescent="0.2">
      <c r="U97" s="273"/>
    </row>
    <row r="98" spans="21:21" x14ac:dyDescent="0.2">
      <c r="U98" s="273"/>
    </row>
    <row r="99" spans="21:21" x14ac:dyDescent="0.2">
      <c r="U99" s="273"/>
    </row>
    <row r="100" spans="21:21" x14ac:dyDescent="0.2">
      <c r="U100" s="273"/>
    </row>
    <row r="101" spans="21:21" x14ac:dyDescent="0.2">
      <c r="U101" s="273"/>
    </row>
    <row r="102" spans="21:21" x14ac:dyDescent="0.2">
      <c r="U102" s="273"/>
    </row>
    <row r="103" spans="21:21" x14ac:dyDescent="0.2">
      <c r="U103" s="273"/>
    </row>
    <row r="104" spans="21:21" x14ac:dyDescent="0.2">
      <c r="U104" s="273"/>
    </row>
    <row r="105" spans="21:21" x14ac:dyDescent="0.2">
      <c r="U105" s="273"/>
    </row>
    <row r="106" spans="21:21" x14ac:dyDescent="0.2">
      <c r="U106" s="273"/>
    </row>
    <row r="107" spans="21:21" x14ac:dyDescent="0.2">
      <c r="U107" s="273"/>
    </row>
    <row r="108" spans="21:21" x14ac:dyDescent="0.2">
      <c r="U108" s="273"/>
    </row>
    <row r="109" spans="21:21" x14ac:dyDescent="0.2">
      <c r="U109" s="273"/>
    </row>
    <row r="110" spans="21:21" x14ac:dyDescent="0.2">
      <c r="U110" s="273"/>
    </row>
    <row r="111" spans="21:21" x14ac:dyDescent="0.2">
      <c r="U111" s="273"/>
    </row>
    <row r="112" spans="21:21" x14ac:dyDescent="0.2">
      <c r="U112" s="273"/>
    </row>
    <row r="113" spans="21:21" x14ac:dyDescent="0.2">
      <c r="U113" s="273"/>
    </row>
    <row r="114" spans="21:21" x14ac:dyDescent="0.2">
      <c r="U114" s="273"/>
    </row>
    <row r="115" spans="21:21" x14ac:dyDescent="0.2">
      <c r="U115" s="273"/>
    </row>
    <row r="116" spans="21:21" x14ac:dyDescent="0.2">
      <c r="U116" s="273"/>
    </row>
    <row r="117" spans="21:21" x14ac:dyDescent="0.2">
      <c r="U117" s="273"/>
    </row>
    <row r="118" spans="21:21" x14ac:dyDescent="0.2">
      <c r="U118" s="273"/>
    </row>
    <row r="119" spans="21:21" x14ac:dyDescent="0.2">
      <c r="U119" s="273"/>
    </row>
    <row r="120" spans="21:21" x14ac:dyDescent="0.2">
      <c r="U120" s="273"/>
    </row>
    <row r="121" spans="21:21" x14ac:dyDescent="0.2">
      <c r="U121" s="273"/>
    </row>
    <row r="122" spans="21:21" x14ac:dyDescent="0.2">
      <c r="U122" s="273"/>
    </row>
    <row r="123" spans="21:21" x14ac:dyDescent="0.2">
      <c r="U123" s="273"/>
    </row>
    <row r="124" spans="21:21" x14ac:dyDescent="0.2">
      <c r="U124" s="273"/>
    </row>
    <row r="125" spans="21:21" x14ac:dyDescent="0.2">
      <c r="U125" s="273"/>
    </row>
    <row r="126" spans="21:21" x14ac:dyDescent="0.2">
      <c r="U126" s="273"/>
    </row>
    <row r="127" spans="21:21" x14ac:dyDescent="0.2">
      <c r="U127" s="273"/>
    </row>
    <row r="128" spans="21:21" x14ac:dyDescent="0.2">
      <c r="U128" s="273"/>
    </row>
    <row r="129" spans="21:21" x14ac:dyDescent="0.2">
      <c r="U129" s="273"/>
    </row>
    <row r="130" spans="21:21" x14ac:dyDescent="0.2">
      <c r="U130" s="273"/>
    </row>
    <row r="131" spans="21:21" x14ac:dyDescent="0.2">
      <c r="U131" s="273"/>
    </row>
    <row r="132" spans="21:21" x14ac:dyDescent="0.2">
      <c r="U132" s="273"/>
    </row>
    <row r="133" spans="21:21" x14ac:dyDescent="0.2">
      <c r="U133" s="273"/>
    </row>
    <row r="134" spans="21:21" x14ac:dyDescent="0.2">
      <c r="U134" s="273"/>
    </row>
    <row r="135" spans="21:21" x14ac:dyDescent="0.2">
      <c r="U135" s="273"/>
    </row>
    <row r="136" spans="21:21" x14ac:dyDescent="0.2">
      <c r="U136" s="273"/>
    </row>
    <row r="137" spans="21:21" x14ac:dyDescent="0.2">
      <c r="U137" s="273"/>
    </row>
    <row r="138" spans="21:21" x14ac:dyDescent="0.2">
      <c r="U138" s="273"/>
    </row>
    <row r="139" spans="21:21" x14ac:dyDescent="0.2">
      <c r="U139" s="273"/>
    </row>
    <row r="140" spans="21:21" x14ac:dyDescent="0.2">
      <c r="U140" s="273"/>
    </row>
    <row r="141" spans="21:21" x14ac:dyDescent="0.2">
      <c r="U141" s="273"/>
    </row>
    <row r="142" spans="21:21" x14ac:dyDescent="0.2">
      <c r="U142" s="273"/>
    </row>
    <row r="143" spans="21:21" x14ac:dyDescent="0.2">
      <c r="U143" s="273"/>
    </row>
    <row r="144" spans="21:21" x14ac:dyDescent="0.2">
      <c r="U144" s="273"/>
    </row>
    <row r="145" spans="21:21" x14ac:dyDescent="0.2">
      <c r="U145" s="273"/>
    </row>
    <row r="146" spans="21:21" x14ac:dyDescent="0.2">
      <c r="U146" s="273"/>
    </row>
  </sheetData>
  <mergeCells count="3">
    <mergeCell ref="A2:F2"/>
    <mergeCell ref="H2:K2"/>
    <mergeCell ref="M2:P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D39F9-860E-4457-84B7-037D28D77411}">
  <dimension ref="A1:Q35"/>
  <sheetViews>
    <sheetView workbookViewId="0">
      <selection activeCell="I43" sqref="I43"/>
    </sheetView>
  </sheetViews>
  <sheetFormatPr defaultRowHeight="12.75" x14ac:dyDescent="0.2"/>
  <cols>
    <col min="1" max="1" width="34.140625" customWidth="1"/>
    <col min="2" max="6" width="11.28515625" customWidth="1"/>
    <col min="7" max="7" width="1.28515625" customWidth="1"/>
    <col min="8" max="11" width="11.28515625" customWidth="1"/>
    <col min="12" max="12" width="1.28515625" customWidth="1"/>
    <col min="13" max="16" width="11.28515625" customWidth="1"/>
    <col min="17" max="17" width="11.5703125" customWidth="1"/>
  </cols>
  <sheetData>
    <row r="1" spans="1:17" x14ac:dyDescent="0.2">
      <c r="A1" s="264" t="s">
        <v>255</v>
      </c>
      <c r="B1" s="265"/>
      <c r="C1" s="265"/>
      <c r="D1" s="265"/>
      <c r="E1" s="265"/>
      <c r="F1" s="265"/>
      <c r="G1" s="265"/>
      <c r="H1" s="265"/>
      <c r="I1" s="265"/>
      <c r="J1" s="265"/>
      <c r="K1" s="265"/>
      <c r="L1" s="265"/>
      <c r="M1" s="265"/>
      <c r="N1" s="265"/>
      <c r="O1" s="265"/>
      <c r="P1" s="265"/>
      <c r="Q1" s="265"/>
    </row>
    <row r="2" spans="1:17" ht="15" x14ac:dyDescent="0.2">
      <c r="A2" s="329" t="s">
        <v>231</v>
      </c>
      <c r="B2" s="329"/>
      <c r="C2" s="329"/>
      <c r="D2" s="329"/>
      <c r="E2" s="329"/>
      <c r="F2" s="329"/>
      <c r="G2" s="266"/>
      <c r="H2" s="330" t="s">
        <v>232</v>
      </c>
      <c r="I2" s="330"/>
      <c r="J2" s="330"/>
      <c r="K2" s="330"/>
      <c r="L2" s="259"/>
      <c r="M2" s="330" t="s">
        <v>233</v>
      </c>
      <c r="N2" s="330"/>
      <c r="O2" s="330"/>
      <c r="P2" s="330"/>
      <c r="Q2" s="265"/>
    </row>
    <row r="3" spans="1:17" ht="25.5" x14ac:dyDescent="0.2">
      <c r="A3" s="260" t="s">
        <v>234</v>
      </c>
      <c r="B3" s="260" t="s">
        <v>235</v>
      </c>
      <c r="C3" s="260" t="s">
        <v>236</v>
      </c>
      <c r="D3" s="260" t="s">
        <v>237</v>
      </c>
      <c r="E3" s="260" t="s">
        <v>238</v>
      </c>
      <c r="F3" s="260" t="s">
        <v>239</v>
      </c>
      <c r="G3" s="265"/>
      <c r="H3" s="260" t="s">
        <v>236</v>
      </c>
      <c r="I3" s="260" t="s">
        <v>237</v>
      </c>
      <c r="J3" s="260" t="s">
        <v>238</v>
      </c>
      <c r="K3" s="260" t="s">
        <v>239</v>
      </c>
      <c r="L3" s="261"/>
      <c r="M3" s="260" t="s">
        <v>236</v>
      </c>
      <c r="N3" s="260" t="s">
        <v>237</v>
      </c>
      <c r="O3" s="260" t="s">
        <v>238</v>
      </c>
      <c r="P3" s="260" t="s">
        <v>239</v>
      </c>
      <c r="Q3" s="265"/>
    </row>
    <row r="4" spans="1:17" x14ac:dyDescent="0.2">
      <c r="A4" s="252" t="s">
        <v>241</v>
      </c>
      <c r="B4" s="267"/>
      <c r="C4" s="268"/>
      <c r="D4" s="268"/>
      <c r="E4" s="268"/>
      <c r="F4" s="268"/>
      <c r="G4" s="265"/>
      <c r="H4" s="265"/>
      <c r="I4" s="265"/>
      <c r="J4" s="269"/>
      <c r="K4" s="269"/>
      <c r="L4" s="269"/>
      <c r="M4" s="265"/>
      <c r="N4" s="265"/>
      <c r="O4" s="265"/>
      <c r="P4" s="265"/>
      <c r="Q4" s="265"/>
    </row>
    <row r="5" spans="1:17" s="290" customFormat="1" x14ac:dyDescent="0.2">
      <c r="A5" s="283" t="s">
        <v>242</v>
      </c>
      <c r="B5" s="284">
        <v>7.72</v>
      </c>
      <c r="C5" s="285">
        <v>970</v>
      </c>
      <c r="D5" s="285">
        <v>1540</v>
      </c>
      <c r="E5" s="285">
        <v>1770</v>
      </c>
      <c r="F5" s="285">
        <v>2460</v>
      </c>
      <c r="G5" s="286"/>
      <c r="H5" s="287" t="s">
        <v>256</v>
      </c>
      <c r="I5" s="287" t="s">
        <v>256</v>
      </c>
      <c r="J5" s="288">
        <v>687.88900000000001</v>
      </c>
      <c r="K5" s="287" t="s">
        <v>256</v>
      </c>
      <c r="L5" s="288"/>
      <c r="M5" s="289" t="s">
        <v>256</v>
      </c>
      <c r="N5" s="289" t="s">
        <v>256</v>
      </c>
      <c r="O5" s="289">
        <f t="shared" ref="O5:O17" si="0">((J5-E5)/E5)</f>
        <v>-0.61136214689265533</v>
      </c>
      <c r="P5" s="289" t="s">
        <v>256</v>
      </c>
      <c r="Q5" s="286"/>
    </row>
    <row r="6" spans="1:17" s="298" customFormat="1" x14ac:dyDescent="0.2">
      <c r="A6" s="291" t="s">
        <v>243</v>
      </c>
      <c r="B6" s="292">
        <v>7.26</v>
      </c>
      <c r="C6" s="293">
        <v>930</v>
      </c>
      <c r="D6" s="293">
        <v>1470</v>
      </c>
      <c r="E6" s="293">
        <v>1680</v>
      </c>
      <c r="F6" s="293">
        <v>2350</v>
      </c>
      <c r="G6" s="294"/>
      <c r="H6" s="295" t="s">
        <v>256</v>
      </c>
      <c r="I6" s="295" t="s">
        <v>256</v>
      </c>
      <c r="J6" s="296">
        <v>450.90600000000001</v>
      </c>
      <c r="K6" s="295" t="s">
        <v>256</v>
      </c>
      <c r="L6" s="296"/>
      <c r="M6" s="297" t="s">
        <v>256</v>
      </c>
      <c r="N6" s="297" t="s">
        <v>256</v>
      </c>
      <c r="O6" s="297">
        <f t="shared" si="0"/>
        <v>-0.73160357142857146</v>
      </c>
      <c r="P6" s="297" t="s">
        <v>256</v>
      </c>
      <c r="Q6" s="294"/>
    </row>
    <row r="7" spans="1:17" x14ac:dyDescent="0.2">
      <c r="A7" s="253" t="s">
        <v>244</v>
      </c>
      <c r="B7" s="268">
        <v>6.42</v>
      </c>
      <c r="C7" s="254">
        <v>850</v>
      </c>
      <c r="D7" s="254">
        <v>1340</v>
      </c>
      <c r="E7" s="254">
        <v>1530</v>
      </c>
      <c r="F7" s="254">
        <v>2130</v>
      </c>
      <c r="G7" s="265"/>
      <c r="H7" s="272" t="s">
        <v>256</v>
      </c>
      <c r="I7" s="272" t="s">
        <v>256</v>
      </c>
      <c r="J7" s="269">
        <v>696.447</v>
      </c>
      <c r="K7" s="272" t="s">
        <v>256</v>
      </c>
      <c r="L7" s="269"/>
      <c r="M7" s="270" t="s">
        <v>256</v>
      </c>
      <c r="N7" s="270" t="s">
        <v>256</v>
      </c>
      <c r="O7" s="270">
        <f t="shared" si="0"/>
        <v>-0.54480588235294114</v>
      </c>
      <c r="P7" s="270" t="s">
        <v>256</v>
      </c>
      <c r="Q7" s="265"/>
    </row>
    <row r="8" spans="1:17" x14ac:dyDescent="0.2">
      <c r="A8" s="253" t="s">
        <v>245</v>
      </c>
      <c r="B8" s="268">
        <v>5.91</v>
      </c>
      <c r="C8" s="254">
        <v>810</v>
      </c>
      <c r="D8" s="254">
        <v>1250</v>
      </c>
      <c r="E8" s="254">
        <v>1430</v>
      </c>
      <c r="F8" s="254">
        <v>1980</v>
      </c>
      <c r="G8" s="265"/>
      <c r="H8" s="272" t="s">
        <v>256</v>
      </c>
      <c r="I8" s="272" t="s">
        <v>256</v>
      </c>
      <c r="J8" s="269">
        <v>454.798</v>
      </c>
      <c r="K8" s="272" t="s">
        <v>256</v>
      </c>
      <c r="L8" s="269"/>
      <c r="M8" s="270" t="s">
        <v>256</v>
      </c>
      <c r="N8" s="270" t="s">
        <v>256</v>
      </c>
      <c r="O8" s="270">
        <f t="shared" si="0"/>
        <v>-0.68195944055944058</v>
      </c>
      <c r="P8" s="270" t="s">
        <v>256</v>
      </c>
      <c r="Q8" s="265"/>
    </row>
    <row r="9" spans="1:17" x14ac:dyDescent="0.2">
      <c r="A9" s="253" t="s">
        <v>246</v>
      </c>
      <c r="B9" s="268">
        <v>5.67</v>
      </c>
      <c r="C9" s="254">
        <v>780</v>
      </c>
      <c r="D9" s="254">
        <v>1220</v>
      </c>
      <c r="E9" s="254">
        <v>1390</v>
      </c>
      <c r="F9" s="254">
        <v>1890</v>
      </c>
      <c r="G9" s="265"/>
      <c r="H9" s="272" t="s">
        <v>256</v>
      </c>
      <c r="I9" s="272" t="s">
        <v>256</v>
      </c>
      <c r="J9" s="269">
        <v>748.93399999999997</v>
      </c>
      <c r="K9" s="272" t="s">
        <v>256</v>
      </c>
      <c r="L9" s="269"/>
      <c r="M9" s="270" t="s">
        <v>256</v>
      </c>
      <c r="N9" s="270" t="s">
        <v>256</v>
      </c>
      <c r="O9" s="270">
        <f t="shared" si="0"/>
        <v>-0.46119856115107916</v>
      </c>
      <c r="P9" s="270" t="s">
        <v>256</v>
      </c>
      <c r="Q9" s="265"/>
    </row>
    <row r="10" spans="1:17" x14ac:dyDescent="0.2">
      <c r="A10" s="253" t="s">
        <v>247</v>
      </c>
      <c r="B10" s="268">
        <v>1.59</v>
      </c>
      <c r="C10" s="254">
        <v>320</v>
      </c>
      <c r="D10" s="254">
        <v>460</v>
      </c>
      <c r="E10" s="254">
        <v>510</v>
      </c>
      <c r="F10" s="254">
        <v>660</v>
      </c>
      <c r="G10" s="265"/>
      <c r="H10" s="272" t="s">
        <v>256</v>
      </c>
      <c r="I10" s="272" t="s">
        <v>256</v>
      </c>
      <c r="J10" s="269">
        <v>278.89600000000002</v>
      </c>
      <c r="K10" s="272" t="s">
        <v>256</v>
      </c>
      <c r="L10" s="269"/>
      <c r="M10" s="270" t="s">
        <v>256</v>
      </c>
      <c r="N10" s="270" t="s">
        <v>256</v>
      </c>
      <c r="O10" s="270">
        <f t="shared" si="0"/>
        <v>-0.45314509803921565</v>
      </c>
      <c r="P10" s="270" t="s">
        <v>256</v>
      </c>
      <c r="Q10" s="265"/>
    </row>
    <row r="11" spans="1:17" x14ac:dyDescent="0.2">
      <c r="A11" s="252" t="s">
        <v>248</v>
      </c>
      <c r="B11" s="268"/>
      <c r="C11" s="254"/>
      <c r="D11" s="254"/>
      <c r="E11" s="254"/>
      <c r="F11" s="254"/>
      <c r="G11" s="265"/>
      <c r="H11" s="272"/>
      <c r="I11" s="272"/>
      <c r="J11" s="269"/>
      <c r="K11" s="272"/>
      <c r="L11" s="269"/>
      <c r="M11" s="270"/>
      <c r="N11" s="270"/>
      <c r="O11" s="270"/>
      <c r="P11" s="270"/>
      <c r="Q11" s="265"/>
    </row>
    <row r="12" spans="1:17" s="290" customFormat="1" ht="24" x14ac:dyDescent="0.2">
      <c r="A12" s="283" t="s">
        <v>249</v>
      </c>
      <c r="B12" s="284">
        <v>2.4300000000000002</v>
      </c>
      <c r="C12" s="285">
        <v>910</v>
      </c>
      <c r="D12" s="285">
        <v>1630</v>
      </c>
      <c r="E12" s="285">
        <v>1940</v>
      </c>
      <c r="F12" s="285">
        <v>2900</v>
      </c>
      <c r="G12" s="286"/>
      <c r="H12" s="287" t="s">
        <v>256</v>
      </c>
      <c r="I12" s="287" t="s">
        <v>256</v>
      </c>
      <c r="J12" s="288">
        <v>1923.1489999999999</v>
      </c>
      <c r="K12" s="287" t="s">
        <v>256</v>
      </c>
      <c r="L12" s="288"/>
      <c r="M12" s="289" t="s">
        <v>256</v>
      </c>
      <c r="N12" s="289" t="s">
        <v>256</v>
      </c>
      <c r="O12" s="289">
        <f t="shared" si="0"/>
        <v>-8.6860824742268621E-3</v>
      </c>
      <c r="P12" s="289" t="s">
        <v>256</v>
      </c>
      <c r="Q12" s="286"/>
    </row>
    <row r="13" spans="1:17" x14ac:dyDescent="0.2">
      <c r="A13" s="253" t="s">
        <v>250</v>
      </c>
      <c r="B13" s="268">
        <v>1.27</v>
      </c>
      <c r="C13" s="254">
        <v>480</v>
      </c>
      <c r="D13" s="254">
        <v>810</v>
      </c>
      <c r="E13" s="254">
        <v>950</v>
      </c>
      <c r="F13" s="254">
        <v>1370</v>
      </c>
      <c r="G13" s="265"/>
      <c r="H13" s="272" t="s">
        <v>256</v>
      </c>
      <c r="I13" s="272" t="s">
        <v>256</v>
      </c>
      <c r="J13" s="269">
        <v>20.263000000000002</v>
      </c>
      <c r="K13" s="272" t="s">
        <v>256</v>
      </c>
      <c r="L13" s="269"/>
      <c r="M13" s="270" t="s">
        <v>256</v>
      </c>
      <c r="N13" s="270" t="s">
        <v>256</v>
      </c>
      <c r="O13" s="270">
        <f t="shared" si="0"/>
        <v>-0.97867052631578944</v>
      </c>
      <c r="P13" s="270" t="s">
        <v>256</v>
      </c>
      <c r="Q13" s="265"/>
    </row>
    <row r="14" spans="1:17" x14ac:dyDescent="0.2">
      <c r="A14" s="253" t="s">
        <v>251</v>
      </c>
      <c r="B14" s="268">
        <v>0.92</v>
      </c>
      <c r="C14" s="254">
        <v>470</v>
      </c>
      <c r="D14" s="254">
        <v>790</v>
      </c>
      <c r="E14" s="254">
        <v>930</v>
      </c>
      <c r="F14" s="254">
        <v>1330</v>
      </c>
      <c r="G14" s="265"/>
      <c r="H14" s="272" t="s">
        <v>256</v>
      </c>
      <c r="I14" s="272" t="s">
        <v>256</v>
      </c>
      <c r="J14" s="269" t="s">
        <v>257</v>
      </c>
      <c r="K14" s="272" t="s">
        <v>256</v>
      </c>
      <c r="L14" s="269"/>
      <c r="M14" s="270" t="s">
        <v>256</v>
      </c>
      <c r="N14" s="270" t="s">
        <v>256</v>
      </c>
      <c r="O14" s="270">
        <v>-1</v>
      </c>
      <c r="P14" s="270" t="s">
        <v>256</v>
      </c>
      <c r="Q14" s="265"/>
    </row>
    <row r="15" spans="1:17" x14ac:dyDescent="0.2">
      <c r="A15" s="252" t="s">
        <v>252</v>
      </c>
      <c r="B15" s="268"/>
      <c r="C15" s="269"/>
      <c r="D15" s="269"/>
      <c r="E15" s="269"/>
      <c r="F15" s="269"/>
      <c r="G15" s="265"/>
      <c r="H15" s="272"/>
      <c r="I15" s="272"/>
      <c r="J15" s="269"/>
      <c r="K15" s="272"/>
      <c r="L15" s="269"/>
      <c r="M15" s="270"/>
      <c r="N15" s="270"/>
      <c r="O15" s="270"/>
      <c r="P15" s="270"/>
      <c r="Q15" s="265"/>
    </row>
    <row r="16" spans="1:17" s="290" customFormat="1" x14ac:dyDescent="0.2">
      <c r="A16" s="283" t="s">
        <v>253</v>
      </c>
      <c r="B16" s="284">
        <v>1.05</v>
      </c>
      <c r="C16" s="285">
        <v>523</v>
      </c>
      <c r="D16" s="285">
        <v>744</v>
      </c>
      <c r="E16" s="285">
        <v>857</v>
      </c>
      <c r="F16" s="285">
        <v>1190</v>
      </c>
      <c r="G16" s="286"/>
      <c r="H16" s="287" t="s">
        <v>256</v>
      </c>
      <c r="I16" s="287" t="s">
        <v>256</v>
      </c>
      <c r="J16" s="288">
        <v>679.80899999999997</v>
      </c>
      <c r="K16" s="287" t="s">
        <v>256</v>
      </c>
      <c r="L16" s="288"/>
      <c r="M16" s="289" t="s">
        <v>256</v>
      </c>
      <c r="N16" s="289" t="s">
        <v>256</v>
      </c>
      <c r="O16" s="289">
        <f t="shared" si="0"/>
        <v>-0.20675729288214706</v>
      </c>
      <c r="P16" s="289" t="s">
        <v>256</v>
      </c>
      <c r="Q16" s="286"/>
    </row>
    <row r="17" spans="1:17" x14ac:dyDescent="0.2">
      <c r="A17" s="271" t="s">
        <v>254</v>
      </c>
      <c r="B17" s="268">
        <v>0.67</v>
      </c>
      <c r="C17" s="254">
        <v>384</v>
      </c>
      <c r="D17" s="254">
        <v>525</v>
      </c>
      <c r="E17" s="254">
        <v>595</v>
      </c>
      <c r="F17" s="254">
        <v>750</v>
      </c>
      <c r="G17" s="265"/>
      <c r="H17" s="272" t="s">
        <v>256</v>
      </c>
      <c r="I17" s="272" t="s">
        <v>256</v>
      </c>
      <c r="J17" s="282">
        <v>653.05200000000002</v>
      </c>
      <c r="K17" s="272" t="s">
        <v>256</v>
      </c>
      <c r="L17" s="45"/>
      <c r="M17" s="270" t="s">
        <v>256</v>
      </c>
      <c r="N17" s="270" t="s">
        <v>256</v>
      </c>
      <c r="O17" s="270">
        <f t="shared" si="0"/>
        <v>9.7566386554621881E-2</v>
      </c>
      <c r="P17" s="270" t="s">
        <v>256</v>
      </c>
      <c r="Q17" s="265"/>
    </row>
    <row r="18" spans="1:17" ht="15" x14ac:dyDescent="0.2">
      <c r="A18" s="274" t="s">
        <v>258</v>
      </c>
      <c r="M18" s="262" t="s">
        <v>256</v>
      </c>
      <c r="N18" s="262" t="s">
        <v>256</v>
      </c>
      <c r="O18" s="262">
        <f>AVERAGE(O5:O17)</f>
        <v>-0.50732929232194945</v>
      </c>
      <c r="P18" s="262" t="s">
        <v>256</v>
      </c>
      <c r="Q18" s="276" t="s">
        <v>240</v>
      </c>
    </row>
    <row r="20" spans="1:17" x14ac:dyDescent="0.2">
      <c r="A20" s="252"/>
    </row>
    <row r="21" spans="1:17" x14ac:dyDescent="0.2">
      <c r="A21" s="253"/>
      <c r="B21" s="278"/>
      <c r="C21" s="254"/>
      <c r="D21" s="254"/>
      <c r="E21" s="254"/>
      <c r="F21" s="254"/>
    </row>
    <row r="22" spans="1:17" x14ac:dyDescent="0.2">
      <c r="A22" s="253"/>
      <c r="B22" s="278"/>
      <c r="C22" s="254"/>
      <c r="D22" s="254"/>
      <c r="E22" s="254"/>
      <c r="F22" s="254"/>
    </row>
    <row r="23" spans="1:17" x14ac:dyDescent="0.2">
      <c r="A23" s="252"/>
      <c r="B23" s="279"/>
      <c r="C23" s="279"/>
      <c r="D23" s="279"/>
      <c r="E23" s="279"/>
      <c r="F23" s="279"/>
    </row>
    <row r="24" spans="1:17" x14ac:dyDescent="0.2">
      <c r="A24" s="253"/>
      <c r="B24" s="279"/>
      <c r="C24" s="280"/>
      <c r="D24" s="280"/>
      <c r="E24" s="280"/>
      <c r="F24" s="280"/>
    </row>
    <row r="25" spans="1:17" x14ac:dyDescent="0.2">
      <c r="A25" s="252"/>
      <c r="B25" s="279"/>
      <c r="C25" s="279"/>
      <c r="D25" s="279"/>
      <c r="E25" s="279"/>
      <c r="F25" s="279"/>
    </row>
    <row r="26" spans="1:17" x14ac:dyDescent="0.2">
      <c r="A26" s="253"/>
      <c r="B26" s="279"/>
      <c r="C26" s="280"/>
      <c r="D26" s="280"/>
      <c r="E26" s="280"/>
      <c r="F26" s="280"/>
    </row>
    <row r="27" spans="1:17" x14ac:dyDescent="0.2">
      <c r="A27" s="253"/>
      <c r="B27" s="279"/>
      <c r="C27" s="280"/>
      <c r="D27" s="280"/>
      <c r="E27" s="280"/>
      <c r="F27" s="280"/>
    </row>
    <row r="28" spans="1:17" x14ac:dyDescent="0.2">
      <c r="A28" s="252"/>
      <c r="B28" s="279"/>
      <c r="C28" s="279"/>
      <c r="D28" s="279"/>
      <c r="E28" s="279"/>
      <c r="F28" s="279"/>
    </row>
    <row r="29" spans="1:17" x14ac:dyDescent="0.2">
      <c r="A29" s="253"/>
      <c r="B29" s="280"/>
      <c r="C29" s="280"/>
      <c r="D29" s="280"/>
      <c r="E29" s="280"/>
      <c r="F29" s="280"/>
    </row>
    <row r="30" spans="1:17" x14ac:dyDescent="0.2">
      <c r="A30" s="253"/>
      <c r="B30" s="280"/>
      <c r="C30" s="280"/>
      <c r="D30" s="280"/>
      <c r="E30" s="280"/>
      <c r="F30" s="280"/>
    </row>
    <row r="31" spans="1:17" x14ac:dyDescent="0.2">
      <c r="A31" s="252"/>
      <c r="B31" s="279"/>
      <c r="C31" s="279"/>
      <c r="D31" s="279"/>
      <c r="E31" s="279"/>
      <c r="F31" s="279"/>
    </row>
    <row r="32" spans="1:17" x14ac:dyDescent="0.2">
      <c r="A32" s="253"/>
      <c r="B32" s="281"/>
      <c r="C32" s="280"/>
      <c r="D32" s="280"/>
      <c r="E32" s="280"/>
      <c r="F32" s="280"/>
    </row>
    <row r="33" spans="1:6" x14ac:dyDescent="0.2">
      <c r="A33" s="253"/>
      <c r="B33" s="281"/>
      <c r="C33" s="280"/>
      <c r="D33" s="280"/>
      <c r="E33" s="280"/>
      <c r="F33" s="280"/>
    </row>
    <row r="34" spans="1:6" x14ac:dyDescent="0.2">
      <c r="A34" s="253"/>
      <c r="B34" s="279"/>
      <c r="C34" s="280"/>
      <c r="D34" s="280"/>
      <c r="E34" s="280"/>
      <c r="F34" s="280"/>
    </row>
    <row r="35" spans="1:6" x14ac:dyDescent="0.2">
      <c r="A35" s="253"/>
      <c r="B35" s="279"/>
      <c r="C35" s="280"/>
      <c r="D35" s="280"/>
      <c r="E35" s="280"/>
      <c r="F35" s="280"/>
    </row>
  </sheetData>
  <mergeCells count="3">
    <mergeCell ref="A2:F2"/>
    <mergeCell ref="H2:K2"/>
    <mergeCell ref="M2:P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EFA30-E1BC-4B04-83CE-342935855E4F}">
  <dimension ref="A1:Q47"/>
  <sheetViews>
    <sheetView workbookViewId="0">
      <selection activeCell="J5" sqref="J5:J29"/>
    </sheetView>
  </sheetViews>
  <sheetFormatPr defaultRowHeight="12.75" x14ac:dyDescent="0.2"/>
  <cols>
    <col min="1" max="1" width="34.140625" customWidth="1"/>
    <col min="2" max="6" width="11.28515625" customWidth="1"/>
    <col min="7" max="7" width="1.28515625" customWidth="1"/>
    <col min="8" max="11" width="11.28515625" customWidth="1"/>
    <col min="12" max="12" width="1.28515625" customWidth="1"/>
    <col min="13" max="16" width="11.28515625" customWidth="1"/>
    <col min="17" max="17" width="11.5703125" customWidth="1"/>
  </cols>
  <sheetData>
    <row r="1" spans="1:17" x14ac:dyDescent="0.2">
      <c r="A1" s="264" t="s">
        <v>255</v>
      </c>
      <c r="B1" s="265"/>
      <c r="C1" s="265"/>
      <c r="D1" s="265"/>
      <c r="E1" s="265"/>
      <c r="F1" s="265"/>
      <c r="G1" s="265"/>
      <c r="H1" s="265"/>
      <c r="I1" s="265"/>
      <c r="J1" s="265"/>
      <c r="K1" s="265"/>
      <c r="L1" s="265"/>
      <c r="M1" s="265"/>
      <c r="N1" s="265"/>
      <c r="O1" s="265"/>
      <c r="P1" s="265"/>
      <c r="Q1" s="265"/>
    </row>
    <row r="2" spans="1:17" ht="15" x14ac:dyDescent="0.2">
      <c r="A2" s="329" t="s">
        <v>276</v>
      </c>
      <c r="B2" s="329"/>
      <c r="C2" s="329"/>
      <c r="D2" s="329"/>
      <c r="E2" s="329"/>
      <c r="F2" s="329"/>
      <c r="G2" s="266"/>
      <c r="H2" s="330" t="s">
        <v>232</v>
      </c>
      <c r="I2" s="330"/>
      <c r="J2" s="330"/>
      <c r="K2" s="330"/>
      <c r="L2" s="259"/>
      <c r="M2" s="330" t="s">
        <v>233</v>
      </c>
      <c r="N2" s="330"/>
      <c r="O2" s="330"/>
      <c r="P2" s="330"/>
      <c r="Q2" s="265"/>
    </row>
    <row r="3" spans="1:17" ht="25.5" x14ac:dyDescent="0.2">
      <c r="A3" s="260" t="s">
        <v>234</v>
      </c>
      <c r="B3" s="260" t="s">
        <v>235</v>
      </c>
      <c r="C3" s="260" t="s">
        <v>236</v>
      </c>
      <c r="D3" s="260" t="s">
        <v>237</v>
      </c>
      <c r="E3" s="260" t="s">
        <v>238</v>
      </c>
      <c r="F3" s="260" t="s">
        <v>239</v>
      </c>
      <c r="G3" s="265"/>
      <c r="H3" s="260" t="s">
        <v>236</v>
      </c>
      <c r="I3" s="260" t="s">
        <v>237</v>
      </c>
      <c r="J3" s="260" t="s">
        <v>238</v>
      </c>
      <c r="K3" s="260" t="s">
        <v>239</v>
      </c>
      <c r="L3" s="261"/>
      <c r="M3" s="260" t="s">
        <v>236</v>
      </c>
      <c r="N3" s="260" t="s">
        <v>237</v>
      </c>
      <c r="O3" s="260" t="s">
        <v>238</v>
      </c>
      <c r="P3" s="260" t="s">
        <v>239</v>
      </c>
      <c r="Q3" s="265"/>
    </row>
    <row r="4" spans="1:17" x14ac:dyDescent="0.2">
      <c r="A4" s="252" t="s">
        <v>241</v>
      </c>
      <c r="B4" s="267"/>
      <c r="C4" s="268"/>
      <c r="D4" s="268"/>
      <c r="E4" s="268"/>
      <c r="F4" s="268"/>
      <c r="G4" s="265"/>
      <c r="H4" s="265"/>
      <c r="I4" s="265"/>
      <c r="J4" s="269"/>
      <c r="K4" s="269"/>
      <c r="L4" s="269"/>
      <c r="M4" s="265"/>
      <c r="N4" s="265"/>
      <c r="O4" s="265"/>
      <c r="P4" s="265"/>
      <c r="Q4" s="265"/>
    </row>
    <row r="5" spans="1:17" s="290" customFormat="1" x14ac:dyDescent="0.2">
      <c r="A5" s="283" t="s">
        <v>242</v>
      </c>
      <c r="B5" s="284">
        <v>7.72</v>
      </c>
      <c r="C5" s="285"/>
      <c r="D5" s="285"/>
      <c r="E5" s="285">
        <v>18</v>
      </c>
      <c r="F5" s="285"/>
      <c r="G5" s="286"/>
      <c r="H5" s="287" t="s">
        <v>256</v>
      </c>
      <c r="I5" s="287" t="s">
        <v>256</v>
      </c>
      <c r="J5" s="288">
        <v>25.63</v>
      </c>
      <c r="K5" s="287" t="s">
        <v>256</v>
      </c>
      <c r="L5" s="288"/>
      <c r="M5" s="289" t="s">
        <v>256</v>
      </c>
      <c r="N5" s="289" t="s">
        <v>256</v>
      </c>
      <c r="O5" s="299">
        <f>(J5-E5)</f>
        <v>7.629999999999999</v>
      </c>
      <c r="P5" s="289" t="s">
        <v>256</v>
      </c>
      <c r="Q5" s="286"/>
    </row>
    <row r="6" spans="1:17" s="298" customFormat="1" x14ac:dyDescent="0.2">
      <c r="A6" s="291" t="s">
        <v>243</v>
      </c>
      <c r="B6" s="292">
        <v>7.26</v>
      </c>
      <c r="C6" s="293"/>
      <c r="D6" s="293"/>
      <c r="E6" s="293">
        <v>19.100000000000001</v>
      </c>
      <c r="F6" s="293"/>
      <c r="G6" s="294"/>
      <c r="H6" s="295" t="s">
        <v>256</v>
      </c>
      <c r="I6" s="295" t="s">
        <v>256</v>
      </c>
      <c r="J6" s="296">
        <v>26.08</v>
      </c>
      <c r="K6" s="295" t="s">
        <v>256</v>
      </c>
      <c r="L6" s="296"/>
      <c r="M6" s="297" t="s">
        <v>256</v>
      </c>
      <c r="N6" s="297" t="s">
        <v>256</v>
      </c>
      <c r="O6" s="300">
        <f>J6-E6</f>
        <v>6.9799999999999969</v>
      </c>
      <c r="P6" s="297" t="s">
        <v>256</v>
      </c>
      <c r="Q6" s="294"/>
    </row>
    <row r="7" spans="1:17" s="298" customFormat="1" x14ac:dyDescent="0.2">
      <c r="A7" s="291" t="s">
        <v>268</v>
      </c>
      <c r="B7" s="292"/>
      <c r="C7" s="293"/>
      <c r="D7" s="293"/>
      <c r="E7" s="293">
        <v>20.399999999999999</v>
      </c>
      <c r="F7" s="293"/>
      <c r="G7" s="294"/>
      <c r="H7" s="295"/>
      <c r="I7" s="295"/>
      <c r="J7" s="296"/>
      <c r="K7" s="295"/>
      <c r="L7" s="296"/>
      <c r="M7" s="297"/>
      <c r="N7" s="297"/>
      <c r="O7" s="297"/>
      <c r="P7" s="297"/>
      <c r="Q7" s="294"/>
    </row>
    <row r="8" spans="1:17" x14ac:dyDescent="0.2">
      <c r="A8" s="253" t="s">
        <v>245</v>
      </c>
      <c r="B8" s="268">
        <v>5.91</v>
      </c>
      <c r="C8" s="254"/>
      <c r="D8" s="254"/>
      <c r="E8" s="254">
        <v>26.2</v>
      </c>
      <c r="F8" s="254"/>
      <c r="G8" s="265"/>
      <c r="H8" s="272" t="s">
        <v>256</v>
      </c>
      <c r="I8" s="272" t="s">
        <v>256</v>
      </c>
      <c r="J8" s="269">
        <v>27.71</v>
      </c>
      <c r="K8" s="272" t="s">
        <v>256</v>
      </c>
      <c r="L8" s="269"/>
      <c r="M8" s="270" t="s">
        <v>256</v>
      </c>
      <c r="N8" s="270" t="s">
        <v>256</v>
      </c>
      <c r="O8" s="300">
        <f t="shared" ref="O8:O14" si="0">J8-E8</f>
        <v>1.5100000000000016</v>
      </c>
      <c r="P8" s="270" t="s">
        <v>256</v>
      </c>
      <c r="Q8" s="265"/>
    </row>
    <row r="9" spans="1:17" x14ac:dyDescent="0.2">
      <c r="A9" s="253" t="s">
        <v>244</v>
      </c>
      <c r="B9" s="268">
        <v>6.42</v>
      </c>
      <c r="C9" s="254"/>
      <c r="D9" s="254"/>
      <c r="E9" s="254">
        <v>27.9</v>
      </c>
      <c r="F9" s="254"/>
      <c r="G9" s="265"/>
      <c r="H9" s="272" t="s">
        <v>256</v>
      </c>
      <c r="I9" s="272" t="s">
        <v>256</v>
      </c>
      <c r="J9" s="269">
        <v>27.68</v>
      </c>
      <c r="K9" s="272" t="s">
        <v>256</v>
      </c>
      <c r="L9" s="269"/>
      <c r="M9" s="270" t="s">
        <v>256</v>
      </c>
      <c r="N9" s="270" t="s">
        <v>256</v>
      </c>
      <c r="O9" s="300">
        <f t="shared" si="0"/>
        <v>-0.21999999999999886</v>
      </c>
      <c r="P9" s="270" t="s">
        <v>256</v>
      </c>
      <c r="Q9" s="265"/>
    </row>
    <row r="10" spans="1:17" x14ac:dyDescent="0.2">
      <c r="A10" s="253" t="s">
        <v>246</v>
      </c>
      <c r="B10" s="268">
        <v>5.67</v>
      </c>
      <c r="C10" s="254"/>
      <c r="D10" s="254"/>
      <c r="E10" s="254">
        <v>29.8</v>
      </c>
      <c r="F10" s="254"/>
      <c r="G10" s="265"/>
      <c r="H10" s="272" t="s">
        <v>256</v>
      </c>
      <c r="I10" s="272" t="s">
        <v>256</v>
      </c>
      <c r="J10" s="269">
        <v>28.73</v>
      </c>
      <c r="K10" s="272" t="s">
        <v>256</v>
      </c>
      <c r="L10" s="269"/>
      <c r="M10" s="270" t="s">
        <v>256</v>
      </c>
      <c r="N10" s="270" t="s">
        <v>256</v>
      </c>
      <c r="O10" s="300">
        <f t="shared" si="0"/>
        <v>-1.0700000000000003</v>
      </c>
      <c r="P10" s="270" t="s">
        <v>256</v>
      </c>
      <c r="Q10" s="265"/>
    </row>
    <row r="11" spans="1:17" x14ac:dyDescent="0.2">
      <c r="A11" s="253" t="s">
        <v>269</v>
      </c>
      <c r="B11" s="268"/>
      <c r="C11" s="254"/>
      <c r="D11" s="254"/>
      <c r="E11" s="254">
        <v>30.1</v>
      </c>
      <c r="F11" s="254"/>
      <c r="G11" s="265"/>
      <c r="H11" s="272" t="s">
        <v>256</v>
      </c>
      <c r="I11" s="272" t="s">
        <v>256</v>
      </c>
      <c r="J11" s="269">
        <v>28.76</v>
      </c>
      <c r="K11" s="272" t="s">
        <v>256</v>
      </c>
      <c r="L11" s="269"/>
      <c r="M11" s="270" t="s">
        <v>256</v>
      </c>
      <c r="N11" s="270" t="s">
        <v>256</v>
      </c>
      <c r="O11" s="300">
        <f t="shared" si="0"/>
        <v>-1.3399999999999999</v>
      </c>
      <c r="P11" s="270" t="s">
        <v>256</v>
      </c>
      <c r="Q11" s="265"/>
    </row>
    <row r="12" spans="1:17" x14ac:dyDescent="0.2">
      <c r="A12" s="253" t="s">
        <v>247</v>
      </c>
      <c r="B12" s="268">
        <v>1.59</v>
      </c>
      <c r="C12" s="254"/>
      <c r="D12" s="254"/>
      <c r="E12" s="254">
        <v>31.3</v>
      </c>
      <c r="F12" s="254"/>
      <c r="G12" s="265"/>
      <c r="H12" s="272" t="s">
        <v>256</v>
      </c>
      <c r="I12" s="272" t="s">
        <v>256</v>
      </c>
      <c r="J12" s="269">
        <v>29.23</v>
      </c>
      <c r="K12" s="272" t="s">
        <v>256</v>
      </c>
      <c r="L12" s="269"/>
      <c r="M12" s="270" t="s">
        <v>256</v>
      </c>
      <c r="N12" s="270" t="s">
        <v>256</v>
      </c>
      <c r="O12" s="300">
        <f t="shared" si="0"/>
        <v>-2.0700000000000003</v>
      </c>
      <c r="P12" s="270" t="s">
        <v>256</v>
      </c>
      <c r="Q12" s="265"/>
    </row>
    <row r="13" spans="1:17" x14ac:dyDescent="0.2">
      <c r="A13" s="253" t="s">
        <v>270</v>
      </c>
      <c r="B13" s="268"/>
      <c r="C13" s="254"/>
      <c r="D13" s="254"/>
      <c r="E13" s="254">
        <v>31.4</v>
      </c>
      <c r="F13" s="254"/>
      <c r="G13" s="265"/>
      <c r="H13" s="272" t="s">
        <v>256</v>
      </c>
      <c r="I13" s="272" t="s">
        <v>256</v>
      </c>
      <c r="J13" s="269">
        <v>29.63</v>
      </c>
      <c r="K13" s="272" t="s">
        <v>256</v>
      </c>
      <c r="L13" s="269"/>
      <c r="M13" s="270" t="s">
        <v>256</v>
      </c>
      <c r="N13" s="270" t="s">
        <v>256</v>
      </c>
      <c r="O13" s="300">
        <f t="shared" si="0"/>
        <v>-1.7699999999999996</v>
      </c>
      <c r="P13" s="270" t="s">
        <v>256</v>
      </c>
      <c r="Q13" s="265"/>
    </row>
    <row r="14" spans="1:17" x14ac:dyDescent="0.2">
      <c r="A14" s="253" t="s">
        <v>271</v>
      </c>
      <c r="B14" s="268"/>
      <c r="C14" s="254"/>
      <c r="D14" s="254"/>
      <c r="E14" s="254">
        <v>31.4</v>
      </c>
      <c r="F14" s="254"/>
      <c r="G14" s="265"/>
      <c r="H14" s="272" t="s">
        <v>256</v>
      </c>
      <c r="I14" s="272" t="s">
        <v>256</v>
      </c>
      <c r="J14" s="269">
        <v>29.85</v>
      </c>
      <c r="K14" s="272" t="s">
        <v>256</v>
      </c>
      <c r="L14" s="269"/>
      <c r="M14" s="270" t="s">
        <v>256</v>
      </c>
      <c r="N14" s="270" t="s">
        <v>256</v>
      </c>
      <c r="O14" s="300">
        <f t="shared" si="0"/>
        <v>-1.5499999999999972</v>
      </c>
      <c r="P14" s="270" t="s">
        <v>256</v>
      </c>
      <c r="Q14" s="265"/>
    </row>
    <row r="15" spans="1:17" x14ac:dyDescent="0.2">
      <c r="A15" s="252" t="s">
        <v>248</v>
      </c>
      <c r="B15" s="268"/>
      <c r="C15" s="254"/>
      <c r="D15" s="254"/>
      <c r="E15" s="254"/>
      <c r="F15" s="254"/>
      <c r="G15" s="265"/>
      <c r="H15" s="272"/>
      <c r="I15" s="272"/>
      <c r="J15" s="269"/>
      <c r="K15" s="272"/>
      <c r="L15" s="269"/>
      <c r="M15" s="270"/>
      <c r="N15" s="270"/>
      <c r="O15" s="270"/>
      <c r="P15" s="270"/>
      <c r="Q15" s="265"/>
    </row>
    <row r="16" spans="1:17" s="290" customFormat="1" ht="24" x14ac:dyDescent="0.2">
      <c r="A16" s="283" t="s">
        <v>249</v>
      </c>
      <c r="B16" s="284">
        <v>2.4300000000000002</v>
      </c>
      <c r="C16" s="285"/>
      <c r="D16" s="285"/>
      <c r="E16" s="285">
        <v>1.7</v>
      </c>
      <c r="F16" s="285"/>
      <c r="G16" s="286"/>
      <c r="H16" s="287" t="s">
        <v>256</v>
      </c>
      <c r="I16" s="287" t="s">
        <v>256</v>
      </c>
      <c r="J16" s="288">
        <v>4.8499999999999996</v>
      </c>
      <c r="K16" s="287" t="s">
        <v>256</v>
      </c>
      <c r="L16" s="288"/>
      <c r="M16" s="289" t="s">
        <v>256</v>
      </c>
      <c r="N16" s="289" t="s">
        <v>256</v>
      </c>
      <c r="O16" s="301">
        <f t="shared" ref="O16:O23" si="1">J16-E16</f>
        <v>3.1499999999999995</v>
      </c>
      <c r="P16" s="289" t="s">
        <v>256</v>
      </c>
      <c r="Q16" s="286"/>
    </row>
    <row r="17" spans="1:17" x14ac:dyDescent="0.2">
      <c r="A17" s="291" t="s">
        <v>243</v>
      </c>
      <c r="B17" s="268"/>
      <c r="C17" s="254"/>
      <c r="D17" s="254"/>
      <c r="E17" s="254">
        <v>4.4000000000000004</v>
      </c>
      <c r="F17" s="254"/>
      <c r="G17" s="265"/>
      <c r="H17" s="272" t="s">
        <v>256</v>
      </c>
      <c r="I17" s="272" t="s">
        <v>256</v>
      </c>
      <c r="J17" s="269">
        <v>7.18</v>
      </c>
      <c r="K17" s="272" t="s">
        <v>256</v>
      </c>
      <c r="L17" s="269"/>
      <c r="M17" s="270" t="s">
        <v>256</v>
      </c>
      <c r="N17" s="270" t="s">
        <v>256</v>
      </c>
      <c r="O17" s="301">
        <f t="shared" si="1"/>
        <v>2.7799999999999994</v>
      </c>
      <c r="P17" s="270" t="s">
        <v>256</v>
      </c>
      <c r="Q17" s="265"/>
    </row>
    <row r="18" spans="1:17" x14ac:dyDescent="0.2">
      <c r="A18" s="291" t="s">
        <v>268</v>
      </c>
      <c r="B18" s="268"/>
      <c r="C18" s="254"/>
      <c r="D18" s="254"/>
      <c r="E18" s="254">
        <v>6.3</v>
      </c>
      <c r="F18" s="254"/>
      <c r="G18" s="265"/>
      <c r="H18" s="272" t="s">
        <v>256</v>
      </c>
      <c r="I18" s="272" t="s">
        <v>256</v>
      </c>
      <c r="J18" s="269">
        <v>9.4499999999999993</v>
      </c>
      <c r="K18" s="272" t="s">
        <v>256</v>
      </c>
      <c r="L18" s="269"/>
      <c r="M18" s="270" t="s">
        <v>256</v>
      </c>
      <c r="N18" s="270" t="s">
        <v>256</v>
      </c>
      <c r="O18" s="301">
        <f t="shared" si="1"/>
        <v>3.1499999999999995</v>
      </c>
      <c r="P18" s="270" t="s">
        <v>256</v>
      </c>
      <c r="Q18" s="265"/>
    </row>
    <row r="19" spans="1:17" x14ac:dyDescent="0.2">
      <c r="A19" s="253" t="s">
        <v>245</v>
      </c>
      <c r="B19" s="268"/>
      <c r="C19" s="254"/>
      <c r="D19" s="254"/>
      <c r="E19" s="254">
        <v>7.1</v>
      </c>
      <c r="F19" s="254"/>
      <c r="G19" s="265"/>
      <c r="H19" s="272" t="s">
        <v>256</v>
      </c>
      <c r="I19" s="272" t="s">
        <v>256</v>
      </c>
      <c r="J19" s="269">
        <v>10.77</v>
      </c>
      <c r="K19" s="272" t="s">
        <v>256</v>
      </c>
      <c r="L19" s="269"/>
      <c r="M19" s="270" t="s">
        <v>256</v>
      </c>
      <c r="N19" s="270" t="s">
        <v>256</v>
      </c>
      <c r="O19" s="301">
        <f t="shared" si="1"/>
        <v>3.67</v>
      </c>
      <c r="P19" s="270" t="s">
        <v>256</v>
      </c>
      <c r="Q19" s="265"/>
    </row>
    <row r="20" spans="1:17" x14ac:dyDescent="0.2">
      <c r="A20" s="253" t="s">
        <v>244</v>
      </c>
      <c r="B20" s="268"/>
      <c r="C20" s="254"/>
      <c r="D20" s="254"/>
      <c r="E20" s="254">
        <v>9.4</v>
      </c>
      <c r="F20" s="254"/>
      <c r="G20" s="265"/>
      <c r="H20" s="272" t="s">
        <v>256</v>
      </c>
      <c r="I20" s="272" t="s">
        <v>256</v>
      </c>
      <c r="J20" s="269">
        <v>11.47</v>
      </c>
      <c r="K20" s="272" t="s">
        <v>256</v>
      </c>
      <c r="L20" s="269"/>
      <c r="M20" s="270" t="s">
        <v>256</v>
      </c>
      <c r="N20" s="270" t="s">
        <v>256</v>
      </c>
      <c r="O20" s="301">
        <f t="shared" si="1"/>
        <v>2.0700000000000003</v>
      </c>
      <c r="P20" s="270" t="s">
        <v>256</v>
      </c>
      <c r="Q20" s="265"/>
    </row>
    <row r="21" spans="1:17" x14ac:dyDescent="0.2">
      <c r="A21" s="253" t="s">
        <v>250</v>
      </c>
      <c r="B21" s="268">
        <v>1.27</v>
      </c>
      <c r="C21" s="254"/>
      <c r="D21" s="254"/>
      <c r="E21" s="254">
        <v>11.8</v>
      </c>
      <c r="F21" s="254"/>
      <c r="G21" s="265"/>
      <c r="H21" s="272" t="s">
        <v>256</v>
      </c>
      <c r="I21" s="272" t="s">
        <v>256</v>
      </c>
      <c r="J21" s="269">
        <v>12.28</v>
      </c>
      <c r="K21" s="272" t="s">
        <v>256</v>
      </c>
      <c r="L21" s="269"/>
      <c r="M21" s="270" t="s">
        <v>256</v>
      </c>
      <c r="N21" s="270" t="s">
        <v>256</v>
      </c>
      <c r="O21" s="301">
        <f t="shared" si="1"/>
        <v>0.47999999999999865</v>
      </c>
      <c r="P21" s="270" t="s">
        <v>256</v>
      </c>
      <c r="Q21" s="265"/>
    </row>
    <row r="22" spans="1:17" x14ac:dyDescent="0.2">
      <c r="A22" s="253" t="s">
        <v>251</v>
      </c>
      <c r="B22" s="268">
        <v>0.92</v>
      </c>
      <c r="C22" s="254"/>
      <c r="D22" s="254"/>
      <c r="E22" s="254">
        <v>12.9</v>
      </c>
      <c r="F22" s="254"/>
      <c r="G22" s="265"/>
      <c r="H22" s="272" t="s">
        <v>256</v>
      </c>
      <c r="I22" s="272" t="s">
        <v>256</v>
      </c>
      <c r="J22" s="269">
        <v>13.39</v>
      </c>
      <c r="K22" s="272" t="s">
        <v>256</v>
      </c>
      <c r="L22" s="269"/>
      <c r="M22" s="270" t="s">
        <v>256</v>
      </c>
      <c r="N22" s="270" t="s">
        <v>256</v>
      </c>
      <c r="O22" s="301">
        <f t="shared" si="1"/>
        <v>0.49000000000000021</v>
      </c>
      <c r="P22" s="270" t="s">
        <v>256</v>
      </c>
      <c r="Q22" s="265"/>
    </row>
    <row r="23" spans="1:17" x14ac:dyDescent="0.2">
      <c r="A23" s="253" t="s">
        <v>275</v>
      </c>
      <c r="B23" s="268"/>
      <c r="C23" s="254"/>
      <c r="D23" s="254"/>
      <c r="E23" s="254">
        <v>12.9</v>
      </c>
      <c r="F23" s="254"/>
      <c r="G23" s="265"/>
      <c r="H23" s="272" t="s">
        <v>256</v>
      </c>
      <c r="I23" s="272" t="s">
        <v>256</v>
      </c>
      <c r="J23" s="269">
        <v>13.17</v>
      </c>
      <c r="K23" s="272" t="s">
        <v>256</v>
      </c>
      <c r="L23" s="269"/>
      <c r="M23" s="270" t="s">
        <v>256</v>
      </c>
      <c r="N23" s="270" t="s">
        <v>256</v>
      </c>
      <c r="O23" s="301">
        <f t="shared" si="1"/>
        <v>0.26999999999999957</v>
      </c>
      <c r="P23" s="270" t="s">
        <v>256</v>
      </c>
      <c r="Q23" s="265"/>
    </row>
    <row r="24" spans="1:17" x14ac:dyDescent="0.2">
      <c r="A24" s="252" t="s">
        <v>252</v>
      </c>
      <c r="B24" s="268"/>
      <c r="C24" s="269"/>
      <c r="D24" s="269"/>
      <c r="E24" s="269"/>
      <c r="F24" s="269"/>
      <c r="G24" s="265"/>
      <c r="H24" s="272"/>
      <c r="I24" s="272"/>
      <c r="J24" s="269"/>
      <c r="K24" s="272"/>
      <c r="L24" s="269"/>
      <c r="M24" s="270"/>
      <c r="N24" s="270"/>
      <c r="O24" s="270"/>
      <c r="P24" s="270"/>
      <c r="Q24" s="265"/>
    </row>
    <row r="25" spans="1:17" x14ac:dyDescent="0.2">
      <c r="A25" s="253" t="s">
        <v>274</v>
      </c>
      <c r="B25" s="268"/>
      <c r="C25" s="269"/>
      <c r="D25" s="269"/>
      <c r="E25" s="269">
        <v>11.9</v>
      </c>
      <c r="F25" s="269"/>
      <c r="G25" s="265"/>
      <c r="H25" s="295" t="s">
        <v>256</v>
      </c>
      <c r="I25" s="295" t="s">
        <v>256</v>
      </c>
      <c r="J25" s="296">
        <v>9.3800000000000008</v>
      </c>
      <c r="K25" s="295" t="s">
        <v>256</v>
      </c>
      <c r="L25" s="296"/>
      <c r="M25" s="297" t="s">
        <v>256</v>
      </c>
      <c r="N25" s="297" t="s">
        <v>256</v>
      </c>
      <c r="O25" s="301">
        <f>J25-E25</f>
        <v>-2.5199999999999996</v>
      </c>
      <c r="P25" s="297" t="s">
        <v>256</v>
      </c>
      <c r="Q25" s="265"/>
    </row>
    <row r="26" spans="1:17" x14ac:dyDescent="0.2">
      <c r="A26" s="253" t="s">
        <v>273</v>
      </c>
      <c r="B26" s="268"/>
      <c r="C26" s="269"/>
      <c r="D26" s="269"/>
      <c r="E26" s="269">
        <v>11.9</v>
      </c>
      <c r="F26" s="269"/>
      <c r="G26" s="265"/>
      <c r="H26" s="295" t="s">
        <v>256</v>
      </c>
      <c r="I26" s="295" t="s">
        <v>256</v>
      </c>
      <c r="J26" s="296">
        <v>9.57</v>
      </c>
      <c r="K26" s="295" t="s">
        <v>256</v>
      </c>
      <c r="L26" s="296"/>
      <c r="M26" s="297" t="s">
        <v>256</v>
      </c>
      <c r="N26" s="297" t="s">
        <v>256</v>
      </c>
      <c r="O26" s="301">
        <f>J26-E26</f>
        <v>-2.33</v>
      </c>
      <c r="P26" s="297" t="s">
        <v>256</v>
      </c>
      <c r="Q26" s="265"/>
    </row>
    <row r="27" spans="1:17" s="290" customFormat="1" x14ac:dyDescent="0.2">
      <c r="A27" s="283" t="s">
        <v>253</v>
      </c>
      <c r="B27" s="284">
        <v>1.05</v>
      </c>
      <c r="C27" s="285"/>
      <c r="D27" s="285"/>
      <c r="E27" s="285">
        <v>12.2</v>
      </c>
      <c r="F27" s="285"/>
      <c r="G27" s="286"/>
      <c r="H27" s="287" t="s">
        <v>256</v>
      </c>
      <c r="I27" s="287" t="s">
        <v>256</v>
      </c>
      <c r="J27" s="288">
        <v>11.43</v>
      </c>
      <c r="K27" s="287" t="s">
        <v>256</v>
      </c>
      <c r="L27" s="288"/>
      <c r="M27" s="289" t="s">
        <v>256</v>
      </c>
      <c r="N27" s="289" t="s">
        <v>256</v>
      </c>
      <c r="O27" s="301">
        <f>J27-E27</f>
        <v>-0.76999999999999957</v>
      </c>
      <c r="P27" s="289" t="s">
        <v>256</v>
      </c>
      <c r="Q27" s="286"/>
    </row>
    <row r="28" spans="1:17" x14ac:dyDescent="0.2">
      <c r="A28" s="253" t="s">
        <v>272</v>
      </c>
      <c r="B28" s="268"/>
      <c r="C28" s="269"/>
      <c r="D28" s="269"/>
      <c r="E28" s="269">
        <v>12.3</v>
      </c>
      <c r="F28" s="269"/>
      <c r="G28" s="265"/>
      <c r="H28" s="295" t="s">
        <v>256</v>
      </c>
      <c r="I28" s="295" t="s">
        <v>256</v>
      </c>
      <c r="J28" s="296">
        <v>11.72</v>
      </c>
      <c r="K28" s="295" t="s">
        <v>256</v>
      </c>
      <c r="L28" s="296"/>
      <c r="M28" s="297" t="s">
        <v>256</v>
      </c>
      <c r="N28" s="297" t="s">
        <v>256</v>
      </c>
      <c r="O28" s="301">
        <f>J28-E28</f>
        <v>-0.58000000000000007</v>
      </c>
      <c r="P28" s="297" t="s">
        <v>256</v>
      </c>
      <c r="Q28" s="265"/>
    </row>
    <row r="29" spans="1:17" x14ac:dyDescent="0.2">
      <c r="A29" s="271" t="s">
        <v>254</v>
      </c>
      <c r="B29" s="268">
        <v>0.67</v>
      </c>
      <c r="C29" s="254"/>
      <c r="D29" s="254"/>
      <c r="E29" s="254">
        <v>12.3</v>
      </c>
      <c r="F29" s="254"/>
      <c r="G29" s="265"/>
      <c r="H29" s="272" t="s">
        <v>256</v>
      </c>
      <c r="I29" s="272" t="s">
        <v>256</v>
      </c>
      <c r="J29" s="282">
        <v>11.86</v>
      </c>
      <c r="K29" s="272" t="s">
        <v>256</v>
      </c>
      <c r="L29" s="45"/>
      <c r="M29" s="270" t="s">
        <v>256</v>
      </c>
      <c r="N29" s="270" t="s">
        <v>256</v>
      </c>
      <c r="O29" s="301">
        <f>J29-E29</f>
        <v>-0.44000000000000128</v>
      </c>
      <c r="P29" s="270" t="s">
        <v>256</v>
      </c>
      <c r="Q29" s="265"/>
    </row>
    <row r="30" spans="1:17" ht="15" x14ac:dyDescent="0.2">
      <c r="A30" s="274" t="s">
        <v>277</v>
      </c>
      <c r="M30" s="262" t="s">
        <v>256</v>
      </c>
      <c r="N30" s="262" t="s">
        <v>256</v>
      </c>
      <c r="O30" s="262">
        <f>AVERAGE(O5:O29)</f>
        <v>0.79636363636363638</v>
      </c>
      <c r="P30" s="262" t="s">
        <v>256</v>
      </c>
      <c r="Q30" s="277" t="s">
        <v>240</v>
      </c>
    </row>
    <row r="32" spans="1:17" x14ac:dyDescent="0.2">
      <c r="A32" s="252"/>
    </row>
    <row r="33" spans="1:6" x14ac:dyDescent="0.2">
      <c r="A33" s="253"/>
      <c r="B33" s="278"/>
      <c r="C33" s="254"/>
      <c r="D33" s="254"/>
      <c r="E33" s="254"/>
      <c r="F33" s="254"/>
    </row>
    <row r="34" spans="1:6" x14ac:dyDescent="0.2">
      <c r="A34" s="253"/>
      <c r="B34" s="278"/>
      <c r="C34" s="254"/>
      <c r="D34" s="254"/>
      <c r="E34" s="254"/>
      <c r="F34" s="254"/>
    </row>
    <row r="35" spans="1:6" x14ac:dyDescent="0.2">
      <c r="A35" s="252"/>
      <c r="B35" s="279"/>
      <c r="C35" s="279"/>
      <c r="D35" s="279"/>
      <c r="E35" s="279"/>
      <c r="F35" s="279"/>
    </row>
    <row r="36" spans="1:6" x14ac:dyDescent="0.2">
      <c r="A36" s="253"/>
      <c r="B36" s="279"/>
      <c r="C36" s="280"/>
      <c r="D36" s="280"/>
      <c r="E36" s="280"/>
      <c r="F36" s="280"/>
    </row>
    <row r="37" spans="1:6" x14ac:dyDescent="0.2">
      <c r="A37" s="252"/>
      <c r="B37" s="279"/>
      <c r="C37" s="279"/>
      <c r="D37" s="279"/>
      <c r="E37" s="279"/>
      <c r="F37" s="279"/>
    </row>
    <row r="38" spans="1:6" x14ac:dyDescent="0.2">
      <c r="A38" s="253"/>
      <c r="B38" s="279"/>
      <c r="C38" s="280"/>
      <c r="D38" s="280"/>
      <c r="E38" s="280"/>
      <c r="F38" s="280"/>
    </row>
    <row r="39" spans="1:6" x14ac:dyDescent="0.2">
      <c r="A39" s="253"/>
      <c r="B39" s="279"/>
      <c r="C39" s="280"/>
      <c r="D39" s="280"/>
      <c r="E39" s="280"/>
      <c r="F39" s="280"/>
    </row>
    <row r="40" spans="1:6" x14ac:dyDescent="0.2">
      <c r="A40" s="252"/>
      <c r="B40" s="279"/>
      <c r="C40" s="279"/>
      <c r="D40" s="279"/>
      <c r="E40" s="279"/>
      <c r="F40" s="279"/>
    </row>
    <row r="41" spans="1:6" x14ac:dyDescent="0.2">
      <c r="A41" s="253"/>
      <c r="B41" s="280"/>
      <c r="C41" s="280"/>
      <c r="D41" s="280"/>
      <c r="E41" s="280"/>
      <c r="F41" s="280"/>
    </row>
    <row r="42" spans="1:6" x14ac:dyDescent="0.2">
      <c r="A42" s="253"/>
      <c r="B42" s="280"/>
      <c r="C42" s="280"/>
      <c r="D42" s="280"/>
      <c r="E42" s="280"/>
      <c r="F42" s="280"/>
    </row>
    <row r="43" spans="1:6" x14ac:dyDescent="0.2">
      <c r="A43" s="252"/>
      <c r="B43" s="279"/>
      <c r="C43" s="279"/>
      <c r="D43" s="279"/>
      <c r="E43" s="279"/>
      <c r="F43" s="279"/>
    </row>
    <row r="44" spans="1:6" x14ac:dyDescent="0.2">
      <c r="A44" s="253"/>
      <c r="B44" s="281"/>
      <c r="C44" s="280"/>
      <c r="D44" s="280"/>
      <c r="E44" s="280"/>
      <c r="F44" s="280"/>
    </row>
    <row r="45" spans="1:6" x14ac:dyDescent="0.2">
      <c r="A45" s="253"/>
      <c r="B45" s="281"/>
      <c r="C45" s="280"/>
      <c r="D45" s="280"/>
      <c r="E45" s="280"/>
      <c r="F45" s="280"/>
    </row>
    <row r="46" spans="1:6" x14ac:dyDescent="0.2">
      <c r="A46" s="253"/>
      <c r="B46" s="279"/>
      <c r="C46" s="280"/>
      <c r="D46" s="280"/>
      <c r="E46" s="280"/>
      <c r="F46" s="280"/>
    </row>
    <row r="47" spans="1:6" x14ac:dyDescent="0.2">
      <c r="A47" s="253"/>
      <c r="B47" s="279"/>
      <c r="C47" s="280"/>
      <c r="D47" s="280"/>
      <c r="E47" s="280"/>
      <c r="F47" s="280"/>
    </row>
  </sheetData>
  <mergeCells count="3">
    <mergeCell ref="A2:F2"/>
    <mergeCell ref="H2:K2"/>
    <mergeCell ref="M2:P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EA8C7-FA39-4DFF-B41B-B5C9428CAA3F}">
  <sheetPr>
    <tabColor rgb="FFFFFF00"/>
  </sheetPr>
  <dimension ref="A1:Q47"/>
  <sheetViews>
    <sheetView tabSelected="1" workbookViewId="0">
      <selection activeCell="C21" sqref="C21"/>
    </sheetView>
  </sheetViews>
  <sheetFormatPr defaultRowHeight="12.75" x14ac:dyDescent="0.2"/>
  <cols>
    <col min="1" max="1" width="34.140625" customWidth="1"/>
    <col min="2" max="6" width="11.28515625" customWidth="1"/>
    <col min="7" max="7" width="1.28515625" customWidth="1"/>
    <col min="8" max="11" width="11.28515625" customWidth="1"/>
    <col min="12" max="12" width="1.28515625" customWidth="1"/>
    <col min="13" max="16" width="11.28515625" customWidth="1"/>
    <col min="17" max="17" width="11.5703125" customWidth="1"/>
  </cols>
  <sheetData>
    <row r="1" spans="1:17" x14ac:dyDescent="0.2">
      <c r="A1" s="264" t="s">
        <v>255</v>
      </c>
      <c r="B1" s="265"/>
      <c r="C1" s="265"/>
      <c r="D1" s="265"/>
      <c r="E1" s="265"/>
      <c r="F1" s="265"/>
      <c r="G1" s="265"/>
      <c r="H1" s="265"/>
      <c r="I1" s="265"/>
      <c r="J1" s="265"/>
      <c r="K1" s="265"/>
      <c r="L1" s="265"/>
      <c r="M1" s="265"/>
      <c r="N1" s="265"/>
      <c r="O1" s="265"/>
      <c r="P1" s="265"/>
      <c r="Q1" s="265"/>
    </row>
    <row r="2" spans="1:17" ht="15" x14ac:dyDescent="0.2">
      <c r="A2" s="329" t="s">
        <v>276</v>
      </c>
      <c r="B2" s="329"/>
      <c r="C2" s="329"/>
      <c r="D2" s="329"/>
      <c r="E2" s="329"/>
      <c r="F2" s="329"/>
      <c r="G2" s="266"/>
      <c r="H2" s="330" t="s">
        <v>232</v>
      </c>
      <c r="I2" s="330"/>
      <c r="J2" s="330"/>
      <c r="K2" s="330"/>
      <c r="L2" s="259"/>
      <c r="M2" s="330" t="s">
        <v>233</v>
      </c>
      <c r="N2" s="330"/>
      <c r="O2" s="330"/>
      <c r="P2" s="330"/>
      <c r="Q2" s="265"/>
    </row>
    <row r="3" spans="1:17" ht="25.5" x14ac:dyDescent="0.2">
      <c r="A3" s="260" t="s">
        <v>234</v>
      </c>
      <c r="B3" s="260" t="s">
        <v>235</v>
      </c>
      <c r="C3" s="260" t="s">
        <v>236</v>
      </c>
      <c r="D3" s="260" t="s">
        <v>237</v>
      </c>
      <c r="E3" s="260" t="s">
        <v>238</v>
      </c>
      <c r="F3" s="260" t="s">
        <v>239</v>
      </c>
      <c r="G3" s="265"/>
      <c r="H3" s="260" t="s">
        <v>236</v>
      </c>
      <c r="I3" s="260" t="s">
        <v>237</v>
      </c>
      <c r="J3" s="260" t="s">
        <v>238</v>
      </c>
      <c r="K3" s="260" t="s">
        <v>239</v>
      </c>
      <c r="L3" s="261"/>
      <c r="M3" s="260" t="s">
        <v>236</v>
      </c>
      <c r="N3" s="260" t="s">
        <v>237</v>
      </c>
      <c r="O3" s="260" t="s">
        <v>238</v>
      </c>
      <c r="P3" s="260" t="s">
        <v>239</v>
      </c>
      <c r="Q3" s="265"/>
    </row>
    <row r="4" spans="1:17" x14ac:dyDescent="0.2">
      <c r="A4" s="252" t="s">
        <v>241</v>
      </c>
      <c r="B4" s="267"/>
      <c r="C4" s="268"/>
      <c r="D4" s="268"/>
      <c r="E4" s="268"/>
      <c r="F4" s="268"/>
      <c r="G4" s="265"/>
      <c r="H4" s="265"/>
      <c r="I4" s="265"/>
      <c r="J4" s="269"/>
      <c r="K4" s="269"/>
      <c r="L4" s="269"/>
      <c r="M4" s="265"/>
      <c r="N4" s="265"/>
      <c r="O4" s="265"/>
      <c r="P4" s="265"/>
      <c r="Q4" s="265"/>
    </row>
    <row r="5" spans="1:17" s="290" customFormat="1" x14ac:dyDescent="0.2">
      <c r="A5" s="283" t="s">
        <v>242</v>
      </c>
      <c r="B5" s="284">
        <v>7.72</v>
      </c>
      <c r="C5" s="285"/>
      <c r="D5" s="285"/>
      <c r="E5" s="285">
        <v>18</v>
      </c>
      <c r="F5" s="285"/>
      <c r="G5" s="286"/>
      <c r="H5" s="287" t="s">
        <v>256</v>
      </c>
      <c r="I5" s="287" t="s">
        <v>256</v>
      </c>
      <c r="J5" s="288">
        <v>25.63</v>
      </c>
      <c r="K5" s="287" t="s">
        <v>256</v>
      </c>
      <c r="L5" s="288"/>
      <c r="M5" s="289" t="s">
        <v>256</v>
      </c>
      <c r="N5" s="289" t="s">
        <v>256</v>
      </c>
      <c r="O5" s="299">
        <f>(J5-E5)</f>
        <v>7.629999999999999</v>
      </c>
      <c r="P5" s="289" t="s">
        <v>256</v>
      </c>
      <c r="Q5" s="286"/>
    </row>
    <row r="6" spans="1:17" s="298" customFormat="1" x14ac:dyDescent="0.2">
      <c r="A6" s="291" t="s">
        <v>243</v>
      </c>
      <c r="B6" s="292">
        <v>7.26</v>
      </c>
      <c r="C6" s="293"/>
      <c r="D6" s="293"/>
      <c r="E6" s="293">
        <v>19.100000000000001</v>
      </c>
      <c r="F6" s="293"/>
      <c r="G6" s="294"/>
      <c r="H6" s="295" t="s">
        <v>256</v>
      </c>
      <c r="I6" s="295" t="s">
        <v>256</v>
      </c>
      <c r="J6" s="269">
        <v>26.05</v>
      </c>
      <c r="K6" s="295" t="s">
        <v>256</v>
      </c>
      <c r="L6" s="296"/>
      <c r="M6" s="297" t="s">
        <v>256</v>
      </c>
      <c r="N6" s="297" t="s">
        <v>256</v>
      </c>
      <c r="O6" s="300">
        <f>J6-E6</f>
        <v>6.9499999999999993</v>
      </c>
      <c r="P6" s="297" t="s">
        <v>256</v>
      </c>
      <c r="Q6" s="294"/>
    </row>
    <row r="7" spans="1:17" s="298" customFormat="1" x14ac:dyDescent="0.2">
      <c r="A7" s="291" t="s">
        <v>268</v>
      </c>
      <c r="B7" s="292"/>
      <c r="C7" s="293"/>
      <c r="D7" s="293"/>
      <c r="E7" s="293">
        <v>20.399999999999999</v>
      </c>
      <c r="F7" s="293"/>
      <c r="G7" s="294"/>
      <c r="H7" s="295"/>
      <c r="I7" s="295"/>
      <c r="J7" s="269">
        <v>27.77</v>
      </c>
      <c r="K7" s="295"/>
      <c r="L7" s="296"/>
      <c r="M7" s="297"/>
      <c r="N7" s="297"/>
      <c r="O7" s="300">
        <f>J7-E7</f>
        <v>7.370000000000001</v>
      </c>
      <c r="P7" s="297"/>
      <c r="Q7" s="294"/>
    </row>
    <row r="8" spans="1:17" x14ac:dyDescent="0.2">
      <c r="A8" s="253" t="s">
        <v>245</v>
      </c>
      <c r="B8" s="268">
        <v>5.91</v>
      </c>
      <c r="C8" s="254"/>
      <c r="D8" s="254"/>
      <c r="E8" s="254">
        <v>26.2</v>
      </c>
      <c r="F8" s="254"/>
      <c r="G8" s="265"/>
      <c r="H8" s="272" t="s">
        <v>256</v>
      </c>
      <c r="I8" s="272" t="s">
        <v>256</v>
      </c>
      <c r="J8" s="269">
        <v>27.61</v>
      </c>
      <c r="K8" s="272" t="s">
        <v>256</v>
      </c>
      <c r="L8" s="269"/>
      <c r="M8" s="270" t="s">
        <v>256</v>
      </c>
      <c r="N8" s="270" t="s">
        <v>256</v>
      </c>
      <c r="O8" s="300">
        <f t="shared" ref="O8:O14" si="0">J8-E8</f>
        <v>1.4100000000000001</v>
      </c>
      <c r="P8" s="270" t="s">
        <v>256</v>
      </c>
      <c r="Q8" s="265"/>
    </row>
    <row r="9" spans="1:17" x14ac:dyDescent="0.2">
      <c r="A9" s="253" t="s">
        <v>244</v>
      </c>
      <c r="B9" s="268">
        <v>6.42</v>
      </c>
      <c r="C9" s="254"/>
      <c r="D9" s="254"/>
      <c r="E9" s="254">
        <v>27.9</v>
      </c>
      <c r="F9" s="254"/>
      <c r="G9" s="265"/>
      <c r="H9" s="272" t="s">
        <v>256</v>
      </c>
      <c r="I9" s="272" t="s">
        <v>256</v>
      </c>
      <c r="J9" s="269">
        <v>27.64</v>
      </c>
      <c r="K9" s="272" t="s">
        <v>256</v>
      </c>
      <c r="L9" s="269"/>
      <c r="M9" s="270" t="s">
        <v>256</v>
      </c>
      <c r="N9" s="270" t="s">
        <v>256</v>
      </c>
      <c r="O9" s="300">
        <f t="shared" si="0"/>
        <v>-0.25999999999999801</v>
      </c>
      <c r="P9" s="270" t="s">
        <v>256</v>
      </c>
      <c r="Q9" s="265"/>
    </row>
    <row r="10" spans="1:17" x14ac:dyDescent="0.2">
      <c r="A10" s="253" t="s">
        <v>246</v>
      </c>
      <c r="B10" s="268">
        <v>5.67</v>
      </c>
      <c r="C10" s="254"/>
      <c r="D10" s="254"/>
      <c r="E10" s="254">
        <v>29.8</v>
      </c>
      <c r="F10" s="254"/>
      <c r="G10" s="265"/>
      <c r="H10" s="272" t="s">
        <v>256</v>
      </c>
      <c r="I10" s="272" t="s">
        <v>256</v>
      </c>
      <c r="J10" s="269">
        <v>28.59</v>
      </c>
      <c r="K10" s="272" t="s">
        <v>256</v>
      </c>
      <c r="L10" s="269"/>
      <c r="M10" s="270" t="s">
        <v>256</v>
      </c>
      <c r="N10" s="270" t="s">
        <v>256</v>
      </c>
      <c r="O10" s="300">
        <f t="shared" si="0"/>
        <v>-1.2100000000000009</v>
      </c>
      <c r="P10" s="270" t="s">
        <v>256</v>
      </c>
      <c r="Q10" s="265"/>
    </row>
    <row r="11" spans="1:17" x14ac:dyDescent="0.2">
      <c r="A11" s="253" t="s">
        <v>269</v>
      </c>
      <c r="B11" s="268"/>
      <c r="C11" s="254"/>
      <c r="D11" s="254"/>
      <c r="E11" s="254">
        <v>30.1</v>
      </c>
      <c r="F11" s="254"/>
      <c r="G11" s="265"/>
      <c r="H11" s="272" t="s">
        <v>256</v>
      </c>
      <c r="I11" s="272" t="s">
        <v>256</v>
      </c>
      <c r="J11" s="269">
        <v>28.61</v>
      </c>
      <c r="K11" s="272" t="s">
        <v>256</v>
      </c>
      <c r="L11" s="269"/>
      <c r="M11" s="270" t="s">
        <v>256</v>
      </c>
      <c r="N11" s="270" t="s">
        <v>256</v>
      </c>
      <c r="O11" s="300">
        <f t="shared" si="0"/>
        <v>-1.490000000000002</v>
      </c>
      <c r="P11" s="270" t="s">
        <v>256</v>
      </c>
      <c r="Q11" s="265"/>
    </row>
    <row r="12" spans="1:17" x14ac:dyDescent="0.2">
      <c r="A12" s="253" t="s">
        <v>247</v>
      </c>
      <c r="B12" s="268">
        <v>1.59</v>
      </c>
      <c r="C12" s="254"/>
      <c r="D12" s="254"/>
      <c r="E12" s="254">
        <v>31.3</v>
      </c>
      <c r="F12" s="254"/>
      <c r="G12" s="265"/>
      <c r="H12" s="272" t="s">
        <v>256</v>
      </c>
      <c r="I12" s="272" t="s">
        <v>256</v>
      </c>
      <c r="J12" s="269">
        <v>29.16</v>
      </c>
      <c r="K12" s="272" t="s">
        <v>256</v>
      </c>
      <c r="L12" s="269"/>
      <c r="M12" s="270" t="s">
        <v>256</v>
      </c>
      <c r="N12" s="270" t="s">
        <v>256</v>
      </c>
      <c r="O12" s="300">
        <f t="shared" si="0"/>
        <v>-2.1400000000000006</v>
      </c>
      <c r="P12" s="270" t="s">
        <v>256</v>
      </c>
      <c r="Q12" s="265"/>
    </row>
    <row r="13" spans="1:17" x14ac:dyDescent="0.2">
      <c r="A13" s="253" t="s">
        <v>270</v>
      </c>
      <c r="B13" s="268"/>
      <c r="C13" s="254"/>
      <c r="D13" s="254"/>
      <c r="E13" s="254">
        <v>31.4</v>
      </c>
      <c r="F13" s="254"/>
      <c r="G13" s="265"/>
      <c r="H13" s="272" t="s">
        <v>256</v>
      </c>
      <c r="I13" s="272" t="s">
        <v>256</v>
      </c>
      <c r="J13" s="269">
        <v>29.58</v>
      </c>
      <c r="K13" s="272" t="s">
        <v>256</v>
      </c>
      <c r="L13" s="269"/>
      <c r="M13" s="270" t="s">
        <v>256</v>
      </c>
      <c r="N13" s="270" t="s">
        <v>256</v>
      </c>
      <c r="O13" s="300">
        <f t="shared" si="0"/>
        <v>-1.8200000000000003</v>
      </c>
      <c r="P13" s="270" t="s">
        <v>256</v>
      </c>
      <c r="Q13" s="265"/>
    </row>
    <row r="14" spans="1:17" x14ac:dyDescent="0.2">
      <c r="A14" s="253" t="s">
        <v>271</v>
      </c>
      <c r="B14" s="268"/>
      <c r="C14" s="254"/>
      <c r="D14" s="254"/>
      <c r="E14" s="254">
        <v>31.4</v>
      </c>
      <c r="F14" s="254"/>
      <c r="G14" s="265"/>
      <c r="H14" s="272" t="s">
        <v>256</v>
      </c>
      <c r="I14" s="272" t="s">
        <v>256</v>
      </c>
      <c r="J14" s="269">
        <v>29.84</v>
      </c>
      <c r="K14" s="272" t="s">
        <v>256</v>
      </c>
      <c r="L14" s="269"/>
      <c r="M14" s="270" t="s">
        <v>256</v>
      </c>
      <c r="N14" s="270" t="s">
        <v>256</v>
      </c>
      <c r="O14" s="300">
        <f t="shared" si="0"/>
        <v>-1.5599999999999987</v>
      </c>
      <c r="P14" s="270" t="s">
        <v>256</v>
      </c>
      <c r="Q14" s="265"/>
    </row>
    <row r="15" spans="1:17" x14ac:dyDescent="0.2">
      <c r="A15" s="252" t="s">
        <v>248</v>
      </c>
      <c r="B15" s="268"/>
      <c r="C15" s="254"/>
      <c r="D15" s="254"/>
      <c r="E15" s="254"/>
      <c r="F15" s="254"/>
      <c r="G15" s="265"/>
      <c r="H15" s="272"/>
      <c r="I15" s="272"/>
      <c r="J15" s="269"/>
      <c r="K15" s="272"/>
      <c r="L15" s="269"/>
      <c r="M15" s="270"/>
      <c r="N15" s="270"/>
      <c r="O15" s="270"/>
      <c r="P15" s="270"/>
      <c r="Q15" s="265"/>
    </row>
    <row r="16" spans="1:17" s="290" customFormat="1" ht="24" x14ac:dyDescent="0.2">
      <c r="A16" s="283" t="s">
        <v>249</v>
      </c>
      <c r="B16" s="284">
        <v>2.4300000000000002</v>
      </c>
      <c r="C16" s="285"/>
      <c r="D16" s="285"/>
      <c r="E16" s="285">
        <v>1.7</v>
      </c>
      <c r="F16" s="285"/>
      <c r="G16" s="286"/>
      <c r="H16" s="287" t="s">
        <v>256</v>
      </c>
      <c r="I16" s="287" t="s">
        <v>256</v>
      </c>
      <c r="J16" s="288">
        <v>3.98</v>
      </c>
      <c r="K16" s="287" t="s">
        <v>256</v>
      </c>
      <c r="L16" s="288"/>
      <c r="M16" s="289" t="s">
        <v>256</v>
      </c>
      <c r="N16" s="289" t="s">
        <v>256</v>
      </c>
      <c r="O16" s="301">
        <f t="shared" ref="O16:O23" si="1">J16-E16</f>
        <v>2.2800000000000002</v>
      </c>
      <c r="P16" s="289" t="s">
        <v>256</v>
      </c>
      <c r="Q16" s="286"/>
    </row>
    <row r="17" spans="1:17" x14ac:dyDescent="0.2">
      <c r="A17" s="291" t="s">
        <v>243</v>
      </c>
      <c r="B17" s="268"/>
      <c r="C17" s="254"/>
      <c r="D17" s="254"/>
      <c r="E17" s="254">
        <v>4.4000000000000004</v>
      </c>
      <c r="F17" s="254"/>
      <c r="G17" s="265"/>
      <c r="H17" s="272" t="s">
        <v>256</v>
      </c>
      <c r="I17" s="272" t="s">
        <v>256</v>
      </c>
      <c r="J17" s="269">
        <v>7.01</v>
      </c>
      <c r="K17" s="272" t="s">
        <v>256</v>
      </c>
      <c r="L17" s="269"/>
      <c r="M17" s="270" t="s">
        <v>256</v>
      </c>
      <c r="N17" s="270" t="s">
        <v>256</v>
      </c>
      <c r="O17" s="301">
        <f t="shared" si="1"/>
        <v>2.6099999999999994</v>
      </c>
      <c r="P17" s="270" t="s">
        <v>256</v>
      </c>
      <c r="Q17" s="265"/>
    </row>
    <row r="18" spans="1:17" x14ac:dyDescent="0.2">
      <c r="A18" s="291" t="s">
        <v>268</v>
      </c>
      <c r="B18" s="268"/>
      <c r="C18" s="254"/>
      <c r="D18" s="254"/>
      <c r="E18" s="254">
        <v>6.3</v>
      </c>
      <c r="F18" s="254"/>
      <c r="G18" s="265"/>
      <c r="H18" s="272" t="s">
        <v>256</v>
      </c>
      <c r="I18" s="272" t="s">
        <v>256</v>
      </c>
      <c r="J18" s="269">
        <v>9.44</v>
      </c>
      <c r="K18" s="272" t="s">
        <v>256</v>
      </c>
      <c r="L18" s="269"/>
      <c r="M18" s="270" t="s">
        <v>256</v>
      </c>
      <c r="N18" s="270" t="s">
        <v>256</v>
      </c>
      <c r="O18" s="301">
        <f t="shared" si="1"/>
        <v>3.1399999999999997</v>
      </c>
      <c r="P18" s="270" t="s">
        <v>256</v>
      </c>
      <c r="Q18" s="265"/>
    </row>
    <row r="19" spans="1:17" x14ac:dyDescent="0.2">
      <c r="A19" s="253" t="s">
        <v>245</v>
      </c>
      <c r="B19" s="268"/>
      <c r="C19" s="254"/>
      <c r="D19" s="254"/>
      <c r="E19" s="254">
        <v>7.1</v>
      </c>
      <c r="F19" s="254"/>
      <c r="G19" s="265"/>
      <c r="H19" s="272" t="s">
        <v>256</v>
      </c>
      <c r="I19" s="272" t="s">
        <v>256</v>
      </c>
      <c r="J19" s="269">
        <v>10.86</v>
      </c>
      <c r="K19" s="272" t="s">
        <v>256</v>
      </c>
      <c r="L19" s="269"/>
      <c r="M19" s="270" t="s">
        <v>256</v>
      </c>
      <c r="N19" s="270" t="s">
        <v>256</v>
      </c>
      <c r="O19" s="301">
        <f t="shared" si="1"/>
        <v>3.76</v>
      </c>
      <c r="P19" s="270" t="s">
        <v>256</v>
      </c>
      <c r="Q19" s="265"/>
    </row>
    <row r="20" spans="1:17" x14ac:dyDescent="0.2">
      <c r="A20" s="253" t="s">
        <v>244</v>
      </c>
      <c r="B20" s="268"/>
      <c r="C20" s="254"/>
      <c r="D20" s="254"/>
      <c r="E20" s="254">
        <v>9.4</v>
      </c>
      <c r="F20" s="254"/>
      <c r="G20" s="265"/>
      <c r="H20" s="272" t="s">
        <v>256</v>
      </c>
      <c r="I20" s="272" t="s">
        <v>256</v>
      </c>
      <c r="J20" s="269">
        <v>11.28</v>
      </c>
      <c r="K20" s="272" t="s">
        <v>256</v>
      </c>
      <c r="L20" s="269"/>
      <c r="M20" s="270" t="s">
        <v>256</v>
      </c>
      <c r="N20" s="270" t="s">
        <v>256</v>
      </c>
      <c r="O20" s="301">
        <f t="shared" si="1"/>
        <v>1.879999999999999</v>
      </c>
      <c r="P20" s="270" t="s">
        <v>256</v>
      </c>
      <c r="Q20" s="265"/>
    </row>
    <row r="21" spans="1:17" x14ac:dyDescent="0.2">
      <c r="A21" s="253" t="s">
        <v>250</v>
      </c>
      <c r="B21" s="268">
        <v>1.27</v>
      </c>
      <c r="C21" s="254"/>
      <c r="D21" s="254"/>
      <c r="E21" s="254">
        <v>11.8</v>
      </c>
      <c r="F21" s="254"/>
      <c r="G21" s="265"/>
      <c r="H21" s="272" t="s">
        <v>256</v>
      </c>
      <c r="I21" s="272" t="s">
        <v>256</v>
      </c>
      <c r="J21" s="269">
        <v>11.98</v>
      </c>
      <c r="K21" s="272" t="s">
        <v>256</v>
      </c>
      <c r="L21" s="269"/>
      <c r="M21" s="270" t="s">
        <v>256</v>
      </c>
      <c r="N21" s="270" t="s">
        <v>256</v>
      </c>
      <c r="O21" s="301">
        <f t="shared" si="1"/>
        <v>0.17999999999999972</v>
      </c>
      <c r="P21" s="270" t="s">
        <v>256</v>
      </c>
      <c r="Q21" s="265"/>
    </row>
    <row r="22" spans="1:17" x14ac:dyDescent="0.2">
      <c r="A22" s="253" t="s">
        <v>251</v>
      </c>
      <c r="B22" s="268">
        <v>0.92</v>
      </c>
      <c r="C22" s="254"/>
      <c r="D22" s="254"/>
      <c r="E22" s="254">
        <v>12.9</v>
      </c>
      <c r="F22" s="254"/>
      <c r="G22" s="265"/>
      <c r="H22" s="272" t="s">
        <v>256</v>
      </c>
      <c r="I22" s="272" t="s">
        <v>256</v>
      </c>
      <c r="J22" s="269">
        <v>13.36</v>
      </c>
      <c r="K22" s="272" t="s">
        <v>256</v>
      </c>
      <c r="L22" s="269"/>
      <c r="M22" s="270" t="s">
        <v>256</v>
      </c>
      <c r="N22" s="270" t="s">
        <v>256</v>
      </c>
      <c r="O22" s="301">
        <f t="shared" si="1"/>
        <v>0.45999999999999908</v>
      </c>
      <c r="P22" s="270" t="s">
        <v>256</v>
      </c>
      <c r="Q22" s="265"/>
    </row>
    <row r="23" spans="1:17" x14ac:dyDescent="0.2">
      <c r="A23" s="253" t="s">
        <v>275</v>
      </c>
      <c r="B23" s="268"/>
      <c r="C23" s="254"/>
      <c r="D23" s="254"/>
      <c r="E23" s="254">
        <v>12.9</v>
      </c>
      <c r="F23" s="254"/>
      <c r="G23" s="265"/>
      <c r="H23" s="272" t="s">
        <v>256</v>
      </c>
      <c r="I23" s="272" t="s">
        <v>256</v>
      </c>
      <c r="J23" s="269">
        <v>13.2</v>
      </c>
      <c r="K23" s="272" t="s">
        <v>256</v>
      </c>
      <c r="L23" s="269"/>
      <c r="M23" s="270" t="s">
        <v>256</v>
      </c>
      <c r="N23" s="270" t="s">
        <v>256</v>
      </c>
      <c r="O23" s="301">
        <f t="shared" si="1"/>
        <v>0.29999999999999893</v>
      </c>
      <c r="P23" s="270" t="s">
        <v>256</v>
      </c>
      <c r="Q23" s="265"/>
    </row>
    <row r="24" spans="1:17" x14ac:dyDescent="0.2">
      <c r="A24" s="252" t="s">
        <v>252</v>
      </c>
      <c r="B24" s="268"/>
      <c r="C24" s="269"/>
      <c r="D24" s="269"/>
      <c r="E24" s="269"/>
      <c r="F24" s="269"/>
      <c r="G24" s="265"/>
      <c r="H24" s="272"/>
      <c r="I24" s="272"/>
      <c r="J24" s="269"/>
      <c r="K24" s="272"/>
      <c r="L24" s="269"/>
      <c r="M24" s="270"/>
      <c r="N24" s="270"/>
      <c r="O24" s="270"/>
      <c r="P24" s="270"/>
      <c r="Q24" s="265"/>
    </row>
    <row r="25" spans="1:17" x14ac:dyDescent="0.2">
      <c r="A25" s="253" t="s">
        <v>274</v>
      </c>
      <c r="B25" s="268"/>
      <c r="C25" s="269"/>
      <c r="D25" s="269"/>
      <c r="E25" s="269">
        <v>11.9</v>
      </c>
      <c r="F25" s="269"/>
      <c r="G25" s="265"/>
      <c r="H25" s="295" t="s">
        <v>256</v>
      </c>
      <c r="I25" s="295" t="s">
        <v>256</v>
      </c>
      <c r="J25" s="269">
        <v>11.46</v>
      </c>
      <c r="K25" s="295" t="s">
        <v>256</v>
      </c>
      <c r="L25" s="296"/>
      <c r="M25" s="297" t="s">
        <v>256</v>
      </c>
      <c r="N25" s="297" t="s">
        <v>256</v>
      </c>
      <c r="O25" s="301">
        <f>J25-E25</f>
        <v>-0.4399999999999995</v>
      </c>
      <c r="P25" s="297" t="s">
        <v>256</v>
      </c>
      <c r="Q25" s="265"/>
    </row>
    <row r="26" spans="1:17" x14ac:dyDescent="0.2">
      <c r="A26" s="253" t="s">
        <v>273</v>
      </c>
      <c r="B26" s="268"/>
      <c r="C26" s="269"/>
      <c r="D26" s="269"/>
      <c r="E26" s="269">
        <v>11.9</v>
      </c>
      <c r="F26" s="269"/>
      <c r="G26" s="265"/>
      <c r="H26" s="295" t="s">
        <v>256</v>
      </c>
      <c r="I26" s="295" t="s">
        <v>256</v>
      </c>
      <c r="J26" s="269">
        <v>11.96</v>
      </c>
      <c r="K26" s="295" t="s">
        <v>256</v>
      </c>
      <c r="L26" s="296"/>
      <c r="M26" s="297" t="s">
        <v>256</v>
      </c>
      <c r="N26" s="297" t="s">
        <v>256</v>
      </c>
      <c r="O26" s="301">
        <f>J26-E26</f>
        <v>6.0000000000000497E-2</v>
      </c>
      <c r="P26" s="297" t="s">
        <v>256</v>
      </c>
      <c r="Q26" s="265"/>
    </row>
    <row r="27" spans="1:17" s="290" customFormat="1" x14ac:dyDescent="0.2">
      <c r="A27" s="283" t="s">
        <v>253</v>
      </c>
      <c r="B27" s="284">
        <v>1.05</v>
      </c>
      <c r="C27" s="285"/>
      <c r="D27" s="285"/>
      <c r="E27" s="285">
        <v>12.2</v>
      </c>
      <c r="F27" s="285"/>
      <c r="G27" s="286"/>
      <c r="H27" s="287" t="s">
        <v>256</v>
      </c>
      <c r="I27" s="287" t="s">
        <v>256</v>
      </c>
      <c r="J27" s="288">
        <v>11.43</v>
      </c>
      <c r="K27" s="287" t="s">
        <v>256</v>
      </c>
      <c r="L27" s="288"/>
      <c r="M27" s="289" t="s">
        <v>256</v>
      </c>
      <c r="N27" s="289" t="s">
        <v>256</v>
      </c>
      <c r="O27" s="301">
        <f>J27-E27</f>
        <v>-0.76999999999999957</v>
      </c>
      <c r="P27" s="289" t="s">
        <v>256</v>
      </c>
      <c r="Q27" s="286"/>
    </row>
    <row r="28" spans="1:17" x14ac:dyDescent="0.2">
      <c r="A28" s="253" t="s">
        <v>272</v>
      </c>
      <c r="B28" s="268"/>
      <c r="C28" s="269"/>
      <c r="D28" s="269"/>
      <c r="E28" s="269">
        <v>12.3</v>
      </c>
      <c r="F28" s="269"/>
      <c r="G28" s="265"/>
      <c r="H28" s="295" t="s">
        <v>256</v>
      </c>
      <c r="I28" s="295" t="s">
        <v>256</v>
      </c>
      <c r="J28" s="269">
        <v>11.75</v>
      </c>
      <c r="K28" s="295" t="s">
        <v>256</v>
      </c>
      <c r="L28" s="296"/>
      <c r="M28" s="297" t="s">
        <v>256</v>
      </c>
      <c r="N28" s="297" t="s">
        <v>256</v>
      </c>
      <c r="O28" s="301">
        <f>J28-E28</f>
        <v>-0.55000000000000071</v>
      </c>
      <c r="P28" s="297" t="s">
        <v>256</v>
      </c>
      <c r="Q28" s="265"/>
    </row>
    <row r="29" spans="1:17" x14ac:dyDescent="0.2">
      <c r="A29" s="271" t="s">
        <v>254</v>
      </c>
      <c r="B29" s="268">
        <v>0.67</v>
      </c>
      <c r="C29" s="254"/>
      <c r="D29" s="254"/>
      <c r="E29" s="254">
        <v>12.3</v>
      </c>
      <c r="F29" s="254"/>
      <c r="G29" s="265"/>
      <c r="H29" s="272" t="s">
        <v>256</v>
      </c>
      <c r="I29" s="272" t="s">
        <v>256</v>
      </c>
      <c r="J29" s="282">
        <v>11.82</v>
      </c>
      <c r="K29" s="272" t="s">
        <v>256</v>
      </c>
      <c r="L29" s="45"/>
      <c r="M29" s="270" t="s">
        <v>256</v>
      </c>
      <c r="N29" s="270" t="s">
        <v>256</v>
      </c>
      <c r="O29" s="301">
        <f>J29-E29</f>
        <v>-0.48000000000000043</v>
      </c>
      <c r="P29" s="270" t="s">
        <v>256</v>
      </c>
      <c r="Q29" s="265"/>
    </row>
    <row r="30" spans="1:17" ht="15" x14ac:dyDescent="0.2">
      <c r="A30" s="274" t="s">
        <v>277</v>
      </c>
      <c r="M30" s="262" t="s">
        <v>256</v>
      </c>
      <c r="N30" s="262" t="s">
        <v>256</v>
      </c>
      <c r="O30" s="262">
        <f>AVERAGE(O5:O29)</f>
        <v>1.1873913043478261</v>
      </c>
      <c r="P30" s="262" t="s">
        <v>256</v>
      </c>
      <c r="Q30" s="302" t="s">
        <v>240</v>
      </c>
    </row>
    <row r="32" spans="1:17" x14ac:dyDescent="0.2">
      <c r="A32" s="252"/>
    </row>
    <row r="33" spans="1:6" x14ac:dyDescent="0.2">
      <c r="A33" s="253"/>
      <c r="B33" s="278"/>
      <c r="C33" s="254"/>
      <c r="D33" s="254"/>
      <c r="E33" s="254"/>
      <c r="F33" s="254"/>
    </row>
    <row r="34" spans="1:6" x14ac:dyDescent="0.2">
      <c r="A34" s="253"/>
      <c r="B34" s="278"/>
      <c r="C34" s="254"/>
      <c r="D34" s="254"/>
      <c r="E34" s="254"/>
      <c r="F34" s="254"/>
    </row>
    <row r="35" spans="1:6" x14ac:dyDescent="0.2">
      <c r="A35" s="252"/>
      <c r="B35" s="279"/>
      <c r="C35" s="279"/>
      <c r="D35" s="279"/>
      <c r="E35" s="279"/>
      <c r="F35" s="279"/>
    </row>
    <row r="36" spans="1:6" x14ac:dyDescent="0.2">
      <c r="A36" s="253"/>
      <c r="B36" s="279"/>
      <c r="C36" s="280"/>
      <c r="D36" s="280"/>
      <c r="E36" s="280"/>
      <c r="F36" s="280"/>
    </row>
    <row r="37" spans="1:6" x14ac:dyDescent="0.2">
      <c r="A37" s="252"/>
      <c r="B37" s="279"/>
      <c r="C37" s="279"/>
      <c r="D37" s="279"/>
      <c r="E37" s="279"/>
      <c r="F37" s="279"/>
    </row>
    <row r="38" spans="1:6" x14ac:dyDescent="0.2">
      <c r="A38" s="253"/>
      <c r="B38" s="279"/>
      <c r="C38" s="280"/>
      <c r="D38" s="280"/>
      <c r="E38" s="280"/>
      <c r="F38" s="280"/>
    </row>
    <row r="39" spans="1:6" x14ac:dyDescent="0.2">
      <c r="A39" s="253"/>
      <c r="B39" s="279"/>
      <c r="C39" s="280"/>
      <c r="D39" s="280"/>
      <c r="E39" s="280"/>
      <c r="F39" s="280"/>
    </row>
    <row r="40" spans="1:6" x14ac:dyDescent="0.2">
      <c r="A40" s="252"/>
      <c r="B40" s="279"/>
      <c r="C40" s="279"/>
      <c r="D40" s="279"/>
      <c r="E40" s="279"/>
      <c r="F40" s="279"/>
    </row>
    <row r="41" spans="1:6" x14ac:dyDescent="0.2">
      <c r="A41" s="253"/>
      <c r="B41" s="280"/>
      <c r="C41" s="280"/>
      <c r="D41" s="280"/>
      <c r="E41" s="280"/>
      <c r="F41" s="280"/>
    </row>
    <row r="42" spans="1:6" x14ac:dyDescent="0.2">
      <c r="A42" s="253"/>
      <c r="B42" s="280"/>
      <c r="C42" s="280"/>
      <c r="D42" s="280"/>
      <c r="E42" s="280"/>
      <c r="F42" s="280"/>
    </row>
    <row r="43" spans="1:6" x14ac:dyDescent="0.2">
      <c r="A43" s="252"/>
      <c r="B43" s="279"/>
      <c r="C43" s="279"/>
      <c r="D43" s="279"/>
      <c r="E43" s="279"/>
      <c r="F43" s="279"/>
    </row>
    <row r="44" spans="1:6" x14ac:dyDescent="0.2">
      <c r="A44" s="253"/>
      <c r="B44" s="281"/>
      <c r="C44" s="280"/>
      <c r="D44" s="280"/>
      <c r="E44" s="280"/>
      <c r="F44" s="280"/>
    </row>
    <row r="45" spans="1:6" x14ac:dyDescent="0.2">
      <c r="A45" s="253"/>
      <c r="B45" s="281"/>
      <c r="C45" s="280"/>
      <c r="D45" s="280"/>
      <c r="E45" s="280"/>
      <c r="F45" s="280"/>
    </row>
    <row r="46" spans="1:6" x14ac:dyDescent="0.2">
      <c r="A46" s="253"/>
      <c r="B46" s="279"/>
      <c r="C46" s="280"/>
      <c r="D46" s="280"/>
      <c r="E46" s="280"/>
      <c r="F46" s="280"/>
    </row>
    <row r="47" spans="1:6" x14ac:dyDescent="0.2">
      <c r="A47" s="253"/>
      <c r="B47" s="279"/>
      <c r="C47" s="280"/>
      <c r="D47" s="280"/>
      <c r="E47" s="280"/>
      <c r="F47" s="280"/>
    </row>
  </sheetData>
  <mergeCells count="3">
    <mergeCell ref="A2:F2"/>
    <mergeCell ref="H2:K2"/>
    <mergeCell ref="M2:P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B81F-CDE8-4AD4-8F3A-BA2FB7005CC4}">
  <dimension ref="A1:Q47"/>
  <sheetViews>
    <sheetView workbookViewId="0">
      <selection activeCell="J18" sqref="J18"/>
    </sheetView>
  </sheetViews>
  <sheetFormatPr defaultRowHeight="12.75" x14ac:dyDescent="0.2"/>
  <cols>
    <col min="1" max="1" width="34.140625" customWidth="1"/>
    <col min="2" max="6" width="11.28515625" customWidth="1"/>
    <col min="7" max="7" width="1.28515625" customWidth="1"/>
    <col min="8" max="11" width="11.28515625" customWidth="1"/>
    <col min="12" max="12" width="1.28515625" customWidth="1"/>
    <col min="13" max="16" width="11.28515625" customWidth="1"/>
    <col min="17" max="17" width="11.5703125" customWidth="1"/>
  </cols>
  <sheetData>
    <row r="1" spans="1:17" x14ac:dyDescent="0.2">
      <c r="A1" s="264" t="s">
        <v>255</v>
      </c>
      <c r="B1" s="265"/>
      <c r="C1" s="265"/>
      <c r="D1" s="265"/>
      <c r="E1" s="265"/>
      <c r="F1" s="265"/>
      <c r="G1" s="265"/>
      <c r="H1" s="265"/>
      <c r="I1" s="265"/>
      <c r="J1" s="265"/>
      <c r="K1" s="265"/>
      <c r="L1" s="265"/>
      <c r="M1" s="265"/>
      <c r="N1" s="265"/>
      <c r="O1" s="265"/>
      <c r="P1" s="265"/>
      <c r="Q1" s="265"/>
    </row>
    <row r="2" spans="1:17" ht="15" x14ac:dyDescent="0.2">
      <c r="A2" s="329" t="s">
        <v>276</v>
      </c>
      <c r="B2" s="329"/>
      <c r="C2" s="329"/>
      <c r="D2" s="329"/>
      <c r="E2" s="329"/>
      <c r="F2" s="329"/>
      <c r="G2" s="266"/>
      <c r="H2" s="330" t="s">
        <v>232</v>
      </c>
      <c r="I2" s="330"/>
      <c r="J2" s="330"/>
      <c r="K2" s="330"/>
      <c r="L2" s="259"/>
      <c r="M2" s="330" t="s">
        <v>233</v>
      </c>
      <c r="N2" s="330"/>
      <c r="O2" s="330"/>
      <c r="P2" s="330"/>
      <c r="Q2" s="265"/>
    </row>
    <row r="3" spans="1:17" ht="25.5" x14ac:dyDescent="0.2">
      <c r="A3" s="260" t="s">
        <v>234</v>
      </c>
      <c r="B3" s="260" t="s">
        <v>235</v>
      </c>
      <c r="C3" s="260" t="s">
        <v>236</v>
      </c>
      <c r="D3" s="260" t="s">
        <v>237</v>
      </c>
      <c r="E3" s="260" t="s">
        <v>238</v>
      </c>
      <c r="F3" s="260" t="s">
        <v>239</v>
      </c>
      <c r="G3" s="265"/>
      <c r="H3" s="260" t="s">
        <v>236</v>
      </c>
      <c r="I3" s="260" t="s">
        <v>237</v>
      </c>
      <c r="J3" s="260" t="s">
        <v>238</v>
      </c>
      <c r="K3" s="260" t="s">
        <v>239</v>
      </c>
      <c r="L3" s="261"/>
      <c r="M3" s="260" t="s">
        <v>236</v>
      </c>
      <c r="N3" s="260" t="s">
        <v>237</v>
      </c>
      <c r="O3" s="260" t="s">
        <v>238</v>
      </c>
      <c r="P3" s="260" t="s">
        <v>239</v>
      </c>
      <c r="Q3" s="265"/>
    </row>
    <row r="4" spans="1:17" x14ac:dyDescent="0.2">
      <c r="A4" s="252" t="s">
        <v>241</v>
      </c>
      <c r="B4" s="267"/>
      <c r="C4" s="268"/>
      <c r="D4" s="268"/>
      <c r="E4" s="268"/>
      <c r="F4" s="268"/>
      <c r="G4" s="265"/>
      <c r="H4" s="265"/>
      <c r="I4" s="265"/>
      <c r="J4" s="269"/>
      <c r="K4" s="269"/>
      <c r="L4" s="269"/>
      <c r="M4" s="265"/>
      <c r="N4" s="265"/>
      <c r="O4" s="265"/>
      <c r="P4" s="265"/>
      <c r="Q4" s="265"/>
    </row>
    <row r="5" spans="1:17" s="290" customFormat="1" x14ac:dyDescent="0.2">
      <c r="A5" s="283" t="s">
        <v>242</v>
      </c>
      <c r="B5" s="284">
        <v>7.72</v>
      </c>
      <c r="C5" s="285"/>
      <c r="D5" s="285"/>
      <c r="E5" s="285">
        <v>18</v>
      </c>
      <c r="F5" s="285"/>
      <c r="G5" s="286"/>
      <c r="H5" s="287" t="s">
        <v>256</v>
      </c>
      <c r="I5" s="287" t="s">
        <v>256</v>
      </c>
      <c r="J5" s="288">
        <v>25.63</v>
      </c>
      <c r="K5" s="287" t="s">
        <v>256</v>
      </c>
      <c r="L5" s="288"/>
      <c r="M5" s="289" t="s">
        <v>256</v>
      </c>
      <c r="N5" s="289" t="s">
        <v>256</v>
      </c>
      <c r="O5" s="299">
        <f>(J5-E5)</f>
        <v>7.629999999999999</v>
      </c>
      <c r="P5" s="289" t="s">
        <v>256</v>
      </c>
      <c r="Q5" s="286"/>
    </row>
    <row r="6" spans="1:17" s="298" customFormat="1" x14ac:dyDescent="0.2">
      <c r="A6" s="291" t="s">
        <v>243</v>
      </c>
      <c r="B6" s="292">
        <v>7.26</v>
      </c>
      <c r="C6" s="293"/>
      <c r="D6" s="293"/>
      <c r="E6" s="293">
        <v>19.100000000000001</v>
      </c>
      <c r="F6" s="293"/>
      <c r="G6" s="294"/>
      <c r="H6" s="295" t="s">
        <v>256</v>
      </c>
      <c r="I6" s="295" t="s">
        <v>256</v>
      </c>
      <c r="J6" s="269">
        <v>26.08</v>
      </c>
      <c r="K6" s="295" t="s">
        <v>256</v>
      </c>
      <c r="L6" s="296"/>
      <c r="M6" s="297" t="s">
        <v>256</v>
      </c>
      <c r="N6" s="297" t="s">
        <v>256</v>
      </c>
      <c r="O6" s="300">
        <f>J6-E6</f>
        <v>6.9799999999999969</v>
      </c>
      <c r="P6" s="297" t="s">
        <v>256</v>
      </c>
      <c r="Q6" s="294"/>
    </row>
    <row r="7" spans="1:17" s="298" customFormat="1" x14ac:dyDescent="0.2">
      <c r="A7" s="291" t="s">
        <v>268</v>
      </c>
      <c r="B7" s="292"/>
      <c r="C7" s="293"/>
      <c r="D7" s="293"/>
      <c r="E7" s="293">
        <v>20.399999999999999</v>
      </c>
      <c r="F7" s="293"/>
      <c r="G7" s="294"/>
      <c r="H7" s="295"/>
      <c r="I7" s="295"/>
      <c r="J7" s="269">
        <v>27.12</v>
      </c>
      <c r="K7" s="295"/>
      <c r="L7" s="296"/>
      <c r="M7" s="297"/>
      <c r="N7" s="297"/>
      <c r="O7" s="300">
        <f>J7-E7</f>
        <v>6.7200000000000024</v>
      </c>
      <c r="P7" s="297"/>
      <c r="Q7" s="294"/>
    </row>
    <row r="8" spans="1:17" x14ac:dyDescent="0.2">
      <c r="A8" s="253" t="s">
        <v>245</v>
      </c>
      <c r="B8" s="268">
        <v>5.91</v>
      </c>
      <c r="C8" s="254"/>
      <c r="D8" s="254"/>
      <c r="E8" s="254">
        <v>26.2</v>
      </c>
      <c r="F8" s="254"/>
      <c r="G8" s="265"/>
      <c r="H8" s="272" t="s">
        <v>256</v>
      </c>
      <c r="I8" s="272" t="s">
        <v>256</v>
      </c>
      <c r="J8" s="269">
        <v>27.68</v>
      </c>
      <c r="K8" s="272" t="s">
        <v>256</v>
      </c>
      <c r="L8" s="269"/>
      <c r="M8" s="270" t="s">
        <v>256</v>
      </c>
      <c r="N8" s="270" t="s">
        <v>256</v>
      </c>
      <c r="O8" s="300">
        <f t="shared" ref="O8:O14" si="0">J8-E8</f>
        <v>1.4800000000000004</v>
      </c>
      <c r="P8" s="270" t="s">
        <v>256</v>
      </c>
      <c r="Q8" s="265"/>
    </row>
    <row r="9" spans="1:17" x14ac:dyDescent="0.2">
      <c r="A9" s="253" t="s">
        <v>244</v>
      </c>
      <c r="B9" s="268">
        <v>6.42</v>
      </c>
      <c r="C9" s="254"/>
      <c r="D9" s="254"/>
      <c r="E9" s="254">
        <v>27.9</v>
      </c>
      <c r="F9" s="254"/>
      <c r="G9" s="265"/>
      <c r="H9" s="272" t="s">
        <v>256</v>
      </c>
      <c r="I9" s="272" t="s">
        <v>256</v>
      </c>
      <c r="J9" s="269">
        <v>27.71</v>
      </c>
      <c r="K9" s="272" t="s">
        <v>256</v>
      </c>
      <c r="L9" s="269"/>
      <c r="M9" s="270" t="s">
        <v>256</v>
      </c>
      <c r="N9" s="270" t="s">
        <v>256</v>
      </c>
      <c r="O9" s="300">
        <f t="shared" si="0"/>
        <v>-0.18999999999999773</v>
      </c>
      <c r="P9" s="270" t="s">
        <v>256</v>
      </c>
      <c r="Q9" s="265"/>
    </row>
    <row r="10" spans="1:17" x14ac:dyDescent="0.2">
      <c r="A10" s="253" t="s">
        <v>246</v>
      </c>
      <c r="B10" s="268">
        <v>5.67</v>
      </c>
      <c r="C10" s="254"/>
      <c r="D10" s="254"/>
      <c r="E10" s="254">
        <v>29.8</v>
      </c>
      <c r="F10" s="254"/>
      <c r="G10" s="265"/>
      <c r="H10" s="272" t="s">
        <v>256</v>
      </c>
      <c r="I10" s="272" t="s">
        <v>256</v>
      </c>
      <c r="J10" s="269">
        <v>28.7</v>
      </c>
      <c r="K10" s="272" t="s">
        <v>256</v>
      </c>
      <c r="L10" s="269"/>
      <c r="M10" s="270" t="s">
        <v>256</v>
      </c>
      <c r="N10" s="270" t="s">
        <v>256</v>
      </c>
      <c r="O10" s="300">
        <f t="shared" si="0"/>
        <v>-1.1000000000000014</v>
      </c>
      <c r="P10" s="270" t="s">
        <v>256</v>
      </c>
      <c r="Q10" s="265"/>
    </row>
    <row r="11" spans="1:17" x14ac:dyDescent="0.2">
      <c r="A11" s="253" t="s">
        <v>269</v>
      </c>
      <c r="B11" s="268"/>
      <c r="C11" s="254"/>
      <c r="D11" s="254"/>
      <c r="E11" s="254">
        <v>30.1</v>
      </c>
      <c r="F11" s="254"/>
      <c r="G11" s="265"/>
      <c r="H11" s="272" t="s">
        <v>256</v>
      </c>
      <c r="I11" s="272" t="s">
        <v>256</v>
      </c>
      <c r="J11" s="269">
        <v>28.76</v>
      </c>
      <c r="K11" s="272" t="s">
        <v>256</v>
      </c>
      <c r="L11" s="269"/>
      <c r="M11" s="270" t="s">
        <v>256</v>
      </c>
      <c r="N11" s="270" t="s">
        <v>256</v>
      </c>
      <c r="O11" s="300">
        <f t="shared" si="0"/>
        <v>-1.3399999999999999</v>
      </c>
      <c r="P11" s="270" t="s">
        <v>256</v>
      </c>
      <c r="Q11" s="265"/>
    </row>
    <row r="12" spans="1:17" x14ac:dyDescent="0.2">
      <c r="A12" s="253" t="s">
        <v>247</v>
      </c>
      <c r="B12" s="268">
        <v>1.59</v>
      </c>
      <c r="C12" s="254"/>
      <c r="D12" s="254"/>
      <c r="E12" s="254">
        <v>31.3</v>
      </c>
      <c r="F12" s="254"/>
      <c r="G12" s="265"/>
      <c r="H12" s="272" t="s">
        <v>256</v>
      </c>
      <c r="I12" s="272" t="s">
        <v>256</v>
      </c>
      <c r="J12" s="269">
        <v>29.23</v>
      </c>
      <c r="K12" s="272" t="s">
        <v>256</v>
      </c>
      <c r="L12" s="269"/>
      <c r="M12" s="270" t="s">
        <v>256</v>
      </c>
      <c r="N12" s="270" t="s">
        <v>256</v>
      </c>
      <c r="O12" s="300">
        <f t="shared" si="0"/>
        <v>-2.0700000000000003</v>
      </c>
      <c r="P12" s="270" t="s">
        <v>256</v>
      </c>
      <c r="Q12" s="265"/>
    </row>
    <row r="13" spans="1:17" x14ac:dyDescent="0.2">
      <c r="A13" s="253" t="s">
        <v>270</v>
      </c>
      <c r="B13" s="268"/>
      <c r="C13" s="254"/>
      <c r="D13" s="254"/>
      <c r="E13" s="254">
        <v>31.4</v>
      </c>
      <c r="F13" s="254"/>
      <c r="G13" s="265"/>
      <c r="H13" s="272" t="s">
        <v>256</v>
      </c>
      <c r="I13" s="272" t="s">
        <v>256</v>
      </c>
      <c r="J13" s="269">
        <v>29.66</v>
      </c>
      <c r="K13" s="272" t="s">
        <v>256</v>
      </c>
      <c r="L13" s="269"/>
      <c r="M13" s="270" t="s">
        <v>256</v>
      </c>
      <c r="N13" s="270" t="s">
        <v>256</v>
      </c>
      <c r="O13" s="300">
        <f t="shared" si="0"/>
        <v>-1.7399999999999984</v>
      </c>
      <c r="P13" s="270" t="s">
        <v>256</v>
      </c>
      <c r="Q13" s="265"/>
    </row>
    <row r="14" spans="1:17" x14ac:dyDescent="0.2">
      <c r="A14" s="253" t="s">
        <v>271</v>
      </c>
      <c r="B14" s="268"/>
      <c r="C14" s="254"/>
      <c r="D14" s="254"/>
      <c r="E14" s="254">
        <v>31.4</v>
      </c>
      <c r="F14" s="254"/>
      <c r="G14" s="265"/>
      <c r="H14" s="272" t="s">
        <v>256</v>
      </c>
      <c r="I14" s="272" t="s">
        <v>256</v>
      </c>
      <c r="J14" s="269">
        <v>29.85</v>
      </c>
      <c r="K14" s="272" t="s">
        <v>256</v>
      </c>
      <c r="L14" s="269"/>
      <c r="M14" s="270" t="s">
        <v>256</v>
      </c>
      <c r="N14" s="270" t="s">
        <v>256</v>
      </c>
      <c r="O14" s="300">
        <f t="shared" si="0"/>
        <v>-1.5499999999999972</v>
      </c>
      <c r="P14" s="270" t="s">
        <v>256</v>
      </c>
      <c r="Q14" s="265"/>
    </row>
    <row r="15" spans="1:17" x14ac:dyDescent="0.2">
      <c r="A15" s="252" t="s">
        <v>248</v>
      </c>
      <c r="B15" s="268"/>
      <c r="C15" s="254"/>
      <c r="D15" s="254"/>
      <c r="E15" s="254"/>
      <c r="F15" s="254"/>
      <c r="G15" s="265"/>
      <c r="H15" s="272"/>
      <c r="I15" s="272"/>
      <c r="J15" s="269"/>
      <c r="K15" s="272"/>
      <c r="L15" s="269"/>
      <c r="M15" s="270"/>
      <c r="N15" s="270"/>
      <c r="O15" s="270"/>
      <c r="P15" s="270"/>
      <c r="Q15" s="265"/>
    </row>
    <row r="16" spans="1:17" s="290" customFormat="1" ht="24" x14ac:dyDescent="0.2">
      <c r="A16" s="283" t="s">
        <v>249</v>
      </c>
      <c r="B16" s="284">
        <v>2.4300000000000002</v>
      </c>
      <c r="C16" s="285"/>
      <c r="D16" s="285"/>
      <c r="E16" s="285">
        <v>1.7</v>
      </c>
      <c r="F16" s="285"/>
      <c r="G16" s="286"/>
      <c r="H16" s="287" t="s">
        <v>256</v>
      </c>
      <c r="I16" s="287" t="s">
        <v>256</v>
      </c>
      <c r="J16" s="288">
        <v>4.84</v>
      </c>
      <c r="K16" s="287" t="s">
        <v>256</v>
      </c>
      <c r="L16" s="288"/>
      <c r="M16" s="289" t="s">
        <v>256</v>
      </c>
      <c r="N16" s="289" t="s">
        <v>256</v>
      </c>
      <c r="O16" s="301">
        <f t="shared" ref="O16:O23" si="1">J16-E16</f>
        <v>3.1399999999999997</v>
      </c>
      <c r="P16" s="289" t="s">
        <v>256</v>
      </c>
      <c r="Q16" s="286"/>
    </row>
    <row r="17" spans="1:17" x14ac:dyDescent="0.2">
      <c r="A17" s="291" t="s">
        <v>243</v>
      </c>
      <c r="B17" s="268"/>
      <c r="C17" s="254"/>
      <c r="D17" s="254"/>
      <c r="E17" s="254">
        <v>4.4000000000000004</v>
      </c>
      <c r="F17" s="254"/>
      <c r="G17" s="265"/>
      <c r="H17" s="272" t="s">
        <v>256</v>
      </c>
      <c r="I17" s="272" t="s">
        <v>256</v>
      </c>
      <c r="J17" s="269">
        <v>7.21</v>
      </c>
      <c r="K17" s="272" t="s">
        <v>256</v>
      </c>
      <c r="L17" s="269"/>
      <c r="M17" s="270" t="s">
        <v>256</v>
      </c>
      <c r="N17" s="270" t="s">
        <v>256</v>
      </c>
      <c r="O17" s="301">
        <f t="shared" si="1"/>
        <v>2.8099999999999996</v>
      </c>
      <c r="P17" s="270" t="s">
        <v>256</v>
      </c>
      <c r="Q17" s="265"/>
    </row>
    <row r="18" spans="1:17" x14ac:dyDescent="0.2">
      <c r="A18" s="291" t="s">
        <v>268</v>
      </c>
      <c r="B18" s="268"/>
      <c r="C18" s="254"/>
      <c r="D18" s="254"/>
      <c r="E18" s="254">
        <v>6.3</v>
      </c>
      <c r="F18" s="254"/>
      <c r="G18" s="265"/>
      <c r="H18" s="272" t="s">
        <v>256</v>
      </c>
      <c r="I18" s="272" t="s">
        <v>256</v>
      </c>
      <c r="J18" s="269">
        <v>9.4499999999999993</v>
      </c>
      <c r="K18" s="272" t="s">
        <v>256</v>
      </c>
      <c r="L18" s="269"/>
      <c r="M18" s="270" t="s">
        <v>256</v>
      </c>
      <c r="N18" s="270" t="s">
        <v>256</v>
      </c>
      <c r="O18" s="301">
        <f t="shared" si="1"/>
        <v>3.1499999999999995</v>
      </c>
      <c r="P18" s="270" t="s">
        <v>256</v>
      </c>
      <c r="Q18" s="265"/>
    </row>
    <row r="19" spans="1:17" x14ac:dyDescent="0.2">
      <c r="A19" s="253" t="s">
        <v>245</v>
      </c>
      <c r="B19" s="268"/>
      <c r="C19" s="254"/>
      <c r="D19" s="254"/>
      <c r="E19" s="254">
        <v>7.1</v>
      </c>
      <c r="F19" s="254"/>
      <c r="G19" s="265"/>
      <c r="H19" s="272" t="s">
        <v>256</v>
      </c>
      <c r="I19" s="272" t="s">
        <v>256</v>
      </c>
      <c r="J19" s="269">
        <v>10.86</v>
      </c>
      <c r="K19" s="272" t="s">
        <v>256</v>
      </c>
      <c r="L19" s="269"/>
      <c r="M19" s="270" t="s">
        <v>256</v>
      </c>
      <c r="N19" s="270" t="s">
        <v>256</v>
      </c>
      <c r="O19" s="301">
        <f t="shared" si="1"/>
        <v>3.76</v>
      </c>
      <c r="P19" s="270" t="s">
        <v>256</v>
      </c>
      <c r="Q19" s="265"/>
    </row>
    <row r="20" spans="1:17" x14ac:dyDescent="0.2">
      <c r="A20" s="253" t="s">
        <v>244</v>
      </c>
      <c r="B20" s="268"/>
      <c r="C20" s="254"/>
      <c r="D20" s="254"/>
      <c r="E20" s="254">
        <v>9.4</v>
      </c>
      <c r="F20" s="254"/>
      <c r="G20" s="265"/>
      <c r="H20" s="272" t="s">
        <v>256</v>
      </c>
      <c r="I20" s="272" t="s">
        <v>256</v>
      </c>
      <c r="J20" s="269">
        <v>11.48</v>
      </c>
      <c r="K20" s="272" t="s">
        <v>256</v>
      </c>
      <c r="L20" s="269"/>
      <c r="M20" s="270" t="s">
        <v>256</v>
      </c>
      <c r="N20" s="270" t="s">
        <v>256</v>
      </c>
      <c r="O20" s="301">
        <f t="shared" si="1"/>
        <v>2.08</v>
      </c>
      <c r="P20" s="270" t="s">
        <v>256</v>
      </c>
      <c r="Q20" s="265"/>
    </row>
    <row r="21" spans="1:17" x14ac:dyDescent="0.2">
      <c r="A21" s="253" t="s">
        <v>250</v>
      </c>
      <c r="B21" s="268">
        <v>1.27</v>
      </c>
      <c r="C21" s="254"/>
      <c r="D21" s="254"/>
      <c r="E21" s="254">
        <v>11.8</v>
      </c>
      <c r="F21" s="254"/>
      <c r="G21" s="265"/>
      <c r="H21" s="272" t="s">
        <v>256</v>
      </c>
      <c r="I21" s="272" t="s">
        <v>256</v>
      </c>
      <c r="J21" s="269">
        <v>12.29</v>
      </c>
      <c r="K21" s="272" t="s">
        <v>256</v>
      </c>
      <c r="L21" s="269"/>
      <c r="M21" s="270" t="s">
        <v>256</v>
      </c>
      <c r="N21" s="270" t="s">
        <v>256</v>
      </c>
      <c r="O21" s="301">
        <f t="shared" si="1"/>
        <v>0.48999999999999844</v>
      </c>
      <c r="P21" s="270" t="s">
        <v>256</v>
      </c>
      <c r="Q21" s="265"/>
    </row>
    <row r="22" spans="1:17" x14ac:dyDescent="0.2">
      <c r="A22" s="253" t="s">
        <v>251</v>
      </c>
      <c r="B22" s="268">
        <v>0.92</v>
      </c>
      <c r="C22" s="254"/>
      <c r="D22" s="254"/>
      <c r="E22" s="254">
        <v>12.9</v>
      </c>
      <c r="F22" s="254"/>
      <c r="G22" s="265"/>
      <c r="H22" s="272" t="s">
        <v>256</v>
      </c>
      <c r="I22" s="272" t="s">
        <v>256</v>
      </c>
      <c r="J22" s="269">
        <v>13.37</v>
      </c>
      <c r="K22" s="272" t="s">
        <v>256</v>
      </c>
      <c r="L22" s="269"/>
      <c r="M22" s="270" t="s">
        <v>256</v>
      </c>
      <c r="N22" s="270" t="s">
        <v>256</v>
      </c>
      <c r="O22" s="301">
        <f t="shared" si="1"/>
        <v>0.46999999999999886</v>
      </c>
      <c r="P22" s="270" t="s">
        <v>256</v>
      </c>
      <c r="Q22" s="265"/>
    </row>
    <row r="23" spans="1:17" x14ac:dyDescent="0.2">
      <c r="A23" s="253" t="s">
        <v>275</v>
      </c>
      <c r="B23" s="268"/>
      <c r="C23" s="254"/>
      <c r="D23" s="254"/>
      <c r="E23" s="254">
        <v>12.9</v>
      </c>
      <c r="F23" s="254"/>
      <c r="G23" s="265"/>
      <c r="H23" s="272" t="s">
        <v>256</v>
      </c>
      <c r="I23" s="272" t="s">
        <v>256</v>
      </c>
      <c r="J23" s="269">
        <v>13.17</v>
      </c>
      <c r="K23" s="272" t="s">
        <v>256</v>
      </c>
      <c r="L23" s="269"/>
      <c r="M23" s="270" t="s">
        <v>256</v>
      </c>
      <c r="N23" s="270" t="s">
        <v>256</v>
      </c>
      <c r="O23" s="301">
        <f t="shared" si="1"/>
        <v>0.26999999999999957</v>
      </c>
      <c r="P23" s="270" t="s">
        <v>256</v>
      </c>
      <c r="Q23" s="265"/>
    </row>
    <row r="24" spans="1:17" x14ac:dyDescent="0.2">
      <c r="A24" s="252" t="s">
        <v>252</v>
      </c>
      <c r="B24" s="268"/>
      <c r="C24" s="269"/>
      <c r="D24" s="269"/>
      <c r="E24" s="269"/>
      <c r="F24" s="269"/>
      <c r="G24" s="265"/>
      <c r="H24" s="272"/>
      <c r="I24" s="272"/>
      <c r="J24" s="269"/>
      <c r="K24" s="272"/>
      <c r="L24" s="269"/>
      <c r="M24" s="270"/>
      <c r="N24" s="270"/>
      <c r="O24" s="270"/>
      <c r="P24" s="270"/>
      <c r="Q24" s="265"/>
    </row>
    <row r="25" spans="1:17" x14ac:dyDescent="0.2">
      <c r="A25" s="253" t="s">
        <v>274</v>
      </c>
      <c r="B25" s="268"/>
      <c r="C25" s="269"/>
      <c r="D25" s="269"/>
      <c r="E25" s="269">
        <v>11.9</v>
      </c>
      <c r="F25" s="269"/>
      <c r="G25" s="265"/>
      <c r="H25" s="295" t="s">
        <v>256</v>
      </c>
      <c r="I25" s="295" t="s">
        <v>256</v>
      </c>
      <c r="J25" s="269">
        <v>9.2100000000000009</v>
      </c>
      <c r="K25" s="295" t="s">
        <v>256</v>
      </c>
      <c r="L25" s="296"/>
      <c r="M25" s="297" t="s">
        <v>256</v>
      </c>
      <c r="N25" s="297" t="s">
        <v>256</v>
      </c>
      <c r="O25" s="301">
        <f>J25-E25</f>
        <v>-2.6899999999999995</v>
      </c>
      <c r="P25" s="297" t="s">
        <v>256</v>
      </c>
      <c r="Q25" s="265"/>
    </row>
    <row r="26" spans="1:17" x14ac:dyDescent="0.2">
      <c r="A26" s="253" t="s">
        <v>273</v>
      </c>
      <c r="B26" s="268"/>
      <c r="C26" s="269"/>
      <c r="D26" s="269"/>
      <c r="E26" s="269">
        <v>11.9</v>
      </c>
      <c r="F26" s="269"/>
      <c r="G26" s="265"/>
      <c r="H26" s="295" t="s">
        <v>256</v>
      </c>
      <c r="I26" s="295" t="s">
        <v>256</v>
      </c>
      <c r="J26" s="269">
        <v>9.56</v>
      </c>
      <c r="K26" s="295" t="s">
        <v>256</v>
      </c>
      <c r="L26" s="296"/>
      <c r="M26" s="297" t="s">
        <v>256</v>
      </c>
      <c r="N26" s="297" t="s">
        <v>256</v>
      </c>
      <c r="O26" s="301">
        <f>J26-E26</f>
        <v>-2.34</v>
      </c>
      <c r="P26" s="297" t="s">
        <v>256</v>
      </c>
      <c r="Q26" s="265"/>
    </row>
    <row r="27" spans="1:17" s="290" customFormat="1" x14ac:dyDescent="0.2">
      <c r="A27" s="283" t="s">
        <v>253</v>
      </c>
      <c r="B27" s="284">
        <v>1.05</v>
      </c>
      <c r="C27" s="285"/>
      <c r="D27" s="285"/>
      <c r="E27" s="285">
        <v>12.2</v>
      </c>
      <c r="F27" s="285"/>
      <c r="G27" s="286"/>
      <c r="H27" s="287" t="s">
        <v>256</v>
      </c>
      <c r="I27" s="287" t="s">
        <v>256</v>
      </c>
      <c r="J27" s="288">
        <v>11.4</v>
      </c>
      <c r="K27" s="287" t="s">
        <v>256</v>
      </c>
      <c r="L27" s="288"/>
      <c r="M27" s="289" t="s">
        <v>256</v>
      </c>
      <c r="N27" s="289" t="s">
        <v>256</v>
      </c>
      <c r="O27" s="301">
        <f>J27-E27</f>
        <v>-0.79999999999999893</v>
      </c>
      <c r="P27" s="289" t="s">
        <v>256</v>
      </c>
      <c r="Q27" s="286"/>
    </row>
    <row r="28" spans="1:17" x14ac:dyDescent="0.2">
      <c r="A28" s="253" t="s">
        <v>272</v>
      </c>
      <c r="B28" s="268"/>
      <c r="C28" s="269"/>
      <c r="D28" s="269"/>
      <c r="E28" s="269">
        <v>12.3</v>
      </c>
      <c r="F28" s="269"/>
      <c r="G28" s="265"/>
      <c r="H28" s="295" t="s">
        <v>256</v>
      </c>
      <c r="I28" s="295" t="s">
        <v>256</v>
      </c>
      <c r="J28" s="269">
        <v>11.7</v>
      </c>
      <c r="K28" s="295" t="s">
        <v>256</v>
      </c>
      <c r="L28" s="296"/>
      <c r="M28" s="297" t="s">
        <v>256</v>
      </c>
      <c r="N28" s="297" t="s">
        <v>256</v>
      </c>
      <c r="O28" s="301">
        <f>J28-E28</f>
        <v>-0.60000000000000142</v>
      </c>
      <c r="P28" s="297" t="s">
        <v>256</v>
      </c>
      <c r="Q28" s="265"/>
    </row>
    <row r="29" spans="1:17" x14ac:dyDescent="0.2">
      <c r="A29" s="271" t="s">
        <v>254</v>
      </c>
      <c r="B29" s="268">
        <v>0.67</v>
      </c>
      <c r="C29" s="254"/>
      <c r="D29" s="254"/>
      <c r="E29" s="254">
        <v>12.3</v>
      </c>
      <c r="F29" s="254"/>
      <c r="G29" s="265"/>
      <c r="H29" s="272" t="s">
        <v>256</v>
      </c>
      <c r="I29" s="272" t="s">
        <v>256</v>
      </c>
      <c r="J29" s="282">
        <v>11.86</v>
      </c>
      <c r="K29" s="272" t="s">
        <v>256</v>
      </c>
      <c r="L29" s="45"/>
      <c r="M29" s="270" t="s">
        <v>256</v>
      </c>
      <c r="N29" s="270" t="s">
        <v>256</v>
      </c>
      <c r="O29" s="301">
        <f>J29-E29</f>
        <v>-0.44000000000000128</v>
      </c>
      <c r="P29" s="270" t="s">
        <v>256</v>
      </c>
      <c r="Q29" s="265"/>
    </row>
    <row r="30" spans="1:17" ht="15" x14ac:dyDescent="0.2">
      <c r="A30" s="274" t="s">
        <v>277</v>
      </c>
      <c r="M30" s="262" t="s">
        <v>256</v>
      </c>
      <c r="N30" s="262" t="s">
        <v>256</v>
      </c>
      <c r="O30" s="262">
        <f>AVERAGE(O5:O29)</f>
        <v>1.0486956521739128</v>
      </c>
      <c r="P30" s="262" t="s">
        <v>256</v>
      </c>
      <c r="Q30" s="302" t="s">
        <v>240</v>
      </c>
    </row>
    <row r="32" spans="1:17" x14ac:dyDescent="0.2">
      <c r="A32" s="252"/>
    </row>
    <row r="33" spans="1:6" x14ac:dyDescent="0.2">
      <c r="A33" s="253"/>
      <c r="B33" s="278"/>
      <c r="C33" s="254"/>
      <c r="D33" s="254"/>
      <c r="E33" s="254"/>
      <c r="F33" s="254"/>
    </row>
    <row r="34" spans="1:6" x14ac:dyDescent="0.2">
      <c r="A34" s="253"/>
      <c r="B34" s="278"/>
      <c r="C34" s="254"/>
      <c r="D34" s="254"/>
      <c r="E34" s="254"/>
      <c r="F34" s="254"/>
    </row>
    <row r="35" spans="1:6" x14ac:dyDescent="0.2">
      <c r="A35" s="252"/>
      <c r="B35" s="279"/>
      <c r="C35" s="279"/>
      <c r="D35" s="279"/>
      <c r="E35" s="279"/>
      <c r="F35" s="279"/>
    </row>
    <row r="36" spans="1:6" x14ac:dyDescent="0.2">
      <c r="A36" s="253"/>
      <c r="B36" s="279"/>
      <c r="C36" s="280"/>
      <c r="D36" s="280"/>
      <c r="E36" s="280"/>
      <c r="F36" s="280"/>
    </row>
    <row r="37" spans="1:6" x14ac:dyDescent="0.2">
      <c r="A37" s="252"/>
      <c r="B37" s="279"/>
      <c r="C37" s="279"/>
      <c r="D37" s="279"/>
      <c r="E37" s="279"/>
      <c r="F37" s="279"/>
    </row>
    <row r="38" spans="1:6" x14ac:dyDescent="0.2">
      <c r="A38" s="253"/>
      <c r="B38" s="279"/>
      <c r="C38" s="280"/>
      <c r="D38" s="280"/>
      <c r="E38" s="280"/>
      <c r="F38" s="280"/>
    </row>
    <row r="39" spans="1:6" x14ac:dyDescent="0.2">
      <c r="A39" s="253"/>
      <c r="B39" s="279"/>
      <c r="C39" s="280"/>
      <c r="D39" s="280"/>
      <c r="E39" s="280"/>
      <c r="F39" s="280"/>
    </row>
    <row r="40" spans="1:6" x14ac:dyDescent="0.2">
      <c r="A40" s="252"/>
      <c r="B40" s="279"/>
      <c r="C40" s="279"/>
      <c r="D40" s="279"/>
      <c r="E40" s="279"/>
      <c r="F40" s="279"/>
    </row>
    <row r="41" spans="1:6" x14ac:dyDescent="0.2">
      <c r="A41" s="253"/>
      <c r="B41" s="280"/>
      <c r="C41" s="280"/>
      <c r="D41" s="280"/>
      <c r="E41" s="280"/>
      <c r="F41" s="280"/>
    </row>
    <row r="42" spans="1:6" x14ac:dyDescent="0.2">
      <c r="A42" s="253"/>
      <c r="B42" s="280"/>
      <c r="C42" s="280"/>
      <c r="D42" s="280"/>
      <c r="E42" s="280"/>
      <c r="F42" s="280"/>
    </row>
    <row r="43" spans="1:6" x14ac:dyDescent="0.2">
      <c r="A43" s="252"/>
      <c r="B43" s="279"/>
      <c r="C43" s="279"/>
      <c r="D43" s="279"/>
      <c r="E43" s="279"/>
      <c r="F43" s="279"/>
    </row>
    <row r="44" spans="1:6" x14ac:dyDescent="0.2">
      <c r="A44" s="253"/>
      <c r="B44" s="281"/>
      <c r="C44" s="280"/>
      <c r="D44" s="280"/>
      <c r="E44" s="280"/>
      <c r="F44" s="280"/>
    </row>
    <row r="45" spans="1:6" x14ac:dyDescent="0.2">
      <c r="A45" s="253"/>
      <c r="B45" s="281"/>
      <c r="C45" s="280"/>
      <c r="D45" s="280"/>
      <c r="E45" s="280"/>
      <c r="F45" s="280"/>
    </row>
    <row r="46" spans="1:6" x14ac:dyDescent="0.2">
      <c r="A46" s="253"/>
      <c r="B46" s="279"/>
      <c r="C46" s="280"/>
      <c r="D46" s="280"/>
      <c r="E46" s="280"/>
      <c r="F46" s="280"/>
    </row>
    <row r="47" spans="1:6" x14ac:dyDescent="0.2">
      <c r="A47" s="253"/>
      <c r="B47" s="279"/>
      <c r="C47" s="280"/>
      <c r="D47" s="280"/>
      <c r="E47" s="280"/>
      <c r="F47" s="280"/>
    </row>
  </sheetData>
  <mergeCells count="3">
    <mergeCell ref="A2:F2"/>
    <mergeCell ref="H2:K2"/>
    <mergeCell ref="M2:P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Region 8 H&amp;H QC</vt:lpstr>
      <vt:lpstr>Model Review</vt:lpstr>
      <vt:lpstr>Supporting Data</vt:lpstr>
      <vt:lpstr>Discharge Validation_12142020</vt:lpstr>
      <vt:lpstr>Discharge Validation_UpdPrecip</vt:lpstr>
      <vt:lpstr>DischargeVal_WSELs_Original</vt:lpstr>
      <vt:lpstr>DischargeVal_WSELs_CellEdits</vt:lpstr>
      <vt:lpstr>DischargeVal_WSELs_NUpdates</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Perry, Daniel</cp:lastModifiedBy>
  <cp:lastPrinted>2020-12-09T00:31:59Z</cp:lastPrinted>
  <dcterms:created xsi:type="dcterms:W3CDTF">2016-05-12T21:35:33Z</dcterms:created>
  <dcterms:modified xsi:type="dcterms:W3CDTF">2021-02-01T18:21:22Z</dcterms:modified>
</cp:coreProperties>
</file>