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F:\Toyah_Barilla\Task_Documentation\QC\InternalQC\"/>
    </mc:Choice>
  </mc:AlternateContent>
  <xr:revisionPtr revIDLastSave="0" documentId="8_{AEA916F5-67F0-4A67-A580-019286A0D982}" xr6:coauthVersionLast="47" xr6:coauthVersionMax="47" xr10:uidLastSave="{00000000-0000-0000-0000-000000000000}"/>
  <bookViews>
    <workbookView xWindow="30330" yWindow="1305" windowWidth="14550" windowHeight="12210" firstSheet="1" activeTab="7" xr2:uid="{6B47394D-03B9-41D2-AA56-ACB9E1E49D8E}"/>
  </bookViews>
  <sheets>
    <sheet name="Instructions" sheetId="13" r:id="rId1"/>
    <sheet name="Sign off-QC Stamp" sheetId="12" r:id="rId2"/>
    <sheet name="HEC-HMS" sheetId="24" r:id="rId3"/>
    <sheet name="Model Geometry" sheetId="17" r:id="rId4"/>
    <sheet name="Unsteady Flow Data" sheetId="16" r:id="rId5"/>
    <sheet name="Model Execution and Results" sheetId="22" r:id="rId6"/>
    <sheet name="Model Validation" sheetId="20" r:id="rId7"/>
    <sheet name="Model Clean-up" sheetId="19" r:id="rId8"/>
    <sheet name="Drop Down List" sheetId="23" r:id="rId9"/>
  </sheets>
  <externalReferences>
    <externalReference r:id="rId10"/>
    <externalReference r:id="rId11"/>
    <externalReference r:id="rId12"/>
  </externalReferences>
  <definedNames>
    <definedName name="_xlnm._FilterDatabase" localSheetId="3" hidden="1">'Model Geometry'!$E$1:$E$67</definedName>
    <definedName name="Category" localSheetId="8">#REF!</definedName>
    <definedName name="Category" localSheetId="0">#REF!</definedName>
    <definedName name="Category" localSheetId="1">#REF!</definedName>
    <definedName name="Category">#REF!</definedName>
    <definedName name="category1" localSheetId="8">#REF!</definedName>
    <definedName name="category1" localSheetId="0">#REF!</definedName>
    <definedName name="category1" localSheetId="1">#REF!</definedName>
    <definedName name="category1">#REF!</definedName>
    <definedName name="Compliance">'[1]Other Stuff'!$A$2:$A$4</definedName>
    <definedName name="Disposition" localSheetId="8">#REF!</definedName>
    <definedName name="Disposition" localSheetId="0">#REF!</definedName>
    <definedName name="Disposition" localSheetId="1">#REF!</definedName>
    <definedName name="Disposition">#REF!</definedName>
    <definedName name="passfail" localSheetId="8">'[2]Drop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22" l="1"/>
  <c r="B24" i="22"/>
  <c r="B10" i="22"/>
  <c r="B11" i="22" s="1"/>
  <c r="B12" i="22" s="1"/>
  <c r="B13" i="22" s="1"/>
  <c r="B15" i="22" s="1"/>
  <c r="B16" i="22" s="1"/>
  <c r="B17" i="22" s="1"/>
  <c r="B19" i="22" s="1"/>
  <c r="B20" i="22" s="1"/>
  <c r="B21" i="22" s="1"/>
  <c r="B22" i="22" s="1"/>
  <c r="B23" i="22" s="1"/>
  <c r="B26" i="22" s="1"/>
  <c r="B27" i="22" s="1"/>
  <c r="B28" i="22" s="1"/>
  <c r="B29" i="22" s="1"/>
  <c r="B30" i="22" s="1"/>
  <c r="B11" i="16"/>
  <c r="B12" i="16"/>
  <c r="B13" i="16"/>
  <c r="B14" i="16"/>
  <c r="B15" i="16"/>
  <c r="B16" i="16"/>
  <c r="B17" i="16"/>
  <c r="B18" i="16"/>
  <c r="B19" i="16"/>
  <c r="B20" i="16" s="1"/>
  <c r="B21" i="16" s="1"/>
  <c r="B22" i="16" s="1"/>
  <c r="B23" i="16" s="1"/>
  <c r="B10" i="16"/>
  <c r="B55" i="17"/>
  <c r="B50" i="17"/>
  <c r="B48" i="17"/>
  <c r="B10" i="17"/>
  <c r="B11" i="17" s="1"/>
  <c r="B12" i="17" s="1"/>
  <c r="B14" i="17" s="1"/>
  <c r="B15" i="17" s="1"/>
  <c r="B16" i="17" s="1"/>
  <c r="E22" i="24"/>
  <c r="E23" i="24" s="1"/>
  <c r="E15" i="20"/>
  <c r="E16" i="20" s="1"/>
  <c r="E24" i="16"/>
  <c r="E25" i="16" s="1"/>
  <c r="E31" i="22"/>
  <c r="E32" i="22" s="1"/>
  <c r="E19" i="19"/>
  <c r="E20" i="19" s="1"/>
  <c r="E65" i="17"/>
  <c r="E66" i="17" s="1"/>
  <c r="B18" i="22" l="1"/>
  <c r="B17" i="17"/>
  <c r="B18" i="17" l="1"/>
  <c r="B19" i="17" s="1"/>
  <c r="B21" i="17" s="1"/>
  <c r="B22" i="17" s="1"/>
  <c r="B23" i="17" s="1"/>
  <c r="B24" i="17" s="1"/>
  <c r="B25" i="17" s="1"/>
  <c r="B26" i="17" s="1"/>
  <c r="B28" i="17" s="1"/>
  <c r="B29" i="17" s="1"/>
  <c r="B30" i="17" s="1"/>
  <c r="B32" i="17" s="1"/>
  <c r="B33" i="17" s="1"/>
  <c r="B34" i="17" s="1"/>
  <c r="B36" i="17" s="1"/>
  <c r="B37" i="17" s="1"/>
  <c r="B38" i="17" s="1"/>
  <c r="B40" i="17" l="1"/>
  <c r="B41" i="17" s="1"/>
  <c r="B42" i="17" s="1"/>
  <c r="B43" i="17" s="1"/>
  <c r="B44" i="17" s="1"/>
  <c r="B45" i="17" s="1"/>
  <c r="B51" i="17" l="1"/>
  <c r="B52" i="17" s="1"/>
  <c r="B53" i="17" s="1"/>
  <c r="B46" i="17"/>
  <c r="B47" i="17" s="1"/>
  <c r="B56" i="17" l="1"/>
  <c r="B57" i="17" s="1"/>
  <c r="B60" i="17" s="1"/>
  <c r="B61" i="17" s="1"/>
  <c r="B62" i="17" s="1"/>
  <c r="B63" i="17" s="1"/>
  <c r="B64" i="17" s="1"/>
  <c r="B58" i="17"/>
</calcChain>
</file>

<file path=xl/sharedStrings.xml><?xml version="1.0" encoding="utf-8"?>
<sst xmlns="http://schemas.openxmlformats.org/spreadsheetml/2006/main" count="462" uniqueCount="237">
  <si>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</si>
  <si>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</si>
  <si>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</si>
  <si>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</si>
  <si>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</si>
  <si>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</si>
  <si>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</si>
  <si>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</si>
  <si>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</si>
  <si>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</si>
  <si>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</si>
  <si>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</si>
  <si>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</si>
  <si>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Toyah Barilla Watershed</t>
  </si>
  <si>
    <t xml:space="preserve">Deliverable </t>
  </si>
  <si>
    <t>MIP Case #:</t>
  </si>
  <si>
    <t>PM:</t>
  </si>
  <si>
    <t>QC REVIEW ACTIVITY</t>
  </si>
  <si>
    <t>Ready for QC</t>
  </si>
  <si>
    <t>*Originator / Date :</t>
  </si>
  <si>
    <t>Carlos Quispe  /  03.13.2024</t>
  </si>
  <si>
    <t xml:space="preserve">QC Review  </t>
  </si>
  <si>
    <t xml:space="preserve">*Reviewer / Date : </t>
  </si>
  <si>
    <t>Changes Made</t>
  </si>
  <si>
    <t>*Originator/ Date :</t>
  </si>
  <si>
    <t>Sinem Gokgoz Kilic  /  06.04.2024</t>
  </si>
  <si>
    <t>QC Verification</t>
  </si>
  <si>
    <t>*QC Reviewer:</t>
  </si>
  <si>
    <t>Date:</t>
  </si>
  <si>
    <t>PQM Approval</t>
  </si>
  <si>
    <t>*QA:</t>
  </si>
  <si>
    <t>Hydrology</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</si>
  <si>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</si>
  <si>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</si>
  <si>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</si>
  <si>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</si>
  <si>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</si>
  <si>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</si>
  <si>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</si>
  <si>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</si>
  <si>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</si>
  <si>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</si>
  <si>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</si>
  <si>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</si>
  <si>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</si>
  <si>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Is correct projection used for HMS model and subbasins loaded in the HMS.</t>
  </si>
  <si>
    <t>Pass</t>
  </si>
  <si>
    <t>Does the HMS subbasins match model domain extent</t>
  </si>
  <si>
    <t>HMS model was developed before model domain was adjusted to computed HUC8 boundary</t>
  </si>
  <si>
    <t>Unsure - See Reviewer Comments</t>
  </si>
  <si>
    <t>Are NOAA 14 grids for all duration and AEPs loaded in the HMS</t>
  </si>
  <si>
    <t>Is precipitation type is set to Frequency Storm</t>
  </si>
  <si>
    <t>Are precipitation depths shown in frequency storm increasing with duration and with AEP</t>
  </si>
  <si>
    <t>Have precipitation plots created</t>
  </si>
  <si>
    <t>Spot few subbasins precipitation depths against NOAA 14 website to identify any errors in model setup</t>
  </si>
  <si>
    <t>Is 1% plus and 1% minus values for each duration calculated correctly</t>
  </si>
  <si>
    <t>The equation provided in TWDB guidelines were used to calculate precipitation depths for 1%plus and 1%minus events</t>
  </si>
  <si>
    <t>Is either incremental or cumulative precipitation hyetographs for any event including 1% plus and 1% minus crossing</t>
  </si>
  <si>
    <t>Model, plans, elements named properly per guidance</t>
  </si>
  <si>
    <t>Total QC citations for this review</t>
  </si>
  <si>
    <t>Percent Passing</t>
  </si>
  <si>
    <t>Other Comments</t>
  </si>
  <si>
    <t>Hydraulics</t>
  </si>
  <si>
    <t>RAS Mapper Setup</t>
  </si>
  <si>
    <t>Is the model projection correct?</t>
  </si>
  <si>
    <t>Project set to NAD 1983 StatePlane Texas</t>
  </si>
  <si>
    <t>Does the terrain and model projections match</t>
  </si>
  <si>
    <t>Confirmed</t>
  </si>
  <si>
    <t>Is the model geometry linked to Terrain, Land Cover,  Infiltration and imperviousness layers</t>
  </si>
  <si>
    <t>Do the model results show Terrain,  Landcover, Infiltration layers, and  Imperviousness  linked</t>
  </si>
  <si>
    <t>Fail</t>
  </si>
  <si>
    <t>The 100 yr is not linked to right terrain, infilitration or impervious layer.</t>
  </si>
  <si>
    <t>SK</t>
  </si>
  <si>
    <t>Done</t>
  </si>
  <si>
    <t>2D Mesh</t>
  </si>
  <si>
    <t>Does the digital terrain model input for the 2D model cover the entire 2D study area?</t>
  </si>
  <si>
    <t>Is the 2D mesh reasonably sized to limit cell count and obtain reasonable velocities? (Generally 100 -300' and max velocities less than 15-20 fps )</t>
  </si>
  <si>
    <t>used 300ft X 300ft following direct flow document</t>
  </si>
  <si>
    <t>Is the model domain delineated properly to capture all contributing flows through rain-on-grid or external hydrograph?</t>
  </si>
  <si>
    <t>Are the break lines and refinement regions enforced properly</t>
  </si>
  <si>
    <t>Please see QC Shapefile. some breaklines are too close, they should be merged and enforced. Please check throughout the model.</t>
  </si>
  <si>
    <t xml:space="preserve">Overlap with adjacent model is sufficient to achieve tie-in at main outflow and perimeter ponding locations </t>
  </si>
  <si>
    <t>at this stage of modeling, we do not have the SA2D connection or tie in with the neighboring models. Will work on that next step</t>
  </si>
  <si>
    <t>Not Applicable for This</t>
  </si>
  <si>
    <t>Are there any 2D mesh errors?</t>
  </si>
  <si>
    <t>No mesh errors</t>
  </si>
  <si>
    <t>Break lines</t>
  </si>
  <si>
    <t>Are break lines sufficiently detailed to capture features (thalweg, roads, banks, berms, etc.)?</t>
  </si>
  <si>
    <t>0.3 sqmile stream network utilized for breaklines and refinement regions. TWDB and FEMA Region 6 decided on 1 sqmile stream network (communicated in 03/18 coordination call).</t>
  </si>
  <si>
    <t>Are break lines consistent with the terrain data?</t>
  </si>
  <si>
    <t>Please see QC Shapefile for some examples.  Check throughout the model domain.</t>
  </si>
  <si>
    <t>Please see QC shapefile.</t>
  </si>
  <si>
    <t>Are break lines added such that the flow is not leaking.</t>
  </si>
  <si>
    <t>Do the stream lines continue to confluence and not end in the middle. (Exception roadway crossings)</t>
  </si>
  <si>
    <t>Are break lines for spillways added</t>
  </si>
  <si>
    <t xml:space="preserve">Are overlapping or very close break lines reviewed and cleaned, break line conflicts resolved and all break line planarized </t>
  </si>
  <si>
    <t>Refinement Region</t>
  </si>
  <si>
    <t>Are refinement regions around major channel reaches, urban areas (&gt;1K population), and major reservoirs (&gt;5 ac) included</t>
  </si>
  <si>
    <t>Break line and refinement region conflicts were reviewed and resolved</t>
  </si>
  <si>
    <t>Small holes in refinement regions filled, and small isolated refinement regions deleted</t>
  </si>
  <si>
    <t>Manning's n</t>
  </si>
  <si>
    <t>Is the source of the roughness coefficients or criteria for selecting default roughness coefficients documented?</t>
  </si>
  <si>
    <t xml:space="preserve">Manning's n value of 0.04 is assigned to Channels. The other Manning's n values are from Land use and soil layers. </t>
  </si>
  <si>
    <t>Are channel Manning's n values reasonable? Are channel classification polygons continuous and have no gaps at roadway crossings etc.</t>
  </si>
  <si>
    <t>Channel Manning's n value updated from 0.03 to 0.04 (based on discussion during coordination call on 03/18)</t>
  </si>
  <si>
    <t>Is the Manning's n dataset associated with the geometry file?</t>
  </si>
  <si>
    <t>for 1% landcover is associated with ManningN, instead of Mannning.</t>
  </si>
  <si>
    <t>Infiltration Layer / Impervious layer</t>
  </si>
  <si>
    <t xml:space="preserve">Are Curve Numbers (CN) and % imperviousness values reasonable, and sufficiently documented? Do the CN and % imperviousness values match TWDB guidance </t>
  </si>
  <si>
    <t>AMC I values are used instead of the CN values in TWDB guidelines for this region (discussed during coordination calls in February and confirmed early March)</t>
  </si>
  <si>
    <t>Are the adjustments applied to original Curve Numbers reasonable? Is the minimum CN higher than 30 even after adjustments.</t>
  </si>
  <si>
    <t>Has the Infiltration Layer and impervious layer been correctly assigned to the geometry</t>
  </si>
  <si>
    <t>SA/2D Connections and BCLines</t>
  </si>
  <si>
    <t>Are the SA/2D connections added near the model outflow to transfer flows with adjacent model. Are SA/2D connections well away from any boundary condition effects to no impact on flow or  WSE?</t>
  </si>
  <si>
    <t xml:space="preserve">SA2D connections not implimented at this stage </t>
  </si>
  <si>
    <t>SA/2D lines are perpendicular to flow and contain 500-Yr or highest floodplain</t>
  </si>
  <si>
    <t xml:space="preserve">Are multiple Sa/2D connections required for split areas to correctly transfer flow downstream </t>
  </si>
  <si>
    <t>Please add SA/2D connection for each outflow seperately.</t>
  </si>
  <si>
    <t>Agree, Changes Made</t>
  </si>
  <si>
    <t>added</t>
  </si>
  <si>
    <t>sgk</t>
  </si>
  <si>
    <t>Are SA/2D from upstream model match with inflow BCLines in  downstream model.</t>
  </si>
  <si>
    <t>Are the BcLines for main outflow separated from perimeter areas. For areas with major overflow at perimeter are BCLines split</t>
  </si>
  <si>
    <t>Please separate the outflow BC for each outflow. See QC shapefile.</t>
  </si>
  <si>
    <t>BCs are separated</t>
  </si>
  <si>
    <t>SGK</t>
  </si>
  <si>
    <t xml:space="preserve">Are Bclines added for any  receiving inflows. </t>
  </si>
  <si>
    <t>SA/2D connections are added at validation locations such as gage, high water mark, effective BFE, etc.</t>
  </si>
  <si>
    <t>All SA/2D and BCLines enforced properly</t>
  </si>
  <si>
    <t>Are perimeter boundary conditions applied where flow is leaving the 2D area?</t>
  </si>
  <si>
    <t xml:space="preserve">Terrain Modifications </t>
  </si>
  <si>
    <t>Has a copy of the Terrain layer (Terrain.HydroEnforced) been created ?</t>
  </si>
  <si>
    <t>Have hydro forcing burn lines been applied at major crossing using the Terrain Channel Modification Tool?  Are the  bottom width, and max extent widths  of each line appropriately estimated  to match  the current structure size? Changing the side slopes can cause some issues with stability if it is too steep or vertical.</t>
  </si>
  <si>
    <t>Example provided in the QC shapefile; please check entire model for missed channels.</t>
  </si>
  <si>
    <t>model is revised</t>
  </si>
  <si>
    <t>Has the Terrain.HydroEnforced.hdf file been correctly assigned to the geometry?</t>
  </si>
  <si>
    <t>Are there any areas with ponding depths more than 2.5' where culverts are present</t>
  </si>
  <si>
    <t>Major Hydraulics Structures (dams)</t>
  </si>
  <si>
    <t>Does the model account for any significant flow-regulating dams? Are there in the study that should be modeled.</t>
  </si>
  <si>
    <t>There are no regulated dams in the watershed</t>
  </si>
  <si>
    <t>Were 2D connections appropriately set-up to model the regulated outflow from the dams?</t>
  </si>
  <si>
    <t xml:space="preserve">Are the sources for the dam operations documented? </t>
  </si>
  <si>
    <t>Are the rating curves calculated or obtained reasonable. Is the computed BLE WSE close to peak stages reported by InFRM or other sources</t>
  </si>
  <si>
    <t>Other</t>
  </si>
  <si>
    <t>Are there any other comments related to the model geometry?</t>
  </si>
  <si>
    <t>N/A</t>
  </si>
  <si>
    <t xml:space="preserve">Are the precipitation depths reasonable, and sufficiently documented? Explain anything other than frequency storm used for temporal distribution? </t>
  </si>
  <si>
    <t>Have the flow files for all events been assigned correctly to matching plans, to HMS or RAS output DSS, and not hard coded</t>
  </si>
  <si>
    <t>Are the flow files based on proper naming convention for the event, precip source ?</t>
  </si>
  <si>
    <t>Has the 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</si>
  <si>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</si>
  <si>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</si>
  <si>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Was the areal reduction factor necessary?</t>
  </si>
  <si>
    <t>Is the precipitation depth across domain vary more than 10%. If so was spatially varied rainfall used? If not explain reason</t>
  </si>
  <si>
    <t>Is initial conditions/ elevations used for any dams or other locations in the model</t>
  </si>
  <si>
    <t>Are the incoming hydrographs being applied properly? (location, shapes, timing, etc.). Confirm that any incoming hydrographs have the same time and magnitude of peak flow by opening up the upstream RAS models</t>
  </si>
  <si>
    <t xml:space="preserve">headwater </t>
  </si>
  <si>
    <t>For hydrographs transferred from one RAS model to a downstream RAS model, are the incoming and outgoing hydrographs being applied at a coincident location? The flows from upstream and downstream model cannot have more than 5% difference</t>
  </si>
  <si>
    <t>headwater - Will check  on the DS model</t>
  </si>
  <si>
    <t>Do all boundary conditions have a hydrograph or elevation/slope data assigned?</t>
  </si>
  <si>
    <t>Is the downstream boundary condition consistent with ground slope or known downstream WSEL?</t>
  </si>
  <si>
    <t>Are there any other comments related to the unsteady flow data?</t>
  </si>
  <si>
    <t>Model Execution</t>
  </si>
  <si>
    <t>Is the Diffusion Wave Equation being used?</t>
  </si>
  <si>
    <t xml:space="preserve">Is the timestep appropriate for the mesh size  and calculated velocities? </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</si>
  <si>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</si>
  <si>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</si>
  <si>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</si>
  <si>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Model Results</t>
  </si>
  <si>
    <t>Does the model run with no cell errors?</t>
  </si>
  <si>
    <t>Does the model have acceptable volume conservation (less than 3%)</t>
  </si>
  <si>
    <t>Is the Courant number generally less than 2 but no greater than 5?</t>
  </si>
  <si>
    <t xml:space="preserve">Does the model run time longer than 12 Hrs? The model run cannot be longer than 24 Hrs. </t>
  </si>
  <si>
    <t>about 8 hrs</t>
  </si>
  <si>
    <t>Was the model simulation long enough to pass the entire hydrograph(s) through the model? At least 24 Hrs after main peak, carefully look at multiple peak situations</t>
  </si>
  <si>
    <t>Is any flow trapped at the 2D boundary?</t>
  </si>
  <si>
    <t>Please check for locations where ther is ponding againt the boundary; the model domain should be extended to facilitate tie-in. few are pointed out in QC shapefile.</t>
  </si>
  <si>
    <t>additional burn lines are added where ponding happens.</t>
  </si>
  <si>
    <t>Are all water-surface elevation convergence warning messages acceptable per computation tolerances?</t>
  </si>
  <si>
    <t>Other, See Orignator Comments</t>
  </si>
  <si>
    <t>with the revisions made to the model, the warning messages were eliminated</t>
  </si>
  <si>
    <t>Are contributing areas contained within the 2D mesh or accounted for with inflow hydrographs?</t>
  </si>
  <si>
    <t xml:space="preserve">Are hydrographs at the internal and external boundary conditions smooth? </t>
  </si>
  <si>
    <t>There are some oscilation in stage hydrographs. Please see the screen shot as an example.</t>
  </si>
  <si>
    <t>Cell adjustments were made to eliminate oscillations</t>
  </si>
  <si>
    <t>Are there any crossing profiles for flow or stage hydrographs between any plans. This should also include 1% plus and 1% minus plans and not just AEP</t>
  </si>
  <si>
    <t>1% min and 4% cross  in 8431800 flow hydrograph. Please make sure there is no cross profiles in any of the hydrographs.</t>
  </si>
  <si>
    <t>adjustments are made</t>
  </si>
  <si>
    <t>Check to make sure the computed maximum depth, WSEL, and velocity values are not from numerical surge (i.e. Beginning of model).</t>
  </si>
  <si>
    <t>Are the water surface and depth grids reasonable with no artificial dips or spikes?</t>
  </si>
  <si>
    <t>Is there any deep ponding areas (&gt;3') behind road embankments? If so, is it reasonable or should  the model be modified to allow flow through the embankment?</t>
  </si>
  <si>
    <t>Please see QC shapefile. Several terrain modifications missing. Please review the whole model domain for simlilar instances.</t>
  </si>
  <si>
    <t>Terrain modifications are added</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</si>
  <si>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</si>
  <si>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</si>
  <si>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</si>
  <si>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Validation</t>
  </si>
  <si>
    <t>Validation is Performed for the 100-yr Only</t>
  </si>
  <si>
    <t>Is the method and parameters adjusted for model validation documented?</t>
  </si>
  <si>
    <t>No report/ documentation provided.</t>
  </si>
  <si>
    <t>Memo is prepared and submitted</t>
  </si>
  <si>
    <t>Are the modifications to the Curve Number's and/or Manning's n reasonable?</t>
  </si>
  <si>
    <t>CN values are revised</t>
  </si>
  <si>
    <t>Was areal reduction applied to achieve validation</t>
  </si>
  <si>
    <t xml:space="preserve">Have  representative points in the watershed been used to check  pluvial flows to confirm they are within the 1%  Gage/ regression bounds? </t>
  </si>
  <si>
    <t>model results do not match the gage values and no explonation provided.</t>
  </si>
  <si>
    <t>This was discussed during coordination calls and is documented in the memo</t>
  </si>
  <si>
    <t>Do the peak discharges compare favorably to gages, effective studies, INFRM flows, or other approved benchmarks? If not, have attempts been made to validate?</t>
  </si>
  <si>
    <t>Pleasee see above.</t>
  </si>
  <si>
    <t>Memo is completed and provided with explanations</t>
  </si>
  <si>
    <t>Are there other comments related to model validation?</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</si>
  <si>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</si>
  <si>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</si>
  <si>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</si>
  <si>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</si>
  <si>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</si>
  <si>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</si>
  <si>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</si>
  <si>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</si>
  <si>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</si>
  <si>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</si>
  <si>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</si>
  <si>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</si>
  <si>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Disagree, No Changes Made</t>
  </si>
  <si>
    <t>Old DSS info was present in DSS. Doublecheck delete after reruns</t>
  </si>
  <si>
    <t>Chnages Made</t>
  </si>
  <si>
    <t>Apply 5% reduction to 1% precip and recalculate 1% plus and min values</t>
  </si>
  <si>
    <t>1% plus and 1% minus with 5% reduction</t>
  </si>
  <si>
    <t>Sinem Gokgoz Kilic  /  03.17.2024
Solaleh Khezri / 04 05 2024</t>
  </si>
  <si>
    <t>Carlos Quispe   /  05.24.2024</t>
  </si>
  <si>
    <t xml:space="preserve">Sinem Gokgoz Kilic </t>
  </si>
  <si>
    <t>1% min cross 4%. Please document in report</t>
  </si>
  <si>
    <t xml:space="preserve">Will add to report </t>
  </si>
  <si>
    <t>Make sure the outflow normal depth are based on ground slope.Check tie-ins with LP_Lower</t>
  </si>
  <si>
    <t>We have done preliminary tie-in check with Lp_Lower and are within 0.5'. After LP_Lower is final we will confirm tie-in</t>
  </si>
  <si>
    <t>The CN for Scrub-Scrub:B is under 30; please revise. Also please provide documentation for values used.</t>
  </si>
  <si>
    <t>5% ARF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</si>
</sst>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3">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u/>
      <sz val="11"/>
      <color theme="10"/>
      <name val="Calibri"/>
      <family val="2"/>
      <scheme val="minor"/>
    </font>
  </fonts>
  <fills count="11">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
      <patternFill patternType="solid">
        <fgColor theme="9" tint="0.79998168889431442"/>
        <bgColor indexed="64"/>
      </patternFill>
    </fill>
    <fill>
      <patternFill patternType="solid">
        <fgColor rgb="FFFFFF00"/>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6">
    <xf numFmtId="0" fontId="0" fillId="0" borderId="0"/>
    <xf numFmtId="0" fontId="10" fillId="0" borderId="0"/>
    <xf numFmtId="0" fontId="16" fillId="0" borderId="0"/>
    <xf numFmtId="0" fontId="20" fillId="0" borderId="0"/>
    <xf numFmtId="0" fontId="10" fillId="0" borderId="0"/>
    <xf numFmtId="0" fontId="22" fillId="0" borderId="0" applyNumberFormat="0" applyFill="0" applyBorder="0" applyAlignment="0" applyProtection="0"/>
  </cellStyleXfs>
  <cellXfs count="10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0" fontId="0" fillId="9" borderId="19" xfId="0" applyFill="1" applyBorder="1" applyAlignment="1" applyProtection="1">
      <alignment horizontal="center" vertical="center" wrapText="1"/>
      <protection locked="0"/>
    </xf>
    <xf numFmtId="0" fontId="12" fillId="10" borderId="19" xfId="1" applyFont="1" applyFill="1" applyBorder="1" applyAlignment="1" applyProtection="1">
      <alignment horizontal="left" vertical="center" wrapText="1"/>
      <protection locked="0"/>
    </xf>
    <xf numFmtId="0" fontId="0" fillId="10" borderId="19" xfId="0" applyFill="1" applyBorder="1" applyAlignment="1" applyProtection="1">
      <alignment horizontal="center" vertical="center" wrapText="1"/>
      <protection locked="0"/>
    </xf>
    <xf numFmtId="0" fontId="22" fillId="0" borderId="0" xfId="5"/>
    <xf numFmtId="0" fontId="0" fillId="0" borderId="36" xfId="2" applyFont="1" applyBorder="1" applyAlignment="1" applyProtection="1">
      <alignment horizontal="left" vertical="center"/>
      <protection locked="0"/>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3" fillId="0" borderId="0" xfId="0" applyFont="1" applyAlignment="1">
      <alignment vertical="center" wrapText="1"/>
    </xf>
    <xf numFmtId="0" fontId="0" fillId="0" borderId="0" xfId="0" applyAlignment="1">
      <alignmen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cellXfs>
  <cellStyles count="6">
    <cellStyle name="Hyperlink" xfId="5" builtinId="8"/>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18">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3781425</xdr:colOff>
      <xdr:row>0</xdr:row>
      <xdr:rowOff>152400</xdr:rowOff>
    </xdr:from>
    <xdr:to>
      <xdr:col>3</xdr:col>
      <xdr:colOff>5314950</xdr:colOff>
      <xdr:row>0</xdr:row>
      <xdr:rowOff>466725</xdr:rowOff>
    </xdr:to>
    <xdr:pic>
      <xdr:nvPicPr>
        <xdr:cNvPr id="4" name="Picture 3" descr="Logo with link to atkinsrealis.com">
          <a:extLst>
            <a:ext uri="{FF2B5EF4-FFF2-40B4-BE49-F238E27FC236}">
              <a16:creationId xmlns:a16="http://schemas.microsoft.com/office/drawing/2014/main" id="{CE3552C2-5BD8-B0BA-76D6-C20B8DB7E5F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9425" y="152400"/>
          <a:ext cx="1533525" cy="3143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114300</xdr:colOff>
      <xdr:row>0</xdr:row>
      <xdr:rowOff>88900</xdr:rowOff>
    </xdr:from>
    <xdr:to>
      <xdr:col>9</xdr:col>
      <xdr:colOff>1841500</xdr:colOff>
      <xdr:row>0</xdr:row>
      <xdr:rowOff>431800</xdr:rowOff>
    </xdr:to>
    <xdr:pic>
      <xdr:nvPicPr>
        <xdr:cNvPr id="2" name="Picture 1" descr="Logo with link to atkinsrealis.com">
          <a:extLst>
            <a:ext uri="{FF2B5EF4-FFF2-40B4-BE49-F238E27FC236}">
              <a16:creationId xmlns:a16="http://schemas.microsoft.com/office/drawing/2014/main" id="{ADA75E96-5A1B-4250-BD9B-1A45EAACCF4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38700" y="88900"/>
          <a:ext cx="1727200" cy="342900"/>
        </a:xfrm>
        <a:prstGeom prst="rect">
          <a:avLst/>
        </a:prstGeom>
        <a:noFill/>
        <a:ln>
          <a:noFill/>
        </a:ln>
      </xdr:spPr>
    </xdr:pic>
    <xdr:clientData/>
  </xdr:twoCellAnchor>
  <xdr:twoCellAnchor>
    <xdr:from>
      <xdr:col>11</xdr:col>
      <xdr:colOff>0</xdr:colOff>
      <xdr:row>15</xdr:row>
      <xdr:rowOff>0</xdr:rowOff>
    </xdr:from>
    <xdr:to>
      <xdr:col>14</xdr:col>
      <xdr:colOff>442384</xdr:colOff>
      <xdr:row>16</xdr:row>
      <xdr:rowOff>272613</xdr:rowOff>
    </xdr:to>
    <xdr:pic>
      <xdr:nvPicPr>
        <xdr:cNvPr id="3" name="Picture 6">
          <a:extLst>
            <a:ext uri="{FF2B5EF4-FFF2-40B4-BE49-F238E27FC236}">
              <a16:creationId xmlns:a16="http://schemas.microsoft.com/office/drawing/2014/main" id="{1AF70B9C-98FB-46DA-8DEA-D0043AD017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154900" y="5651500"/>
          <a:ext cx="2423584" cy="10981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241300</xdr:colOff>
      <xdr:row>0</xdr:row>
      <xdr:rowOff>139700</xdr:rowOff>
    </xdr:from>
    <xdr:to>
      <xdr:col>9</xdr:col>
      <xdr:colOff>1774825</xdr:colOff>
      <xdr:row>0</xdr:row>
      <xdr:rowOff>454025</xdr:rowOff>
    </xdr:to>
    <xdr:pic>
      <xdr:nvPicPr>
        <xdr:cNvPr id="2" name="Picture 1" descr="Logo with link to atkinsrealis.com">
          <a:extLst>
            <a:ext uri="{FF2B5EF4-FFF2-40B4-BE49-F238E27FC236}">
              <a16:creationId xmlns:a16="http://schemas.microsoft.com/office/drawing/2014/main" id="{98B8934D-102B-4433-8858-4A52A050ECE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29200" y="139700"/>
          <a:ext cx="1533525" cy="3143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292100</xdr:colOff>
      <xdr:row>0</xdr:row>
      <xdr:rowOff>114300</xdr:rowOff>
    </xdr:from>
    <xdr:to>
      <xdr:col>9</xdr:col>
      <xdr:colOff>1825625</xdr:colOff>
      <xdr:row>0</xdr:row>
      <xdr:rowOff>428625</xdr:rowOff>
    </xdr:to>
    <xdr:pic>
      <xdr:nvPicPr>
        <xdr:cNvPr id="5" name="Picture 4" descr="Logo with link to atkinsrealis.com">
          <a:extLst>
            <a:ext uri="{FF2B5EF4-FFF2-40B4-BE49-F238E27FC236}">
              <a16:creationId xmlns:a16="http://schemas.microsoft.com/office/drawing/2014/main" id="{8269710E-B1AD-4271-9764-DBCA2FAA1C4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16500" y="114300"/>
          <a:ext cx="1533525" cy="3143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292100</xdr:colOff>
      <xdr:row>0</xdr:row>
      <xdr:rowOff>152400</xdr:rowOff>
    </xdr:from>
    <xdr:to>
      <xdr:col>9</xdr:col>
      <xdr:colOff>1825625</xdr:colOff>
      <xdr:row>0</xdr:row>
      <xdr:rowOff>466725</xdr:rowOff>
    </xdr:to>
    <xdr:pic>
      <xdr:nvPicPr>
        <xdr:cNvPr id="2" name="Picture 1" descr="Logo with link to atkinsrealis.com">
          <a:extLst>
            <a:ext uri="{FF2B5EF4-FFF2-40B4-BE49-F238E27FC236}">
              <a16:creationId xmlns:a16="http://schemas.microsoft.com/office/drawing/2014/main" id="{C91FBA6A-E678-4B7F-9BE2-B54D2B723B1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18100" y="152400"/>
          <a:ext cx="1533525" cy="314325"/>
        </a:xfrm>
        <a:prstGeom prst="rect">
          <a:avLst/>
        </a:prstGeom>
        <a:noFill/>
        <a:ln>
          <a:noFill/>
        </a:ln>
      </xdr:spPr>
    </xdr:pic>
    <xdr:clientData/>
  </xdr:twoCellAnchor>
  <xdr:twoCellAnchor editAs="oneCell">
    <xdr:from>
      <xdr:col>11</xdr:col>
      <xdr:colOff>0</xdr:colOff>
      <xdr:row>22</xdr:row>
      <xdr:rowOff>0</xdr:rowOff>
    </xdr:from>
    <xdr:to>
      <xdr:col>18</xdr:col>
      <xdr:colOff>304800</xdr:colOff>
      <xdr:row>27</xdr:row>
      <xdr:rowOff>476250</xdr:rowOff>
    </xdr:to>
    <xdr:pic>
      <xdr:nvPicPr>
        <xdr:cNvPr id="3" name="Picture 2">
          <a:extLst>
            <a:ext uri="{FF2B5EF4-FFF2-40B4-BE49-F238E27FC236}">
              <a16:creationId xmlns:a16="http://schemas.microsoft.com/office/drawing/2014/main" id="{4CA1B307-BA39-5A21-D7FB-CD585D7CFDBE}"/>
            </a:ext>
            <a:ext uri="{147F2762-F138-4A5C-976F-8EAC2B608ADB}">
              <a16:predDERef xmlns:a16="http://schemas.microsoft.com/office/drawing/2014/main" pred="{C91FBA6A-E678-4B7F-9BE2-B54D2B723B17}"/>
            </a:ext>
          </a:extLst>
        </xdr:cNvPr>
        <xdr:cNvPicPr>
          <a:picLocks noChangeAspect="1"/>
        </xdr:cNvPicPr>
      </xdr:nvPicPr>
      <xdr:blipFill>
        <a:blip xmlns:r="http://schemas.openxmlformats.org/officeDocument/2006/relationships" r:embed="rId2"/>
        <a:stretch>
          <a:fillRect/>
        </a:stretch>
      </xdr:blipFill>
      <xdr:spPr>
        <a:xfrm>
          <a:off x="20250150" y="9391650"/>
          <a:ext cx="4572000" cy="32766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292100</xdr:colOff>
      <xdr:row>0</xdr:row>
      <xdr:rowOff>88900</xdr:rowOff>
    </xdr:from>
    <xdr:to>
      <xdr:col>9</xdr:col>
      <xdr:colOff>1825625</xdr:colOff>
      <xdr:row>0</xdr:row>
      <xdr:rowOff>403225</xdr:rowOff>
    </xdr:to>
    <xdr:pic>
      <xdr:nvPicPr>
        <xdr:cNvPr id="2" name="Picture 1" descr="Logo with link to atkinsrealis.com">
          <a:extLst>
            <a:ext uri="{FF2B5EF4-FFF2-40B4-BE49-F238E27FC236}">
              <a16:creationId xmlns:a16="http://schemas.microsoft.com/office/drawing/2014/main" id="{7A351CBD-3FF7-413B-BB2D-0833A6A787B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948400" y="88900"/>
          <a:ext cx="1533525" cy="31432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228600</xdr:colOff>
      <xdr:row>0</xdr:row>
      <xdr:rowOff>152400</xdr:rowOff>
    </xdr:from>
    <xdr:to>
      <xdr:col>9</xdr:col>
      <xdr:colOff>1762125</xdr:colOff>
      <xdr:row>0</xdr:row>
      <xdr:rowOff>466725</xdr:rowOff>
    </xdr:to>
    <xdr:pic>
      <xdr:nvPicPr>
        <xdr:cNvPr id="2" name="Picture 1" descr="Logo with link to atkinsrealis.com">
          <a:extLst>
            <a:ext uri="{FF2B5EF4-FFF2-40B4-BE49-F238E27FC236}">
              <a16:creationId xmlns:a16="http://schemas.microsoft.com/office/drawing/2014/main" id="{EB0F0934-A008-417F-AA25-3A30A50A978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46600" y="152400"/>
          <a:ext cx="1533525" cy="3143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topLeftCell="A10" zoomScaleNormal="100" zoomScaleSheetLayoutView="100" workbookViewId="0"/>
  </sheetViews>
  <sheetFormatPr defaultColWidth="9.109375" defaultRowHeight="13.2"/>
  <cols>
    <col min="1" max="1" width="4.5546875" style="39" customWidth="1"/>
    <col min="2" max="2" width="93.5546875" style="42" customWidth="1"/>
    <col min="3" max="16384" width="9.109375" style="41"/>
  </cols>
  <sheetData>
    <row r="2" spans="1:4">
      <c r="B2" s="40" t="s">
        <v>0</v>
      </c>
    </row>
    <row r="3" spans="1:4">
      <c r="D3" s="43" t="s">
        <v>1</v>
      </c>
    </row>
    <row r="4" spans="1:4" ht="40.5" customHeight="1">
      <c r="A4" s="39">
        <v>1</v>
      </c>
      <c r="B4" s="44" t="s">
        <v>2</v>
      </c>
    </row>
    <row r="6" spans="1:4" ht="26.4">
      <c r="A6" s="39">
        <v>2</v>
      </c>
      <c r="B6" s="44" t="s">
        <v>3</v>
      </c>
    </row>
    <row r="8" spans="1:4" ht="39.6">
      <c r="A8" s="39">
        <v>3</v>
      </c>
      <c r="B8" s="44" t="s">
        <v>4</v>
      </c>
    </row>
    <row r="10" spans="1:4" ht="42.75" customHeight="1">
      <c r="A10" s="39">
        <v>4</v>
      </c>
      <c r="B10" s="44" t="s">
        <v>5</v>
      </c>
    </row>
    <row r="11" spans="1:4">
      <c r="B11" s="44"/>
    </row>
    <row r="12" spans="1:4" ht="79.2">
      <c r="A12" s="39">
        <v>5</v>
      </c>
      <c r="B12" s="44" t="s">
        <v>6</v>
      </c>
    </row>
    <row r="14" spans="1:4" ht="26.4">
      <c r="A14" s="39">
        <v>6</v>
      </c>
      <c r="B14" s="44" t="s">
        <v>7</v>
      </c>
    </row>
    <row r="16" spans="1:4" ht="64.5" customHeight="1">
      <c r="A16" s="39">
        <v>7</v>
      </c>
      <c r="B16" s="44" t="s">
        <v>8</v>
      </c>
    </row>
    <row r="17" spans="1:2" ht="45.75" customHeight="1"/>
    <row r="18" spans="1:2">
      <c r="A18" s="39">
        <v>8</v>
      </c>
      <c r="B18" s="44" t="s">
        <v>9</v>
      </c>
    </row>
    <row r="20" spans="1:2" ht="52.8">
      <c r="A20" s="39">
        <v>9</v>
      </c>
      <c r="B20" s="44"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opLeftCell="A8" workbookViewId="0">
      <selection activeCell="B22" sqref="B22:D22"/>
    </sheetView>
  </sheetViews>
  <sheetFormatPr defaultColWidth="9.109375" defaultRowHeight="14.4"/>
  <cols>
    <col min="1" max="1" width="3.109375" style="29" customWidth="1"/>
    <col min="2" max="2" width="23" style="29" customWidth="1"/>
    <col min="3" max="3" width="19.5546875" style="29" customWidth="1"/>
    <col min="4" max="4" width="82.6640625" style="29" customWidth="1"/>
    <col min="5" max="16384" width="9.109375" style="29"/>
  </cols>
  <sheetData>
    <row r="1" spans="2:4" ht="57.75" customHeight="1" thickBot="1"/>
    <row r="2" spans="2:4" ht="18">
      <c r="B2" s="62" t="s">
        <v>11</v>
      </c>
      <c r="C2" s="63"/>
      <c r="D2" s="64"/>
    </row>
    <row r="3" spans="2:4" s="31" customFormat="1" ht="24.75" customHeight="1">
      <c r="B3" s="30" t="s">
        <v>12</v>
      </c>
      <c r="C3" s="65" t="s">
        <v>13</v>
      </c>
      <c r="D3" s="66"/>
    </row>
    <row r="4" spans="2:4" s="31" customFormat="1" ht="24.75" customHeight="1">
      <c r="B4" s="30" t="s">
        <v>14</v>
      </c>
      <c r="C4" s="32"/>
      <c r="D4" s="33"/>
    </row>
    <row r="5" spans="2:4" s="31" customFormat="1" ht="25.5" customHeight="1">
      <c r="B5" s="30" t="s">
        <v>15</v>
      </c>
      <c r="C5" s="65"/>
      <c r="D5" s="66"/>
    </row>
    <row r="6" spans="2:4" s="31" customFormat="1" ht="25.5" customHeight="1" thickBot="1">
      <c r="B6" s="34" t="s">
        <v>16</v>
      </c>
      <c r="C6" s="67"/>
      <c r="D6" s="68"/>
    </row>
    <row r="7" spans="2:4" ht="15" thickBot="1">
      <c r="B7" s="69" t="s">
        <v>17</v>
      </c>
      <c r="C7" s="70"/>
      <c r="D7" s="71"/>
    </row>
    <row r="8" spans="2:4" s="31" customFormat="1" ht="81" customHeight="1">
      <c r="B8" s="60" t="s">
        <v>18</v>
      </c>
      <c r="C8" s="35" t="s">
        <v>19</v>
      </c>
      <c r="D8" s="45" t="s">
        <v>20</v>
      </c>
    </row>
    <row r="9" spans="2:4" s="31" customFormat="1" ht="23.25" customHeight="1">
      <c r="B9" s="61"/>
      <c r="C9" s="36"/>
      <c r="D9" s="37"/>
    </row>
    <row r="10" spans="2:4" s="31" customFormat="1" ht="19.5" customHeight="1" thickBot="1">
      <c r="B10" s="55"/>
      <c r="C10" s="56"/>
      <c r="D10" s="57"/>
    </row>
    <row r="11" spans="2:4" s="31" customFormat="1" ht="57.75" customHeight="1">
      <c r="B11" s="60" t="s">
        <v>21</v>
      </c>
      <c r="C11" s="35" t="s">
        <v>22</v>
      </c>
      <c r="D11" s="45" t="s">
        <v>228</v>
      </c>
    </row>
    <row r="12" spans="2:4" s="31" customFormat="1" ht="23.25" customHeight="1">
      <c r="B12" s="61"/>
      <c r="C12" s="36"/>
      <c r="D12" s="37"/>
    </row>
    <row r="13" spans="2:4" s="31" customFormat="1" ht="18.75" customHeight="1" thickBot="1">
      <c r="B13" s="55"/>
      <c r="C13" s="56"/>
      <c r="D13" s="57"/>
    </row>
    <row r="14" spans="2:4" s="31" customFormat="1" ht="67.5" customHeight="1">
      <c r="B14" s="60" t="s">
        <v>23</v>
      </c>
      <c r="C14" s="35" t="s">
        <v>24</v>
      </c>
      <c r="D14" s="45" t="s">
        <v>229</v>
      </c>
    </row>
    <row r="15" spans="2:4" s="31" customFormat="1" ht="23.25" customHeight="1">
      <c r="B15" s="61"/>
      <c r="C15" s="36"/>
      <c r="D15" s="37"/>
    </row>
    <row r="16" spans="2:4" s="31" customFormat="1" ht="64.5" customHeight="1" thickBot="1">
      <c r="B16" s="55"/>
      <c r="C16" s="56"/>
      <c r="D16" s="57"/>
    </row>
    <row r="17" spans="2:4" s="31" customFormat="1" ht="45.75" customHeight="1">
      <c r="B17" s="60" t="s">
        <v>26</v>
      </c>
      <c r="C17" s="35" t="s">
        <v>27</v>
      </c>
      <c r="D17" s="45" t="s">
        <v>25</v>
      </c>
    </row>
    <row r="18" spans="2:4" s="31" customFormat="1" ht="23.25" customHeight="1">
      <c r="B18" s="61"/>
      <c r="C18" s="36" t="s">
        <v>28</v>
      </c>
      <c r="D18" s="37"/>
    </row>
    <row r="19" spans="2:4" s="31" customFormat="1" ht="18.75" customHeight="1" thickBot="1">
      <c r="B19" s="55"/>
      <c r="C19" s="56"/>
      <c r="D19" s="57"/>
    </row>
    <row r="20" spans="2:4" s="31" customFormat="1" ht="23.25" customHeight="1">
      <c r="B20" s="58" t="s">
        <v>29</v>
      </c>
      <c r="C20" s="35" t="s">
        <v>30</v>
      </c>
      <c r="D20" s="54" t="s">
        <v>230</v>
      </c>
    </row>
    <row r="21" spans="2:4" s="31" customFormat="1" ht="23.25" customHeight="1">
      <c r="B21" s="59"/>
      <c r="C21" s="36" t="s">
        <v>28</v>
      </c>
      <c r="D21" s="38">
        <v>45447</v>
      </c>
    </row>
    <row r="22" spans="2:4" s="31" customFormat="1" ht="23.25" customHeight="1" thickBot="1">
      <c r="B22" s="55"/>
      <c r="C22" s="56"/>
      <c r="D22" s="57"/>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0B52B-95C6-4FA9-9908-40C9E9816490}">
  <dimension ref="B1:BB24"/>
  <sheetViews>
    <sheetView zoomScale="75" zoomScaleNormal="75" workbookViewId="0">
      <pane xSplit="1" ySplit="8" topLeftCell="C13" activePane="bottomRight" state="frozen"/>
      <selection pane="topRight" activeCell="B10" sqref="B10:J16"/>
      <selection pane="bottomLeft" activeCell="B10" sqref="B10:J16"/>
      <selection pane="bottomRight" activeCell="L19" sqref="L19"/>
    </sheetView>
  </sheetViews>
  <sheetFormatPr defaultColWidth="9.109375" defaultRowHeight="10.199999999999999"/>
  <cols>
    <col min="1" max="1" width="1.33203125" style="1" customWidth="1"/>
    <col min="2" max="2" width="5" style="2" customWidth="1"/>
    <col min="3" max="3" width="82.6640625" style="1" customWidth="1"/>
    <col min="4" max="4" width="49"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11" width="9.109375" style="1"/>
    <col min="12" max="12" width="11.44140625" style="1" customWidth="1"/>
    <col min="13" max="16" width="9.109375" style="1"/>
    <col min="17" max="17" width="21.5546875" style="1" customWidth="1"/>
    <col min="18" max="18" width="29.109375" style="1" customWidth="1"/>
    <col min="19" max="22" width="9.109375" style="1"/>
    <col min="23" max="23" width="19.33203125" style="1" customWidth="1"/>
    <col min="24" max="53" width="9.109375" style="1"/>
    <col min="54" max="54" width="37.44140625" style="1" bestFit="1" customWidth="1"/>
    <col min="55" max="16384" width="9.109375" style="1"/>
  </cols>
  <sheetData>
    <row r="1" spans="2:54" ht="45" customHeight="1" thickBot="1">
      <c r="B1" s="77"/>
      <c r="C1" s="77"/>
      <c r="D1" s="2"/>
    </row>
    <row r="2" spans="2:54" s="4" customFormat="1" ht="21" customHeight="1" thickBot="1">
      <c r="B2" s="78" t="s">
        <v>31</v>
      </c>
      <c r="C2" s="79"/>
      <c r="D2" s="79"/>
      <c r="E2" s="79"/>
      <c r="F2" s="79"/>
      <c r="G2" s="79"/>
      <c r="H2" s="79"/>
      <c r="I2" s="79"/>
      <c r="J2" s="80"/>
    </row>
    <row r="3" spans="2:54" s="5" customFormat="1" ht="20.25" customHeight="1" thickBot="1">
      <c r="B3" s="81" t="s">
        <v>32</v>
      </c>
      <c r="C3" s="82"/>
      <c r="D3" s="82"/>
      <c r="E3" s="82"/>
      <c r="F3" s="83"/>
      <c r="G3" s="84" t="s">
        <v>33</v>
      </c>
      <c r="H3" s="83"/>
      <c r="I3" s="84" t="s">
        <v>34</v>
      </c>
      <c r="J3" s="85"/>
    </row>
    <row r="4" spans="2:54" ht="39.75" customHeight="1" thickBot="1">
      <c r="B4" s="86"/>
      <c r="C4" s="87"/>
      <c r="D4" s="87"/>
      <c r="E4" s="87"/>
      <c r="F4" s="88"/>
      <c r="G4" s="89"/>
      <c r="H4" s="90"/>
      <c r="I4" s="91"/>
      <c r="J4" s="92"/>
    </row>
    <row r="5" spans="2:54" ht="20.25" customHeight="1" thickBot="1">
      <c r="B5" s="93" t="s">
        <v>35</v>
      </c>
      <c r="C5" s="94"/>
      <c r="D5" s="94"/>
      <c r="E5" s="94"/>
      <c r="F5" s="94"/>
      <c r="G5" s="94"/>
      <c r="H5" s="94"/>
      <c r="I5" s="94"/>
      <c r="J5" s="95"/>
    </row>
    <row r="6" spans="2:54" ht="42" customHeight="1" thickBot="1">
      <c r="B6" s="96"/>
      <c r="C6" s="97"/>
      <c r="D6" s="97"/>
      <c r="E6" s="97"/>
      <c r="F6" s="97"/>
      <c r="G6" s="97"/>
      <c r="H6" s="97"/>
      <c r="I6" s="97"/>
      <c r="J6" s="98"/>
    </row>
    <row r="7" spans="2:54" s="5" customFormat="1" ht="35.25" customHeight="1" thickBot="1">
      <c r="B7" s="6" t="s">
        <v>36</v>
      </c>
      <c r="C7" s="7" t="s">
        <v>37</v>
      </c>
      <c r="D7" s="49" t="s">
        <v>38</v>
      </c>
      <c r="E7" s="8" t="s">
        <v>39</v>
      </c>
      <c r="F7" s="8" t="s">
        <v>40</v>
      </c>
      <c r="G7" s="9" t="s">
        <v>41</v>
      </c>
      <c r="H7" s="9" t="s">
        <v>42</v>
      </c>
      <c r="I7" s="8" t="s">
        <v>43</v>
      </c>
      <c r="J7" s="10" t="s">
        <v>44</v>
      </c>
    </row>
    <row r="8" spans="2:54" ht="26.25" customHeight="1">
      <c r="B8" s="99"/>
      <c r="C8" s="100"/>
      <c r="D8" s="100"/>
      <c r="E8" s="100"/>
      <c r="F8" s="100"/>
      <c r="G8" s="100"/>
      <c r="H8" s="100"/>
      <c r="I8" s="100"/>
      <c r="J8" s="101"/>
    </row>
    <row r="9" spans="2:54" ht="15.6">
      <c r="B9" s="11">
        <v>1</v>
      </c>
      <c r="C9" s="28" t="s">
        <v>45</v>
      </c>
      <c r="D9" s="28"/>
      <c r="E9" s="12" t="s">
        <v>46</v>
      </c>
      <c r="F9" s="13"/>
      <c r="G9" s="14"/>
      <c r="H9" s="14"/>
      <c r="I9" s="13"/>
      <c r="J9" s="15"/>
    </row>
    <row r="10" spans="2:54" ht="43.2">
      <c r="B10" s="11">
        <v>2</v>
      </c>
      <c r="C10" s="28" t="s">
        <v>47</v>
      </c>
      <c r="D10" s="28" t="s">
        <v>48</v>
      </c>
      <c r="E10" s="12" t="s">
        <v>49</v>
      </c>
      <c r="F10" s="13"/>
      <c r="G10" s="14"/>
      <c r="H10" s="14"/>
      <c r="I10" s="13"/>
      <c r="J10" s="15"/>
      <c r="BB10" s="16"/>
    </row>
    <row r="11" spans="2:54" ht="15.6">
      <c r="B11" s="11">
        <v>3</v>
      </c>
      <c r="C11" s="28" t="s">
        <v>50</v>
      </c>
      <c r="D11" s="28"/>
      <c r="E11" s="12" t="s">
        <v>46</v>
      </c>
      <c r="F11" s="13"/>
      <c r="G11" s="14"/>
      <c r="H11" s="14"/>
      <c r="I11" s="13"/>
      <c r="J11" s="15"/>
      <c r="BB11" s="16"/>
    </row>
    <row r="12" spans="2:54" ht="15.6">
      <c r="B12" s="11">
        <v>4</v>
      </c>
      <c r="C12" s="28" t="s">
        <v>51</v>
      </c>
      <c r="D12" s="28"/>
      <c r="E12" s="12" t="s">
        <v>46</v>
      </c>
      <c r="F12" s="13"/>
      <c r="G12" s="14"/>
      <c r="H12" s="14"/>
      <c r="I12" s="13"/>
      <c r="J12" s="15"/>
    </row>
    <row r="13" spans="2:54" ht="30" customHeight="1">
      <c r="B13" s="11">
        <v>5</v>
      </c>
      <c r="C13" s="28" t="s">
        <v>52</v>
      </c>
      <c r="D13" s="28"/>
      <c r="E13" s="12" t="s">
        <v>46</v>
      </c>
      <c r="F13" s="13"/>
      <c r="G13" s="14"/>
      <c r="H13" s="14"/>
      <c r="I13" s="13"/>
      <c r="J13" s="15"/>
      <c r="BB13" s="16"/>
    </row>
    <row r="14" spans="2:54" ht="41.25" customHeight="1">
      <c r="B14" s="11">
        <v>6</v>
      </c>
      <c r="C14" s="28" t="s">
        <v>53</v>
      </c>
      <c r="D14" s="28"/>
      <c r="E14" s="12" t="s">
        <v>46</v>
      </c>
      <c r="F14" s="13"/>
      <c r="G14" s="14"/>
      <c r="H14" s="14"/>
      <c r="I14" s="13"/>
      <c r="J14" s="15"/>
      <c r="BB14" s="16"/>
    </row>
    <row r="15" spans="2:54" ht="31.5" customHeight="1">
      <c r="B15" s="11">
        <v>7</v>
      </c>
      <c r="C15" s="28" t="s">
        <v>54</v>
      </c>
      <c r="D15" s="28"/>
      <c r="E15" s="12" t="s">
        <v>46</v>
      </c>
      <c r="F15" s="13"/>
      <c r="G15" s="14"/>
      <c r="H15" s="14"/>
      <c r="I15" s="13"/>
      <c r="J15" s="15"/>
      <c r="L15" s="72" t="s">
        <v>227</v>
      </c>
      <c r="M15" s="73"/>
      <c r="N15" s="73"/>
    </row>
    <row r="16" spans="2:54" ht="64.5" customHeight="1">
      <c r="B16" s="11">
        <v>8</v>
      </c>
      <c r="C16" s="28" t="s">
        <v>55</v>
      </c>
      <c r="D16" s="28" t="s">
        <v>56</v>
      </c>
      <c r="E16" s="52" t="s">
        <v>70</v>
      </c>
      <c r="F16" s="13" t="s">
        <v>226</v>
      </c>
      <c r="G16" s="14" t="s">
        <v>118</v>
      </c>
      <c r="H16" s="14" t="s">
        <v>225</v>
      </c>
      <c r="I16" s="13" t="s">
        <v>125</v>
      </c>
      <c r="J16" s="15"/>
    </row>
    <row r="17" spans="2:10" ht="45.75" customHeight="1">
      <c r="B17" s="11">
        <v>9</v>
      </c>
      <c r="C17" s="28" t="s">
        <v>57</v>
      </c>
      <c r="D17" s="28"/>
      <c r="E17" s="52" t="s">
        <v>70</v>
      </c>
      <c r="F17" s="28" t="s">
        <v>231</v>
      </c>
      <c r="G17" s="14" t="s">
        <v>118</v>
      </c>
      <c r="H17" s="14" t="s">
        <v>232</v>
      </c>
      <c r="I17" s="13" t="s">
        <v>125</v>
      </c>
      <c r="J17" s="15"/>
    </row>
    <row r="18" spans="2:10" ht="15.6">
      <c r="B18" s="11">
        <v>10</v>
      </c>
      <c r="C18" s="28" t="s">
        <v>58</v>
      </c>
      <c r="D18" s="28"/>
      <c r="E18" s="12" t="s">
        <v>46</v>
      </c>
      <c r="F18" s="13"/>
      <c r="G18" s="14"/>
      <c r="H18" s="14"/>
      <c r="I18" s="13"/>
      <c r="J18" s="15"/>
    </row>
    <row r="19" spans="2:10" ht="45" customHeight="1">
      <c r="B19" s="11">
        <v>11</v>
      </c>
      <c r="C19" s="28"/>
      <c r="D19" s="28"/>
      <c r="E19" s="12"/>
      <c r="F19" s="13"/>
      <c r="G19" s="14"/>
      <c r="H19" s="14"/>
      <c r="I19" s="13"/>
      <c r="J19" s="15"/>
    </row>
    <row r="20" spans="2:10" ht="15.6">
      <c r="B20" s="11">
        <v>12</v>
      </c>
      <c r="C20" s="28"/>
      <c r="D20" s="28"/>
      <c r="E20" s="12"/>
      <c r="F20" s="13"/>
      <c r="G20" s="14"/>
      <c r="H20" s="14"/>
      <c r="I20" s="13"/>
      <c r="J20" s="15"/>
    </row>
    <row r="21" spans="2:10" ht="15.6">
      <c r="B21" s="11">
        <v>13</v>
      </c>
      <c r="C21" s="28"/>
      <c r="D21" s="28"/>
      <c r="E21" s="12"/>
      <c r="F21" s="13"/>
      <c r="G21" s="14"/>
      <c r="H21" s="14"/>
      <c r="I21" s="13"/>
      <c r="J21" s="15"/>
    </row>
    <row r="22" spans="2:10" ht="27.75" customHeight="1" thickBot="1">
      <c r="B22" s="102" t="s">
        <v>59</v>
      </c>
      <c r="C22" s="103"/>
      <c r="D22" s="46"/>
      <c r="E22" s="17">
        <f>(COUNTIF(E9:E21,"Fail"))</f>
        <v>2</v>
      </c>
      <c r="F22" s="18"/>
      <c r="G22" s="19"/>
      <c r="H22" s="20"/>
      <c r="I22" s="21"/>
      <c r="J22" s="27"/>
    </row>
    <row r="23" spans="2:10" ht="27.75" customHeight="1" thickBot="1">
      <c r="B23" s="104" t="s">
        <v>60</v>
      </c>
      <c r="C23" s="105"/>
      <c r="D23" s="47"/>
      <c r="E23" s="22">
        <f>(25-E22)/25</f>
        <v>0.92</v>
      </c>
      <c r="F23" s="23"/>
      <c r="G23" s="24"/>
      <c r="H23" s="25"/>
      <c r="I23" s="26"/>
      <c r="J23" s="27"/>
    </row>
    <row r="24" spans="2:10" ht="115.5" customHeight="1" thickBot="1">
      <c r="B24" s="74" t="s">
        <v>61</v>
      </c>
      <c r="C24" s="75"/>
      <c r="D24" s="75"/>
      <c r="E24" s="75"/>
      <c r="F24" s="75"/>
      <c r="G24" s="75"/>
      <c r="H24" s="75"/>
      <c r="I24" s="75"/>
      <c r="J24" s="76"/>
    </row>
  </sheetData>
  <mergeCells count="15">
    <mergeCell ref="L15:N15"/>
    <mergeCell ref="B24:J24"/>
    <mergeCell ref="B1:C1"/>
    <mergeCell ref="B2:J2"/>
    <mergeCell ref="B3:F3"/>
    <mergeCell ref="G3:H3"/>
    <mergeCell ref="I3:J3"/>
    <mergeCell ref="B4:F4"/>
    <mergeCell ref="G4:H4"/>
    <mergeCell ref="I4:J4"/>
    <mergeCell ref="B5:J5"/>
    <mergeCell ref="B6:J6"/>
    <mergeCell ref="B8:J8"/>
    <mergeCell ref="B22:C22"/>
    <mergeCell ref="B23:C23"/>
  </mergeCells>
  <conditionalFormatting sqref="E9:E21">
    <cfRule type="expression" dxfId="17" priority="2">
      <formula>E9="Not applicable for this review"</formula>
    </cfRule>
  </conditionalFormatting>
  <conditionalFormatting sqref="H9:H21">
    <cfRule type="expression" dxfId="16" priority="1">
      <formula>E9="Not applicable for this review"</formula>
    </cfRule>
  </conditionalFormatting>
  <dataValidations count="1">
    <dataValidation type="list" allowBlank="1" showInputMessage="1" showErrorMessage="1" sqref="G23:H23" xr:uid="{453D48DC-663F-4CA7-A8DB-50F8555B04B6}">
      <formula1>$G$513:$G$514</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D9D88A9-D5D6-48E3-BB62-C0F80C3976AE}">
          <x14:formula1>
            <xm:f>'Drop Down List'!$B$6:$B$8</xm:f>
          </x14:formula1>
          <xm:sqref>G9:G21</xm:sqref>
        </x14:dataValidation>
        <x14:dataValidation type="list" allowBlank="1" showInputMessage="1" showErrorMessage="1" xr:uid="{F8D3F339-C00F-40B4-9401-61BBF1992D47}">
          <x14:formula1>
            <xm:f>'Drop Down List'!$B$1:$B$4</xm:f>
          </x14:formula1>
          <xm:sqref>E9:E21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67"/>
  <sheetViews>
    <sheetView zoomScale="97" zoomScaleNormal="75" workbookViewId="0">
      <pane xSplit="1" ySplit="7" topLeftCell="C38" activePane="bottomRight" state="frozen"/>
      <selection pane="topRight" activeCell="C11" sqref="B10:J16"/>
      <selection pane="bottomLeft" activeCell="C11" sqref="B10:J16"/>
      <selection pane="bottomRight" activeCell="D45" sqref="D45"/>
    </sheetView>
  </sheetViews>
  <sheetFormatPr defaultColWidth="9.109375" defaultRowHeight="10.199999999999999"/>
  <cols>
    <col min="1" max="1" width="1.33203125" style="1" customWidth="1"/>
    <col min="2" max="2" width="9.5546875" style="2" customWidth="1"/>
    <col min="3" max="3" width="76.5546875" style="1" customWidth="1"/>
    <col min="4" max="4" width="51.44140625"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22" width="9.109375" style="1"/>
    <col min="23" max="23" width="19.33203125" style="1" customWidth="1"/>
    <col min="24" max="53" width="9.109375" style="1"/>
    <col min="54" max="54" width="37.44140625" style="1" bestFit="1" customWidth="1"/>
    <col min="55" max="16384" width="9.109375" style="1"/>
  </cols>
  <sheetData>
    <row r="1" spans="2:54" ht="45" customHeight="1" thickBot="1">
      <c r="B1" s="77"/>
      <c r="C1" s="77"/>
      <c r="D1" s="2"/>
    </row>
    <row r="2" spans="2:54" s="4" customFormat="1" ht="21" customHeight="1" thickBot="1">
      <c r="B2" s="78" t="s">
        <v>62</v>
      </c>
      <c r="C2" s="79"/>
      <c r="D2" s="79"/>
      <c r="E2" s="79"/>
      <c r="F2" s="79"/>
      <c r="G2" s="79"/>
      <c r="H2" s="79"/>
      <c r="I2" s="79"/>
      <c r="J2" s="80"/>
    </row>
    <row r="3" spans="2:54" s="5" customFormat="1" ht="20.25" customHeight="1" thickBot="1">
      <c r="B3" s="81" t="s">
        <v>32</v>
      </c>
      <c r="C3" s="82"/>
      <c r="D3" s="82"/>
      <c r="E3" s="82"/>
      <c r="F3" s="83"/>
      <c r="G3" s="84" t="s">
        <v>33</v>
      </c>
      <c r="H3" s="83"/>
      <c r="I3" s="84" t="s">
        <v>34</v>
      </c>
      <c r="J3" s="85"/>
    </row>
    <row r="4" spans="2:54" ht="39.75" customHeight="1" thickBot="1">
      <c r="B4" s="86"/>
      <c r="C4" s="87"/>
      <c r="D4" s="87"/>
      <c r="E4" s="87"/>
      <c r="F4" s="88"/>
      <c r="G4" s="89"/>
      <c r="H4" s="90"/>
      <c r="I4" s="91"/>
      <c r="J4" s="92"/>
    </row>
    <row r="5" spans="2:54" ht="20.25" customHeight="1" thickBot="1">
      <c r="B5" s="93" t="s">
        <v>35</v>
      </c>
      <c r="C5" s="94"/>
      <c r="D5" s="94"/>
      <c r="E5" s="94"/>
      <c r="F5" s="94"/>
      <c r="G5" s="94"/>
      <c r="H5" s="94"/>
      <c r="I5" s="94"/>
      <c r="J5" s="95"/>
    </row>
    <row r="6" spans="2:54" ht="42" customHeight="1" thickBot="1">
      <c r="B6" s="96"/>
      <c r="C6" s="97"/>
      <c r="D6" s="97"/>
      <c r="E6" s="97"/>
      <c r="F6" s="97"/>
      <c r="G6" s="97"/>
      <c r="H6" s="97"/>
      <c r="I6" s="97"/>
      <c r="J6" s="98"/>
    </row>
    <row r="7" spans="2:54" s="5" customFormat="1" ht="35.25" customHeight="1" thickBot="1">
      <c r="B7" s="6" t="s">
        <v>36</v>
      </c>
      <c r="C7" s="7" t="s">
        <v>37</v>
      </c>
      <c r="D7" s="48" t="s">
        <v>38</v>
      </c>
      <c r="E7" s="8" t="s">
        <v>39</v>
      </c>
      <c r="F7" s="8" t="s">
        <v>40</v>
      </c>
      <c r="G7" s="9" t="s">
        <v>41</v>
      </c>
      <c r="H7" s="9" t="s">
        <v>42</v>
      </c>
      <c r="I7" s="8" t="s">
        <v>43</v>
      </c>
      <c r="J7" s="10" t="s">
        <v>44</v>
      </c>
    </row>
    <row r="8" spans="2:54" ht="26.25" customHeight="1">
      <c r="B8" s="99" t="s">
        <v>63</v>
      </c>
      <c r="C8" s="100"/>
      <c r="D8" s="100"/>
      <c r="E8" s="100"/>
      <c r="F8" s="100"/>
      <c r="G8" s="100"/>
      <c r="H8" s="100"/>
      <c r="I8" s="100"/>
      <c r="J8" s="101"/>
    </row>
    <row r="9" spans="2:54" ht="15.75" customHeight="1">
      <c r="B9" s="11">
        <v>1</v>
      </c>
      <c r="C9" s="28" t="s">
        <v>64</v>
      </c>
      <c r="D9" s="28" t="s">
        <v>65</v>
      </c>
      <c r="E9" s="50" t="s">
        <v>46</v>
      </c>
      <c r="F9" s="13"/>
      <c r="G9" s="14"/>
      <c r="H9" s="14"/>
      <c r="I9" s="13"/>
      <c r="J9" s="15"/>
    </row>
    <row r="10" spans="2:54" ht="15.75" customHeight="1">
      <c r="B10" s="11">
        <f>B9+1</f>
        <v>2</v>
      </c>
      <c r="C10" s="28" t="s">
        <v>66</v>
      </c>
      <c r="D10" s="28" t="s">
        <v>67</v>
      </c>
      <c r="E10" s="50" t="s">
        <v>46</v>
      </c>
      <c r="F10" s="13"/>
      <c r="G10" s="14"/>
      <c r="H10" s="14"/>
      <c r="I10" s="13"/>
      <c r="J10" s="15"/>
    </row>
    <row r="11" spans="2:54" ht="34.5" customHeight="1">
      <c r="B11" s="11">
        <f t="shared" ref="B11:B12" si="0">B10+1</f>
        <v>3</v>
      </c>
      <c r="C11" s="28" t="s">
        <v>68</v>
      </c>
      <c r="D11" s="28"/>
      <c r="E11" s="50" t="s">
        <v>46</v>
      </c>
      <c r="F11" s="13"/>
      <c r="G11" s="14"/>
      <c r="H11" s="14"/>
      <c r="I11" s="13"/>
      <c r="J11" s="15"/>
    </row>
    <row r="12" spans="2:54" ht="45" customHeight="1" thickBot="1">
      <c r="B12" s="11">
        <f t="shared" si="0"/>
        <v>4</v>
      </c>
      <c r="C12" s="28" t="s">
        <v>69</v>
      </c>
      <c r="D12" s="28"/>
      <c r="E12" s="52" t="s">
        <v>70</v>
      </c>
      <c r="F12" s="51" t="s">
        <v>71</v>
      </c>
      <c r="G12" s="14"/>
      <c r="H12" s="14"/>
      <c r="I12" s="13" t="s">
        <v>72</v>
      </c>
      <c r="J12" s="15" t="s">
        <v>73</v>
      </c>
    </row>
    <row r="13" spans="2:54" ht="26.25" customHeight="1">
      <c r="B13" s="99" t="s">
        <v>74</v>
      </c>
      <c r="C13" s="100"/>
      <c r="D13" s="100"/>
      <c r="E13" s="100"/>
      <c r="F13" s="100"/>
      <c r="G13" s="100"/>
      <c r="H13" s="100"/>
      <c r="I13" s="100"/>
      <c r="J13" s="101"/>
    </row>
    <row r="14" spans="2:54" ht="31.2">
      <c r="B14" s="11">
        <f>B12+1</f>
        <v>5</v>
      </c>
      <c r="C14" s="28" t="s">
        <v>75</v>
      </c>
      <c r="D14" s="28"/>
      <c r="E14" s="50" t="s">
        <v>46</v>
      </c>
      <c r="F14" s="13"/>
      <c r="G14" s="14"/>
      <c r="H14" s="14"/>
      <c r="I14" s="13"/>
      <c r="J14" s="15"/>
    </row>
    <row r="15" spans="2:54" ht="45.75" customHeight="1">
      <c r="B15" s="11">
        <f>B14+1</f>
        <v>6</v>
      </c>
      <c r="C15" s="28" t="s">
        <v>76</v>
      </c>
      <c r="D15" s="28" t="s">
        <v>77</v>
      </c>
      <c r="E15" s="50" t="s">
        <v>46</v>
      </c>
      <c r="F15" s="13"/>
      <c r="G15" s="14"/>
      <c r="H15" s="14"/>
      <c r="I15" s="13"/>
      <c r="J15" s="15"/>
    </row>
    <row r="16" spans="2:54" ht="31.2">
      <c r="B16" s="11">
        <f t="shared" ref="B16" si="1">B15+1</f>
        <v>7</v>
      </c>
      <c r="C16" s="28" t="s">
        <v>78</v>
      </c>
      <c r="D16" s="28"/>
      <c r="E16" s="50" t="s">
        <v>46</v>
      </c>
      <c r="F16" s="13"/>
      <c r="G16" s="14"/>
      <c r="H16" s="14"/>
      <c r="I16" s="13"/>
      <c r="J16" s="15"/>
      <c r="BB16" s="16"/>
    </row>
    <row r="17" spans="2:54" ht="57.6">
      <c r="B17" s="11">
        <f t="shared" ref="B17:B18" si="2">B16+1</f>
        <v>8</v>
      </c>
      <c r="C17" s="28" t="s">
        <v>79</v>
      </c>
      <c r="D17" s="28"/>
      <c r="E17" s="52" t="s">
        <v>70</v>
      </c>
      <c r="F17" s="13" t="s">
        <v>80</v>
      </c>
      <c r="G17" s="14"/>
      <c r="H17" s="14"/>
      <c r="I17" s="13" t="s">
        <v>72</v>
      </c>
      <c r="J17" s="15" t="s">
        <v>73</v>
      </c>
      <c r="BB17" s="16"/>
    </row>
    <row r="18" spans="2:54" ht="46.8">
      <c r="B18" s="11">
        <f t="shared" si="2"/>
        <v>9</v>
      </c>
      <c r="C18" s="28" t="s">
        <v>81</v>
      </c>
      <c r="D18" s="28" t="s">
        <v>82</v>
      </c>
      <c r="E18" s="50" t="s">
        <v>83</v>
      </c>
      <c r="F18" s="13"/>
      <c r="G18" s="14"/>
      <c r="H18" s="14"/>
      <c r="I18" s="13"/>
      <c r="J18" s="15"/>
      <c r="BB18" s="16"/>
    </row>
    <row r="19" spans="2:54" ht="16.2" thickBot="1">
      <c r="B19" s="11">
        <f>B18+1</f>
        <v>10</v>
      </c>
      <c r="C19" s="28" t="s">
        <v>84</v>
      </c>
      <c r="D19" s="28" t="s">
        <v>85</v>
      </c>
      <c r="E19" s="50" t="s">
        <v>46</v>
      </c>
      <c r="F19" s="13"/>
      <c r="G19" s="14"/>
      <c r="H19" s="14"/>
      <c r="I19" s="13"/>
      <c r="J19" s="15"/>
      <c r="BB19" s="16"/>
    </row>
    <row r="20" spans="2:54" ht="26.25" customHeight="1">
      <c r="B20" s="99" t="s">
        <v>86</v>
      </c>
      <c r="C20" s="100"/>
      <c r="D20" s="100"/>
      <c r="E20" s="100"/>
      <c r="F20" s="100"/>
      <c r="G20" s="100"/>
      <c r="H20" s="100"/>
      <c r="I20" s="100"/>
      <c r="J20" s="101"/>
    </row>
    <row r="21" spans="2:54" ht="45.75" customHeight="1">
      <c r="B21" s="11">
        <f>B19+1</f>
        <v>11</v>
      </c>
      <c r="C21" s="28" t="s">
        <v>87</v>
      </c>
      <c r="D21" s="28" t="s">
        <v>88</v>
      </c>
      <c r="E21" s="50" t="s">
        <v>46</v>
      </c>
      <c r="F21" s="13"/>
      <c r="G21" s="14"/>
      <c r="H21" s="14"/>
      <c r="I21" s="13"/>
      <c r="J21" s="15"/>
      <c r="BB21" s="16"/>
    </row>
    <row r="22" spans="2:54" ht="43.2">
      <c r="B22" s="11">
        <f>B21+1</f>
        <v>12</v>
      </c>
      <c r="C22" s="28" t="s">
        <v>89</v>
      </c>
      <c r="D22" s="28"/>
      <c r="E22" s="52" t="s">
        <v>70</v>
      </c>
      <c r="F22" s="51" t="s">
        <v>90</v>
      </c>
      <c r="G22" s="14"/>
      <c r="H22" s="14"/>
      <c r="I22" s="13" t="s">
        <v>72</v>
      </c>
      <c r="J22" s="15" t="s">
        <v>91</v>
      </c>
      <c r="BB22" s="16"/>
    </row>
    <row r="23" spans="2:54" ht="15.6">
      <c r="B23" s="11">
        <f t="shared" ref="B23:B26" si="3">B22+1</f>
        <v>13</v>
      </c>
      <c r="C23" s="28" t="s">
        <v>92</v>
      </c>
      <c r="D23" s="28"/>
      <c r="E23" s="50" t="s">
        <v>46</v>
      </c>
      <c r="F23" s="13"/>
      <c r="G23" s="14"/>
      <c r="H23" s="14"/>
      <c r="I23" s="13"/>
      <c r="J23" s="15"/>
      <c r="BB23" s="16"/>
    </row>
    <row r="24" spans="2:54" ht="31.2">
      <c r="B24" s="11">
        <f t="shared" si="3"/>
        <v>14</v>
      </c>
      <c r="C24" s="28" t="s">
        <v>93</v>
      </c>
      <c r="D24" s="28"/>
      <c r="E24" s="50" t="s">
        <v>46</v>
      </c>
      <c r="F24" s="13"/>
      <c r="G24" s="14"/>
      <c r="H24" s="14"/>
      <c r="I24" s="13"/>
      <c r="J24" s="15"/>
      <c r="BB24" s="16"/>
    </row>
    <row r="25" spans="2:54" ht="15.6">
      <c r="B25" s="11">
        <f t="shared" si="3"/>
        <v>15</v>
      </c>
      <c r="C25" s="28" t="s">
        <v>94</v>
      </c>
      <c r="D25" s="28"/>
      <c r="E25" s="50" t="s">
        <v>46</v>
      </c>
      <c r="F25" s="13"/>
      <c r="G25" s="14"/>
      <c r="H25" s="14"/>
      <c r="I25" s="13"/>
      <c r="J25" s="15"/>
      <c r="BB25" s="16"/>
    </row>
    <row r="26" spans="2:54" ht="43.2">
      <c r="B26" s="11">
        <f t="shared" si="3"/>
        <v>16</v>
      </c>
      <c r="C26" s="28" t="s">
        <v>95</v>
      </c>
      <c r="D26" s="28"/>
      <c r="E26" s="52" t="s">
        <v>70</v>
      </c>
      <c r="F26" s="51" t="s">
        <v>90</v>
      </c>
      <c r="G26" s="14"/>
      <c r="H26" s="14"/>
      <c r="I26" s="13" t="s">
        <v>72</v>
      </c>
      <c r="J26" s="15" t="s">
        <v>73</v>
      </c>
      <c r="BB26" s="16"/>
    </row>
    <row r="27" spans="2:54" ht="33" customHeight="1">
      <c r="B27" s="99" t="s">
        <v>96</v>
      </c>
      <c r="C27" s="100"/>
      <c r="D27" s="100"/>
      <c r="E27" s="100"/>
      <c r="F27" s="100"/>
      <c r="G27" s="100"/>
      <c r="H27" s="100"/>
      <c r="I27" s="100"/>
      <c r="J27" s="101"/>
      <c r="BB27" s="16"/>
    </row>
    <row r="28" spans="2:54" ht="43.2">
      <c r="B28" s="11">
        <f>B26+1</f>
        <v>17</v>
      </c>
      <c r="C28" s="28" t="s">
        <v>97</v>
      </c>
      <c r="D28" s="28"/>
      <c r="E28" s="52" t="s">
        <v>70</v>
      </c>
      <c r="F28" s="51" t="s">
        <v>90</v>
      </c>
      <c r="G28" s="14"/>
      <c r="H28" s="14"/>
      <c r="I28" s="13" t="s">
        <v>72</v>
      </c>
      <c r="J28" s="15" t="s">
        <v>73</v>
      </c>
      <c r="BB28" s="16"/>
    </row>
    <row r="29" spans="2:54" ht="15.6">
      <c r="B29" s="11">
        <f>B28+1</f>
        <v>18</v>
      </c>
      <c r="C29" s="28" t="s">
        <v>98</v>
      </c>
      <c r="D29" s="28"/>
      <c r="E29" s="50" t="s">
        <v>46</v>
      </c>
      <c r="F29" s="13"/>
      <c r="G29" s="14"/>
      <c r="H29" s="14"/>
      <c r="I29" s="13"/>
      <c r="J29" s="15"/>
      <c r="BB29" s="16"/>
    </row>
    <row r="30" spans="2:54" ht="31.8" thickBot="1">
      <c r="B30" s="11">
        <f>B29+1</f>
        <v>19</v>
      </c>
      <c r="C30" s="28" t="s">
        <v>99</v>
      </c>
      <c r="D30" s="28"/>
      <c r="E30" s="50" t="s">
        <v>46</v>
      </c>
      <c r="F30" s="13"/>
      <c r="G30" s="14"/>
      <c r="H30" s="14"/>
      <c r="I30" s="13"/>
      <c r="J30" s="15"/>
      <c r="BB30" s="16"/>
    </row>
    <row r="31" spans="2:54" ht="26.25" customHeight="1">
      <c r="B31" s="99" t="s">
        <v>100</v>
      </c>
      <c r="C31" s="100"/>
      <c r="D31" s="100"/>
      <c r="E31" s="100"/>
      <c r="F31" s="100"/>
      <c r="G31" s="100"/>
      <c r="H31" s="100"/>
      <c r="I31" s="100"/>
      <c r="J31" s="101"/>
    </row>
    <row r="32" spans="2:54" ht="46.8">
      <c r="B32" s="11">
        <f>B30+1</f>
        <v>20</v>
      </c>
      <c r="C32" s="28" t="s">
        <v>101</v>
      </c>
      <c r="D32" s="28" t="s">
        <v>102</v>
      </c>
      <c r="E32" s="50" t="s">
        <v>46</v>
      </c>
      <c r="F32" s="13"/>
      <c r="G32" s="14"/>
      <c r="H32" s="14"/>
      <c r="I32" s="13"/>
      <c r="J32" s="15"/>
      <c r="BB32" s="16"/>
    </row>
    <row r="33" spans="2:54" ht="46.8">
      <c r="B33" s="11">
        <f>B32+1</f>
        <v>21</v>
      </c>
      <c r="C33" s="28" t="s">
        <v>103</v>
      </c>
      <c r="D33" s="28" t="s">
        <v>104</v>
      </c>
      <c r="E33" s="50" t="s">
        <v>46</v>
      </c>
      <c r="F33" s="13"/>
      <c r="G33" s="14"/>
      <c r="H33" s="14"/>
      <c r="I33" s="13"/>
      <c r="J33" s="15"/>
      <c r="BB33" s="16"/>
    </row>
    <row r="34" spans="2:54" ht="64.5" customHeight="1" thickBot="1">
      <c r="B34" s="11">
        <f>B33+1</f>
        <v>22</v>
      </c>
      <c r="C34" s="28" t="s">
        <v>105</v>
      </c>
      <c r="D34" s="28"/>
      <c r="E34" s="52" t="s">
        <v>70</v>
      </c>
      <c r="F34" s="51" t="s">
        <v>106</v>
      </c>
      <c r="G34" s="14"/>
      <c r="H34" s="14"/>
      <c r="I34" s="13" t="s">
        <v>72</v>
      </c>
      <c r="J34" s="15" t="s">
        <v>73</v>
      </c>
      <c r="BB34" s="16"/>
    </row>
    <row r="35" spans="2:54" ht="26.25" customHeight="1">
      <c r="B35" s="99" t="s">
        <v>107</v>
      </c>
      <c r="C35" s="100"/>
      <c r="D35" s="100"/>
      <c r="E35" s="100"/>
      <c r="F35" s="100"/>
      <c r="G35" s="100"/>
      <c r="H35" s="100"/>
      <c r="I35" s="100"/>
      <c r="J35" s="101"/>
    </row>
    <row r="36" spans="2:54" ht="56.25" customHeight="1">
      <c r="B36" s="11">
        <f>B34+1</f>
        <v>23</v>
      </c>
      <c r="C36" s="28" t="s">
        <v>108</v>
      </c>
      <c r="D36" s="28" t="s">
        <v>109</v>
      </c>
      <c r="E36" s="50" t="s">
        <v>46</v>
      </c>
      <c r="F36" s="13"/>
      <c r="G36" s="14"/>
      <c r="H36" s="14"/>
      <c r="I36" s="13"/>
      <c r="J36" s="15"/>
      <c r="BB36" s="16"/>
    </row>
    <row r="37" spans="2:54" ht="31.2">
      <c r="B37" s="11">
        <f>B36+1</f>
        <v>24</v>
      </c>
      <c r="C37" s="28" t="s">
        <v>110</v>
      </c>
      <c r="D37" s="28"/>
      <c r="E37" s="50" t="s">
        <v>46</v>
      </c>
      <c r="F37" s="13"/>
      <c r="G37" s="14"/>
      <c r="H37" s="14"/>
      <c r="I37" s="13"/>
      <c r="J37" s="15"/>
      <c r="BB37" s="16"/>
    </row>
    <row r="38" spans="2:54" ht="33.75" customHeight="1" thickBot="1">
      <c r="B38" s="11">
        <f>B37+1</f>
        <v>25</v>
      </c>
      <c r="C38" s="28" t="s">
        <v>111</v>
      </c>
      <c r="D38" s="28"/>
      <c r="E38" s="50" t="s">
        <v>46</v>
      </c>
      <c r="F38" s="13"/>
      <c r="G38" s="14"/>
      <c r="H38" s="14"/>
      <c r="I38" s="13"/>
      <c r="J38" s="15"/>
      <c r="BB38" s="16"/>
    </row>
    <row r="39" spans="2:54" ht="33.75" customHeight="1">
      <c r="B39" s="99" t="s">
        <v>112</v>
      </c>
      <c r="C39" s="100"/>
      <c r="D39" s="100"/>
      <c r="E39" s="100"/>
      <c r="F39" s="100"/>
      <c r="G39" s="100"/>
      <c r="H39" s="100"/>
      <c r="I39" s="100"/>
      <c r="J39" s="101"/>
      <c r="BB39" s="16"/>
    </row>
    <row r="40" spans="2:54" ht="54.75" customHeight="1">
      <c r="B40" s="11">
        <f>B38+1</f>
        <v>26</v>
      </c>
      <c r="C40" s="28" t="s">
        <v>113</v>
      </c>
      <c r="D40" s="28" t="s">
        <v>114</v>
      </c>
      <c r="E40" s="50" t="s">
        <v>83</v>
      </c>
      <c r="F40" s="13"/>
      <c r="G40" s="14"/>
      <c r="H40" s="14"/>
      <c r="I40" s="13"/>
      <c r="J40" s="15"/>
      <c r="BB40" s="16"/>
    </row>
    <row r="41" spans="2:54" ht="33.75" customHeight="1">
      <c r="B41" s="11">
        <f>B40+1</f>
        <v>27</v>
      </c>
      <c r="C41" s="28" t="s">
        <v>115</v>
      </c>
      <c r="D41" s="28"/>
      <c r="E41" s="50" t="s">
        <v>83</v>
      </c>
      <c r="F41" s="13"/>
      <c r="G41" s="14"/>
      <c r="H41" s="14"/>
      <c r="I41" s="13"/>
      <c r="J41" s="15"/>
      <c r="BB41" s="16"/>
    </row>
    <row r="42" spans="2:54" ht="33.75" customHeight="1">
      <c r="B42" s="11">
        <f>B41+1</f>
        <v>28</v>
      </c>
      <c r="C42" s="28" t="s">
        <v>116</v>
      </c>
      <c r="D42" s="28"/>
      <c r="E42" s="52" t="s">
        <v>70</v>
      </c>
      <c r="F42" s="13" t="s">
        <v>117</v>
      </c>
      <c r="G42" s="14" t="s">
        <v>118</v>
      </c>
      <c r="H42" s="14" t="s">
        <v>119</v>
      </c>
      <c r="I42" s="13" t="s">
        <v>120</v>
      </c>
      <c r="J42" s="15"/>
      <c r="BB42" s="16"/>
    </row>
    <row r="43" spans="2:54" ht="33.75" customHeight="1">
      <c r="B43" s="11">
        <f t="shared" ref="B43:B48" si="4">B42+1</f>
        <v>29</v>
      </c>
      <c r="C43" s="28" t="s">
        <v>121</v>
      </c>
      <c r="D43" s="28"/>
      <c r="E43" s="50" t="s">
        <v>83</v>
      </c>
      <c r="F43" s="13"/>
      <c r="G43" s="14"/>
      <c r="H43" s="14"/>
      <c r="I43" s="13"/>
      <c r="J43" s="15"/>
      <c r="BB43" s="16"/>
    </row>
    <row r="44" spans="2:54" ht="33.75" customHeight="1">
      <c r="B44" s="11">
        <f t="shared" si="4"/>
        <v>30</v>
      </c>
      <c r="C44" s="28" t="s">
        <v>122</v>
      </c>
      <c r="D44" s="28"/>
      <c r="E44" s="52" t="s">
        <v>70</v>
      </c>
      <c r="F44" s="13" t="s">
        <v>123</v>
      </c>
      <c r="G44" s="14" t="s">
        <v>118</v>
      </c>
      <c r="H44" s="14" t="s">
        <v>124</v>
      </c>
      <c r="I44" s="13" t="s">
        <v>125</v>
      </c>
      <c r="J44" s="15"/>
      <c r="BB44" s="16"/>
    </row>
    <row r="45" spans="2:54" ht="33.75" customHeight="1">
      <c r="B45" s="11">
        <f t="shared" si="4"/>
        <v>31</v>
      </c>
      <c r="C45" s="28" t="s">
        <v>126</v>
      </c>
      <c r="D45" s="28"/>
      <c r="E45" s="50" t="s">
        <v>83</v>
      </c>
      <c r="F45" s="13"/>
      <c r="G45" s="14"/>
      <c r="H45" s="14"/>
      <c r="I45" s="13"/>
      <c r="J45" s="15"/>
      <c r="BB45" s="16"/>
    </row>
    <row r="46" spans="2:54" ht="33.75" customHeight="1">
      <c r="B46" s="11">
        <f t="shared" si="4"/>
        <v>32</v>
      </c>
      <c r="C46" s="28" t="s">
        <v>127</v>
      </c>
      <c r="D46" s="28"/>
      <c r="E46" s="50" t="s">
        <v>83</v>
      </c>
      <c r="F46" s="13"/>
      <c r="G46" s="14"/>
      <c r="H46" s="14"/>
      <c r="I46" s="13"/>
      <c r="J46" s="15"/>
      <c r="BB46" s="16"/>
    </row>
    <row r="47" spans="2:54" ht="33.75" customHeight="1">
      <c r="B47" s="11">
        <f t="shared" si="4"/>
        <v>33</v>
      </c>
      <c r="C47" s="28" t="s">
        <v>128</v>
      </c>
      <c r="D47" s="28"/>
      <c r="E47" s="50" t="s">
        <v>83</v>
      </c>
      <c r="F47" s="13"/>
      <c r="G47" s="14"/>
      <c r="H47" s="14"/>
      <c r="I47" s="13"/>
      <c r="J47" s="15"/>
      <c r="BB47" s="16"/>
    </row>
    <row r="48" spans="2:54" ht="33.75" customHeight="1" thickBot="1">
      <c r="B48" s="11">
        <f t="shared" si="4"/>
        <v>34</v>
      </c>
      <c r="C48" s="28" t="s">
        <v>129</v>
      </c>
      <c r="D48" s="28"/>
      <c r="E48" s="50" t="s">
        <v>46</v>
      </c>
      <c r="F48" s="13"/>
      <c r="G48" s="14"/>
      <c r="H48" s="14"/>
      <c r="I48" s="13"/>
      <c r="J48" s="15"/>
      <c r="BB48" s="16"/>
    </row>
    <row r="49" spans="2:54" ht="26.25" customHeight="1">
      <c r="B49" s="99" t="s">
        <v>130</v>
      </c>
      <c r="C49" s="100"/>
      <c r="D49" s="100"/>
      <c r="E49" s="100"/>
      <c r="F49" s="100"/>
      <c r="G49" s="100"/>
      <c r="H49" s="100"/>
      <c r="I49" s="100"/>
      <c r="J49" s="101"/>
    </row>
    <row r="50" spans="2:54" ht="48.75" customHeight="1">
      <c r="B50" s="11">
        <f>B48+1</f>
        <v>35</v>
      </c>
      <c r="C50" s="28" t="s">
        <v>131</v>
      </c>
      <c r="D50" s="28"/>
      <c r="E50" s="50" t="s">
        <v>46</v>
      </c>
      <c r="F50" s="13"/>
      <c r="G50" s="14"/>
      <c r="H50" s="14"/>
      <c r="I50" s="13"/>
      <c r="J50" s="15"/>
      <c r="BB50" s="16"/>
    </row>
    <row r="51" spans="2:54" ht="78">
      <c r="B51" s="11">
        <f>B50+1</f>
        <v>36</v>
      </c>
      <c r="C51" s="28" t="s">
        <v>132</v>
      </c>
      <c r="D51" s="28"/>
      <c r="E51" s="50" t="s">
        <v>70</v>
      </c>
      <c r="F51" s="13" t="s">
        <v>133</v>
      </c>
      <c r="G51" s="14" t="s">
        <v>118</v>
      </c>
      <c r="H51" s="14" t="s">
        <v>134</v>
      </c>
      <c r="I51" s="13" t="s">
        <v>125</v>
      </c>
      <c r="J51" s="15"/>
      <c r="BB51" s="16"/>
    </row>
    <row r="52" spans="2:54" ht="46.5" customHeight="1">
      <c r="B52" s="11">
        <f t="shared" ref="B52:B58" si="5">B51+1</f>
        <v>37</v>
      </c>
      <c r="C52" s="28" t="s">
        <v>135</v>
      </c>
      <c r="D52" s="28"/>
      <c r="E52" s="50" t="s">
        <v>46</v>
      </c>
      <c r="F52" s="13"/>
      <c r="G52" s="14"/>
      <c r="H52" s="14"/>
      <c r="I52" s="13"/>
      <c r="J52" s="15"/>
      <c r="BB52" s="16"/>
    </row>
    <row r="53" spans="2:54" ht="46.5" customHeight="1" thickBot="1">
      <c r="B53" s="11">
        <f t="shared" ref="B53" si="6">B52+1</f>
        <v>38</v>
      </c>
      <c r="C53" s="28" t="s">
        <v>136</v>
      </c>
      <c r="D53" s="28"/>
      <c r="E53" s="12" t="s">
        <v>46</v>
      </c>
      <c r="F53" s="13"/>
      <c r="G53" s="14"/>
      <c r="H53" s="14"/>
      <c r="I53" s="13"/>
      <c r="J53" s="15"/>
      <c r="BB53" s="16"/>
    </row>
    <row r="54" spans="2:54" ht="46.5" customHeight="1">
      <c r="B54" s="99" t="s">
        <v>137</v>
      </c>
      <c r="C54" s="100"/>
      <c r="D54" s="100"/>
      <c r="E54" s="100"/>
      <c r="F54" s="100"/>
      <c r="G54" s="100"/>
      <c r="H54" s="100"/>
      <c r="I54" s="100"/>
      <c r="J54" s="101"/>
      <c r="BB54" s="16"/>
    </row>
    <row r="55" spans="2:54" ht="52.5" customHeight="1">
      <c r="B55" s="11">
        <f>B53+1</f>
        <v>39</v>
      </c>
      <c r="C55" s="28" t="s">
        <v>138</v>
      </c>
      <c r="D55" s="28" t="s">
        <v>139</v>
      </c>
      <c r="E55" s="50" t="s">
        <v>83</v>
      </c>
      <c r="F55" s="13"/>
      <c r="G55" s="14"/>
      <c r="H55" s="14"/>
      <c r="I55" s="13"/>
      <c r="J55" s="15"/>
      <c r="BB55" s="16"/>
    </row>
    <row r="56" spans="2:54" ht="52.5" customHeight="1">
      <c r="B56" s="11">
        <f t="shared" si="5"/>
        <v>40</v>
      </c>
      <c r="C56" s="28" t="s">
        <v>140</v>
      </c>
      <c r="D56" s="28"/>
      <c r="E56" s="50" t="s">
        <v>83</v>
      </c>
      <c r="F56" s="13"/>
      <c r="G56" s="14"/>
      <c r="H56" s="14"/>
      <c r="I56" s="13"/>
      <c r="J56" s="15"/>
      <c r="BB56" s="16"/>
    </row>
    <row r="57" spans="2:54" ht="52.5" customHeight="1">
      <c r="B57" s="11">
        <f t="shared" si="5"/>
        <v>41</v>
      </c>
      <c r="C57" s="28" t="s">
        <v>141</v>
      </c>
      <c r="D57" s="28"/>
      <c r="E57" s="50" t="s">
        <v>83</v>
      </c>
      <c r="F57" s="13"/>
      <c r="G57" s="14"/>
      <c r="H57" s="14"/>
      <c r="I57" s="13"/>
      <c r="J57" s="15"/>
      <c r="BB57" s="16"/>
    </row>
    <row r="58" spans="2:54" ht="52.5" customHeight="1" thickBot="1">
      <c r="B58" s="11">
        <f t="shared" si="5"/>
        <v>42</v>
      </c>
      <c r="C58" s="28" t="s">
        <v>142</v>
      </c>
      <c r="D58" s="28"/>
      <c r="E58" s="50" t="s">
        <v>83</v>
      </c>
      <c r="F58" s="13"/>
      <c r="G58" s="14"/>
      <c r="H58" s="14"/>
      <c r="I58" s="13"/>
      <c r="J58" s="15"/>
      <c r="BB58" s="16"/>
    </row>
    <row r="59" spans="2:54" ht="26.25" customHeight="1">
      <c r="B59" s="99" t="s">
        <v>143</v>
      </c>
      <c r="C59" s="100"/>
      <c r="D59" s="100"/>
      <c r="E59" s="100"/>
      <c r="F59" s="100"/>
      <c r="G59" s="100"/>
      <c r="H59" s="100"/>
      <c r="I59" s="100"/>
      <c r="J59" s="101"/>
    </row>
    <row r="60" spans="2:54" ht="15.6">
      <c r="B60" s="11">
        <f>B57+1</f>
        <v>42</v>
      </c>
      <c r="C60" s="28" t="s">
        <v>144</v>
      </c>
      <c r="D60" s="28" t="s">
        <v>145</v>
      </c>
      <c r="E60" s="12"/>
      <c r="F60" s="13"/>
      <c r="G60" s="14"/>
      <c r="H60" s="14"/>
      <c r="I60" s="13"/>
      <c r="J60" s="15"/>
    </row>
    <row r="61" spans="2:54" ht="15.6">
      <c r="B61" s="11">
        <f>B60+1</f>
        <v>43</v>
      </c>
      <c r="C61" s="28"/>
      <c r="D61" s="28"/>
      <c r="E61" s="12"/>
      <c r="F61" s="13"/>
      <c r="G61" s="14"/>
      <c r="H61" s="14"/>
      <c r="I61" s="13"/>
      <c r="J61" s="15"/>
    </row>
    <row r="62" spans="2:54" ht="15.6">
      <c r="B62" s="11">
        <f t="shared" ref="B62:B64" si="7">B61+1</f>
        <v>44</v>
      </c>
      <c r="C62" s="28"/>
      <c r="D62" s="28"/>
      <c r="E62" s="12"/>
      <c r="F62" s="13"/>
      <c r="G62" s="14"/>
      <c r="H62" s="14"/>
      <c r="I62" s="13"/>
      <c r="J62" s="15"/>
    </row>
    <row r="63" spans="2:54" ht="15.6">
      <c r="B63" s="11">
        <f t="shared" si="7"/>
        <v>45</v>
      </c>
      <c r="C63" s="28"/>
      <c r="D63" s="28"/>
      <c r="E63" s="12"/>
      <c r="F63" s="13"/>
      <c r="G63" s="14"/>
      <c r="H63" s="14"/>
      <c r="I63" s="13"/>
      <c r="J63" s="15"/>
    </row>
    <row r="64" spans="2:54" ht="15.6">
      <c r="B64" s="11">
        <f t="shared" si="7"/>
        <v>46</v>
      </c>
      <c r="C64" s="28"/>
      <c r="D64" s="28"/>
      <c r="E64" s="12"/>
      <c r="F64" s="13"/>
      <c r="G64" s="14"/>
      <c r="H64" s="14"/>
      <c r="I64" s="13"/>
      <c r="J64" s="15"/>
    </row>
    <row r="65" spans="2:10" ht="27.75" customHeight="1" thickBot="1">
      <c r="B65" s="102" t="s">
        <v>59</v>
      </c>
      <c r="C65" s="103"/>
      <c r="D65" s="46"/>
      <c r="E65" s="17">
        <f>(COUNTIF(E15:E64,"Fail"))</f>
        <v>8</v>
      </c>
      <c r="F65" s="18"/>
      <c r="G65" s="19"/>
      <c r="H65" s="20"/>
      <c r="I65" s="21"/>
      <c r="J65" s="27"/>
    </row>
    <row r="66" spans="2:10" ht="27.75" customHeight="1" thickBot="1">
      <c r="B66" s="104" t="s">
        <v>60</v>
      </c>
      <c r="C66" s="105"/>
      <c r="D66" s="47"/>
      <c r="E66" s="22">
        <f>(25-E65)/25</f>
        <v>0.68</v>
      </c>
      <c r="F66" s="23"/>
      <c r="G66" s="24"/>
      <c r="H66" s="25"/>
      <c r="I66" s="26"/>
      <c r="J66" s="27"/>
    </row>
    <row r="67" spans="2:10" ht="115.5" customHeight="1" thickBot="1">
      <c r="B67" s="74" t="s">
        <v>61</v>
      </c>
      <c r="C67" s="75"/>
      <c r="D67" s="75"/>
      <c r="E67" s="75"/>
      <c r="F67" s="75"/>
      <c r="G67" s="75"/>
      <c r="H67" s="75"/>
      <c r="I67" s="75"/>
      <c r="J67" s="76"/>
    </row>
  </sheetData>
  <mergeCells count="23">
    <mergeCell ref="B35:J35"/>
    <mergeCell ref="B49:J49"/>
    <mergeCell ref="B59:J59"/>
    <mergeCell ref="B8:J8"/>
    <mergeCell ref="B67:J67"/>
    <mergeCell ref="B13:J13"/>
    <mergeCell ref="B65:C65"/>
    <mergeCell ref="B66:C66"/>
    <mergeCell ref="B20:J20"/>
    <mergeCell ref="B31:J31"/>
    <mergeCell ref="B27:J27"/>
    <mergeCell ref="B39:J39"/>
    <mergeCell ref="B54:J54"/>
    <mergeCell ref="B1:C1"/>
    <mergeCell ref="B2:J2"/>
    <mergeCell ref="B3:F3"/>
    <mergeCell ref="G3:H3"/>
    <mergeCell ref="I3:J3"/>
    <mergeCell ref="B4:F4"/>
    <mergeCell ref="G4:H4"/>
    <mergeCell ref="I4:J4"/>
    <mergeCell ref="B5:J5"/>
    <mergeCell ref="B6:J6"/>
  </mergeCells>
  <conditionalFormatting sqref="E9:E12">
    <cfRule type="expression" dxfId="15" priority="1">
      <formula>E9="Not applicable for this review"</formula>
    </cfRule>
  </conditionalFormatting>
  <conditionalFormatting sqref="E14:E19">
    <cfRule type="expression" dxfId="14" priority="7">
      <formula>E14="Not applicable for this review"</formula>
    </cfRule>
  </conditionalFormatting>
  <conditionalFormatting sqref="E21:E26 E28:E30 E32:E34 E36:E38 E40:E48 E50:E53 E55:E58 E60:E64">
    <cfRule type="expression" dxfId="13" priority="9">
      <formula>E21="Not applicable for this review"</formula>
    </cfRule>
  </conditionalFormatting>
  <conditionalFormatting sqref="H9:H12">
    <cfRule type="expression" dxfId="12" priority="2">
      <formula>E9="Not applicable for this review"</formula>
    </cfRule>
  </conditionalFormatting>
  <conditionalFormatting sqref="H14:H19">
    <cfRule type="expression" dxfId="11" priority="8">
      <formula>E14="Not applicable for this review"</formula>
    </cfRule>
  </conditionalFormatting>
  <conditionalFormatting sqref="H21:H26 H28:H30 H32:H34 H36:H38 H40:H48 H50:H53 H55:H58 H60:H64">
    <cfRule type="expression" dxfId="10" priority="10">
      <formula>E21="Not applicable for this review"</formula>
    </cfRule>
  </conditionalFormatting>
  <dataValidations count="1">
    <dataValidation type="list" allowBlank="1" showInputMessage="1" showErrorMessage="1" sqref="G66:H66" xr:uid="{DDF9C4D5-059F-49BC-A4B4-2646D5943DE9}">
      <formula1>$G$556:$G$557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E14:E19 E60:E64 E32:E34 E28:E30 E55:E58 E21:E26 E36:E38 E50:E53 E40:E48</xm:sqref>
        </x14:dataValidation>
        <x14:dataValidation type="list" allowBlank="1" showInputMessage="1" showErrorMessage="1" xr:uid="{4B469E1E-0CE1-45D3-A5EA-D217F8A1FC12}">
          <x14:formula1>
            <xm:f>'Drop Down List'!$B$6:$B$8</xm:f>
          </x14:formula1>
          <xm:sqref>G9:G12 G14:G19 G60:G64 G32:G34 G28:G30 G40:G48 G21:G26 G36:G38 G50:G53 G55:G58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26"/>
  <sheetViews>
    <sheetView zoomScale="75" zoomScaleNormal="75" workbookViewId="0">
      <pane xSplit="1" ySplit="8" topLeftCell="B14" activePane="bottomRight" state="frozen"/>
      <selection pane="topRight" activeCell="C11" sqref="B10:J16"/>
      <selection pane="bottomLeft" activeCell="C11" sqref="B10:J16"/>
      <selection pane="bottomRight" activeCell="J21" sqref="J21"/>
    </sheetView>
  </sheetViews>
  <sheetFormatPr defaultColWidth="9.109375" defaultRowHeight="10.199999999999999"/>
  <cols>
    <col min="1" max="1" width="1.33203125" style="1" customWidth="1"/>
    <col min="2" max="2" width="5" style="2" customWidth="1"/>
    <col min="3" max="3" width="82.6640625" style="1" customWidth="1"/>
    <col min="4" max="4" width="49"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11" width="9.109375" style="1"/>
    <col min="12" max="12" width="11.44140625" style="1" customWidth="1"/>
    <col min="13" max="16" width="9.109375" style="1"/>
    <col min="17" max="17" width="21.5546875" style="1" customWidth="1"/>
    <col min="18" max="18" width="29.109375" style="1" customWidth="1"/>
    <col min="19" max="22" width="9.109375" style="1"/>
    <col min="23" max="23" width="19.33203125" style="1" customWidth="1"/>
    <col min="24" max="53" width="9.109375" style="1"/>
    <col min="54" max="54" width="37.44140625" style="1" bestFit="1" customWidth="1"/>
    <col min="55" max="16384" width="9.109375" style="1"/>
  </cols>
  <sheetData>
    <row r="1" spans="2:54" ht="45" customHeight="1" thickBot="1">
      <c r="B1" s="77"/>
      <c r="C1" s="77"/>
      <c r="D1" s="2"/>
    </row>
    <row r="2" spans="2:54" s="4" customFormat="1" ht="21" customHeight="1" thickBot="1">
      <c r="B2" s="78" t="s">
        <v>31</v>
      </c>
      <c r="C2" s="79"/>
      <c r="D2" s="79"/>
      <c r="E2" s="79"/>
      <c r="F2" s="79"/>
      <c r="G2" s="79"/>
      <c r="H2" s="79"/>
      <c r="I2" s="79"/>
      <c r="J2" s="80"/>
    </row>
    <row r="3" spans="2:54" s="5" customFormat="1" ht="20.25" customHeight="1" thickBot="1">
      <c r="B3" s="81" t="s">
        <v>32</v>
      </c>
      <c r="C3" s="82"/>
      <c r="D3" s="82"/>
      <c r="E3" s="82"/>
      <c r="F3" s="83"/>
      <c r="G3" s="84" t="s">
        <v>33</v>
      </c>
      <c r="H3" s="83"/>
      <c r="I3" s="84" t="s">
        <v>34</v>
      </c>
      <c r="J3" s="85"/>
    </row>
    <row r="4" spans="2:54" ht="39.75" customHeight="1" thickBot="1">
      <c r="B4" s="86"/>
      <c r="C4" s="87"/>
      <c r="D4" s="87"/>
      <c r="E4" s="87"/>
      <c r="F4" s="88"/>
      <c r="G4" s="89"/>
      <c r="H4" s="90"/>
      <c r="I4" s="91"/>
      <c r="J4" s="92"/>
    </row>
    <row r="5" spans="2:54" ht="20.25" customHeight="1" thickBot="1">
      <c r="B5" s="93" t="s">
        <v>35</v>
      </c>
      <c r="C5" s="94"/>
      <c r="D5" s="94"/>
      <c r="E5" s="94"/>
      <c r="F5" s="94"/>
      <c r="G5" s="94"/>
      <c r="H5" s="94"/>
      <c r="I5" s="94"/>
      <c r="J5" s="95"/>
    </row>
    <row r="6" spans="2:54" ht="42" customHeight="1" thickBot="1">
      <c r="B6" s="96"/>
      <c r="C6" s="97"/>
      <c r="D6" s="97"/>
      <c r="E6" s="97"/>
      <c r="F6" s="97"/>
      <c r="G6" s="97"/>
      <c r="H6" s="97"/>
      <c r="I6" s="97"/>
      <c r="J6" s="98"/>
    </row>
    <row r="7" spans="2:54" s="5" customFormat="1" ht="35.25" customHeight="1" thickBot="1">
      <c r="B7" s="6" t="s">
        <v>36</v>
      </c>
      <c r="C7" s="7" t="s">
        <v>37</v>
      </c>
      <c r="D7" s="49" t="s">
        <v>38</v>
      </c>
      <c r="E7" s="8" t="s">
        <v>39</v>
      </c>
      <c r="F7" s="8" t="s">
        <v>40</v>
      </c>
      <c r="G7" s="9" t="s">
        <v>41</v>
      </c>
      <c r="H7" s="9" t="s">
        <v>42</v>
      </c>
      <c r="I7" s="8" t="s">
        <v>43</v>
      </c>
      <c r="J7" s="10" t="s">
        <v>44</v>
      </c>
    </row>
    <row r="8" spans="2:54" ht="26.25" customHeight="1">
      <c r="B8" s="99"/>
      <c r="C8" s="100"/>
      <c r="D8" s="100"/>
      <c r="E8" s="100"/>
      <c r="F8" s="100"/>
      <c r="G8" s="100"/>
      <c r="H8" s="100"/>
      <c r="I8" s="100"/>
      <c r="J8" s="101"/>
    </row>
    <row r="9" spans="2:54" ht="31.2">
      <c r="B9" s="11">
        <v>1</v>
      </c>
      <c r="C9" s="28" t="s">
        <v>146</v>
      </c>
      <c r="D9" s="28"/>
      <c r="E9" s="12"/>
      <c r="F9" s="13"/>
      <c r="G9" s="14"/>
      <c r="H9" s="14"/>
      <c r="I9" s="13"/>
      <c r="J9" s="15"/>
    </row>
    <row r="10" spans="2:54" ht="31.2">
      <c r="B10" s="11">
        <f>B9+1</f>
        <v>2</v>
      </c>
      <c r="C10" s="28" t="s">
        <v>147</v>
      </c>
      <c r="D10" s="28"/>
      <c r="E10" s="12"/>
      <c r="F10" s="13"/>
      <c r="G10" s="14"/>
      <c r="H10" s="14"/>
      <c r="I10" s="13"/>
      <c r="J10" s="15"/>
      <c r="BB10" s="16"/>
    </row>
    <row r="11" spans="2:54" ht="37.5" customHeight="1">
      <c r="B11" s="11">
        <f t="shared" ref="B11:B23" si="0">B10+1</f>
        <v>3</v>
      </c>
      <c r="C11" s="28" t="s">
        <v>148</v>
      </c>
      <c r="D11" s="28"/>
      <c r="E11" s="12" t="s">
        <v>46</v>
      </c>
      <c r="F11" s="13"/>
      <c r="G11" s="14"/>
      <c r="H11" s="14"/>
      <c r="I11" s="13"/>
      <c r="J11" s="15"/>
      <c r="BB11" s="16"/>
    </row>
    <row r="12" spans="2:54" ht="49.5" customHeight="1">
      <c r="B12" s="11">
        <f t="shared" si="0"/>
        <v>4</v>
      </c>
      <c r="C12" s="28" t="s">
        <v>149</v>
      </c>
      <c r="D12" s="28"/>
      <c r="E12" s="12" t="s">
        <v>46</v>
      </c>
      <c r="F12" s="13"/>
      <c r="G12" s="14"/>
      <c r="H12" s="14"/>
      <c r="I12" s="13"/>
      <c r="J12" s="15"/>
    </row>
    <row r="13" spans="2:54" ht="30" customHeight="1">
      <c r="B13" s="11">
        <f t="shared" si="0"/>
        <v>5</v>
      </c>
      <c r="C13" s="28" t="s">
        <v>150</v>
      </c>
      <c r="D13" s="28"/>
      <c r="E13" s="12" t="s">
        <v>46</v>
      </c>
      <c r="F13" s="13"/>
      <c r="G13" s="14"/>
      <c r="H13" s="14"/>
      <c r="I13" s="13"/>
      <c r="J13" s="15"/>
      <c r="BB13" s="16"/>
    </row>
    <row r="14" spans="2:54" ht="41.25" customHeight="1">
      <c r="B14" s="11">
        <f t="shared" si="0"/>
        <v>6</v>
      </c>
      <c r="C14" s="28" t="s">
        <v>151</v>
      </c>
      <c r="D14" s="28"/>
      <c r="E14" s="12" t="s">
        <v>46</v>
      </c>
      <c r="F14" s="13"/>
      <c r="G14" s="14"/>
      <c r="H14" s="14"/>
      <c r="I14" s="13"/>
      <c r="J14" s="15"/>
      <c r="BB14" s="16"/>
    </row>
    <row r="15" spans="2:54" ht="31.5" customHeight="1">
      <c r="B15" s="11">
        <f t="shared" si="0"/>
        <v>7</v>
      </c>
      <c r="C15" s="28" t="s">
        <v>152</v>
      </c>
      <c r="D15" s="28"/>
      <c r="E15" s="12" t="s">
        <v>83</v>
      </c>
      <c r="F15" s="13"/>
      <c r="G15" s="14"/>
      <c r="H15" s="14"/>
      <c r="I15" s="13"/>
      <c r="J15" s="15"/>
    </row>
    <row r="16" spans="2:54" ht="31.5" customHeight="1">
      <c r="B16" s="11">
        <f t="shared" si="0"/>
        <v>8</v>
      </c>
      <c r="C16" s="28" t="s">
        <v>153</v>
      </c>
      <c r="D16" s="28"/>
      <c r="E16" s="12" t="s">
        <v>83</v>
      </c>
      <c r="F16" s="13"/>
      <c r="G16" s="14"/>
      <c r="H16" s="14"/>
      <c r="I16" s="13"/>
      <c r="J16" s="15"/>
    </row>
    <row r="17" spans="2:10" ht="31.5" customHeight="1">
      <c r="B17" s="11">
        <f t="shared" si="0"/>
        <v>9</v>
      </c>
      <c r="C17" s="28" t="s">
        <v>154</v>
      </c>
      <c r="D17" s="28"/>
      <c r="E17" s="12" t="s">
        <v>83</v>
      </c>
      <c r="F17" s="13"/>
      <c r="G17" s="14"/>
      <c r="H17" s="14"/>
      <c r="I17" s="13"/>
      <c r="J17" s="15"/>
    </row>
    <row r="18" spans="2:10" ht="64.5" customHeight="1">
      <c r="B18" s="11">
        <f t="shared" si="0"/>
        <v>10</v>
      </c>
      <c r="C18" s="28" t="s">
        <v>155</v>
      </c>
      <c r="D18" s="28"/>
      <c r="E18" s="12" t="s">
        <v>83</v>
      </c>
      <c r="F18" s="13" t="s">
        <v>156</v>
      </c>
      <c r="G18" s="14"/>
      <c r="H18" s="14"/>
      <c r="I18" s="13"/>
      <c r="J18" s="15"/>
    </row>
    <row r="19" spans="2:10" ht="78.75" customHeight="1">
      <c r="B19" s="11">
        <f t="shared" si="0"/>
        <v>11</v>
      </c>
      <c r="C19" s="28" t="s">
        <v>157</v>
      </c>
      <c r="D19" s="28"/>
      <c r="E19" s="12" t="s">
        <v>83</v>
      </c>
      <c r="F19" s="13" t="s">
        <v>158</v>
      </c>
      <c r="G19" s="14"/>
      <c r="H19" s="14"/>
      <c r="I19" s="13"/>
      <c r="J19" s="15"/>
    </row>
    <row r="20" spans="2:10" ht="15.6">
      <c r="B20" s="11">
        <f t="shared" si="0"/>
        <v>12</v>
      </c>
      <c r="C20" s="28" t="s">
        <v>159</v>
      </c>
      <c r="D20" s="28"/>
      <c r="E20" s="12" t="s">
        <v>46</v>
      </c>
      <c r="F20" s="13"/>
      <c r="G20" s="14"/>
      <c r="H20" s="14"/>
      <c r="I20" s="13"/>
      <c r="J20" s="15"/>
    </row>
    <row r="21" spans="2:10" ht="45" customHeight="1">
      <c r="B21" s="11">
        <f t="shared" si="0"/>
        <v>13</v>
      </c>
      <c r="C21" s="28" t="s">
        <v>160</v>
      </c>
      <c r="D21" s="28"/>
      <c r="E21" s="52" t="s">
        <v>70</v>
      </c>
      <c r="F21" s="13" t="s">
        <v>233</v>
      </c>
      <c r="G21" s="14" t="s">
        <v>118</v>
      </c>
      <c r="H21" s="14" t="s">
        <v>234</v>
      </c>
      <c r="I21" s="13" t="s">
        <v>125</v>
      </c>
      <c r="J21" s="15"/>
    </row>
    <row r="22" spans="2:10" ht="15.6">
      <c r="B22" s="11">
        <f t="shared" si="0"/>
        <v>14</v>
      </c>
      <c r="C22" s="28" t="s">
        <v>161</v>
      </c>
      <c r="D22" s="28"/>
      <c r="E22" s="12"/>
      <c r="F22" s="13"/>
      <c r="G22" s="14"/>
      <c r="H22" s="14"/>
      <c r="I22" s="13"/>
      <c r="J22" s="15"/>
    </row>
    <row r="23" spans="2:10" ht="15.6">
      <c r="B23" s="11">
        <f t="shared" si="0"/>
        <v>15</v>
      </c>
      <c r="C23" s="28"/>
      <c r="D23" s="28"/>
      <c r="E23" s="12"/>
      <c r="F23" s="13"/>
      <c r="G23" s="14"/>
      <c r="H23" s="14"/>
      <c r="I23" s="13"/>
      <c r="J23" s="15"/>
    </row>
    <row r="24" spans="2:10" ht="27.75" customHeight="1" thickBot="1">
      <c r="B24" s="102" t="s">
        <v>59</v>
      </c>
      <c r="C24" s="103"/>
      <c r="D24" s="46"/>
      <c r="E24" s="17">
        <f>(COUNTIF(E9:E23,"Fail"))</f>
        <v>1</v>
      </c>
      <c r="F24" s="18"/>
      <c r="G24" s="19"/>
      <c r="H24" s="20"/>
      <c r="I24" s="21"/>
      <c r="J24" s="27"/>
    </row>
    <row r="25" spans="2:10" ht="27.75" customHeight="1" thickBot="1">
      <c r="B25" s="104" t="s">
        <v>60</v>
      </c>
      <c r="C25" s="105"/>
      <c r="D25" s="47"/>
      <c r="E25" s="22">
        <f>(25-E24)/25</f>
        <v>0.96</v>
      </c>
      <c r="F25" s="23"/>
      <c r="G25" s="24"/>
      <c r="H25" s="25"/>
      <c r="I25" s="26"/>
      <c r="J25" s="27"/>
    </row>
    <row r="26" spans="2:10" ht="115.5" customHeight="1" thickBot="1">
      <c r="B26" s="74" t="s">
        <v>61</v>
      </c>
      <c r="C26" s="75"/>
      <c r="D26" s="75"/>
      <c r="E26" s="75"/>
      <c r="F26" s="75"/>
      <c r="G26" s="75"/>
      <c r="H26" s="75"/>
      <c r="I26" s="75"/>
      <c r="J26" s="76"/>
    </row>
  </sheetData>
  <mergeCells count="14">
    <mergeCell ref="B26:J26"/>
    <mergeCell ref="B1:C1"/>
    <mergeCell ref="B2:J2"/>
    <mergeCell ref="B3:F3"/>
    <mergeCell ref="G3:H3"/>
    <mergeCell ref="I3:J3"/>
    <mergeCell ref="B4:F4"/>
    <mergeCell ref="G4:H4"/>
    <mergeCell ref="I4:J4"/>
    <mergeCell ref="B5:J5"/>
    <mergeCell ref="B6:J6"/>
    <mergeCell ref="B8:J8"/>
    <mergeCell ref="B24:C24"/>
    <mergeCell ref="B25:C25"/>
  </mergeCells>
  <conditionalFormatting sqref="E9:E23">
    <cfRule type="expression" dxfId="9" priority="7">
      <formula>E9="Not applicable for this review"</formula>
    </cfRule>
  </conditionalFormatting>
  <conditionalFormatting sqref="H9:H23">
    <cfRule type="expression" dxfId="8" priority="1">
      <formula>E9="Not applicable for this review"</formula>
    </cfRule>
  </conditionalFormatting>
  <dataValidations count="1">
    <dataValidation type="list" allowBlank="1" showInputMessage="1" showErrorMessage="1" sqref="G25:H25" xr:uid="{3A3AAB50-72D4-4B22-AA6E-1720A0DE8BE1}">
      <formula1>$G$515:$G$516</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E9:E23</xm:sqref>
        </x14:dataValidation>
        <x14:dataValidation type="list" allowBlank="1" showInputMessage="1" showErrorMessage="1" xr:uid="{F800DB91-A790-45A1-AA05-3C1B044B9A39}">
          <x14:formula1>
            <xm:f>'Drop Down List'!$B$6:$B$8</xm:f>
          </x14:formula1>
          <xm:sqref>G9:G23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3"/>
  <sheetViews>
    <sheetView zoomScale="75" zoomScaleNormal="75" workbookViewId="0">
      <pane xSplit="1" ySplit="8" topLeftCell="C22" activePane="bottomRight" state="frozen"/>
      <selection pane="topRight" activeCell="C11" sqref="B10:J16"/>
      <selection pane="bottomLeft" activeCell="C11" sqref="B10:J16"/>
      <selection pane="bottomRight" activeCell="I20" sqref="I20"/>
    </sheetView>
  </sheetViews>
  <sheetFormatPr defaultColWidth="9.109375" defaultRowHeight="10.199999999999999"/>
  <cols>
    <col min="1" max="1" width="1.33203125" style="1" customWidth="1"/>
    <col min="2" max="2" width="10.109375" style="2" customWidth="1"/>
    <col min="3" max="3" width="76.5546875" style="1" customWidth="1"/>
    <col min="4" max="4" width="51.44140625"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22" width="9.109375" style="1"/>
    <col min="23" max="23" width="19.33203125" style="1" customWidth="1"/>
    <col min="24" max="53" width="9.109375" style="1"/>
    <col min="54" max="54" width="37.44140625" style="1" bestFit="1" customWidth="1"/>
    <col min="55" max="16384" width="9.109375" style="1"/>
  </cols>
  <sheetData>
    <row r="1" spans="2:54" ht="45" customHeight="1" thickBot="1">
      <c r="B1" s="77"/>
      <c r="C1" s="77"/>
      <c r="D1" s="2"/>
    </row>
    <row r="2" spans="2:54" s="4" customFormat="1" ht="21" customHeight="1" thickBot="1">
      <c r="B2" s="78" t="s">
        <v>62</v>
      </c>
      <c r="C2" s="79"/>
      <c r="D2" s="79"/>
      <c r="E2" s="79"/>
      <c r="F2" s="79"/>
      <c r="G2" s="79"/>
      <c r="H2" s="79"/>
      <c r="I2" s="79"/>
      <c r="J2" s="80"/>
    </row>
    <row r="3" spans="2:54" s="5" customFormat="1" ht="20.25" customHeight="1" thickBot="1">
      <c r="B3" s="81" t="s">
        <v>32</v>
      </c>
      <c r="C3" s="82"/>
      <c r="D3" s="82"/>
      <c r="E3" s="82"/>
      <c r="F3" s="83"/>
      <c r="G3" s="84" t="s">
        <v>33</v>
      </c>
      <c r="H3" s="83"/>
      <c r="I3" s="84" t="s">
        <v>34</v>
      </c>
      <c r="J3" s="85"/>
    </row>
    <row r="4" spans="2:54" ht="39.75" customHeight="1" thickBot="1">
      <c r="B4" s="86"/>
      <c r="C4" s="87"/>
      <c r="D4" s="87"/>
      <c r="E4" s="87"/>
      <c r="F4" s="88"/>
      <c r="G4" s="89"/>
      <c r="H4" s="90"/>
      <c r="I4" s="91"/>
      <c r="J4" s="92"/>
    </row>
    <row r="5" spans="2:54" ht="20.25" customHeight="1" thickBot="1">
      <c r="B5" s="93" t="s">
        <v>35</v>
      </c>
      <c r="C5" s="94"/>
      <c r="D5" s="94"/>
      <c r="E5" s="94"/>
      <c r="F5" s="94"/>
      <c r="G5" s="94"/>
      <c r="H5" s="94"/>
      <c r="I5" s="94"/>
      <c r="J5" s="95"/>
    </row>
    <row r="6" spans="2:54" ht="42" customHeight="1" thickBot="1">
      <c r="B6" s="96"/>
      <c r="C6" s="97"/>
      <c r="D6" s="97"/>
      <c r="E6" s="97"/>
      <c r="F6" s="97"/>
      <c r="G6" s="97"/>
      <c r="H6" s="97"/>
      <c r="I6" s="97"/>
      <c r="J6" s="98"/>
    </row>
    <row r="7" spans="2:54" s="5" customFormat="1" ht="35.25" customHeight="1" thickBot="1">
      <c r="B7" s="6" t="s">
        <v>36</v>
      </c>
      <c r="C7" s="7" t="s">
        <v>37</v>
      </c>
      <c r="D7" s="48" t="s">
        <v>38</v>
      </c>
      <c r="E7" s="8" t="s">
        <v>39</v>
      </c>
      <c r="F7" s="8" t="s">
        <v>40</v>
      </c>
      <c r="G7" s="9" t="s">
        <v>41</v>
      </c>
      <c r="H7" s="9" t="s">
        <v>42</v>
      </c>
      <c r="I7" s="8" t="s">
        <v>43</v>
      </c>
      <c r="J7" s="10" t="s">
        <v>44</v>
      </c>
    </row>
    <row r="8" spans="2:54" ht="26.25" customHeight="1">
      <c r="B8" s="99" t="s">
        <v>162</v>
      </c>
      <c r="C8" s="100"/>
      <c r="D8" s="100"/>
      <c r="E8" s="100"/>
      <c r="F8" s="100"/>
      <c r="G8" s="100"/>
      <c r="H8" s="100"/>
      <c r="I8" s="100"/>
      <c r="J8" s="101"/>
    </row>
    <row r="9" spans="2:54" ht="15.6">
      <c r="B9" s="11">
        <v>1</v>
      </c>
      <c r="C9" s="28" t="s">
        <v>163</v>
      </c>
      <c r="D9" s="28"/>
      <c r="E9" s="12" t="s">
        <v>46</v>
      </c>
      <c r="F9" s="13"/>
      <c r="G9" s="14"/>
      <c r="H9" s="14"/>
      <c r="I9" s="13"/>
      <c r="J9" s="15"/>
    </row>
    <row r="10" spans="2:54" ht="36" customHeight="1">
      <c r="B10" s="11">
        <f>B9+1</f>
        <v>2</v>
      </c>
      <c r="C10" s="28" t="s">
        <v>164</v>
      </c>
      <c r="D10" s="28"/>
      <c r="E10" s="12" t="s">
        <v>46</v>
      </c>
      <c r="F10" s="13"/>
      <c r="G10" s="14"/>
      <c r="H10" s="14"/>
      <c r="I10" s="13"/>
      <c r="J10" s="15"/>
      <c r="BB10" s="16"/>
    </row>
    <row r="11" spans="2:54" ht="31.2">
      <c r="B11" s="11">
        <f t="shared" ref="B11:B13" si="0">B10+1</f>
        <v>3</v>
      </c>
      <c r="C11" s="28" t="s">
        <v>165</v>
      </c>
      <c r="D11" s="28"/>
      <c r="E11" s="12" t="s">
        <v>46</v>
      </c>
      <c r="F11" s="13"/>
      <c r="G11" s="14"/>
      <c r="H11" s="14"/>
      <c r="I11" s="13"/>
      <c r="J11" s="15"/>
      <c r="BB11" s="16"/>
    </row>
    <row r="12" spans="2:54" ht="47.25" customHeight="1">
      <c r="B12" s="11">
        <f t="shared" si="0"/>
        <v>4</v>
      </c>
      <c r="C12" s="28" t="s">
        <v>166</v>
      </c>
      <c r="D12" s="28"/>
      <c r="E12" s="12" t="s">
        <v>46</v>
      </c>
      <c r="F12" s="13"/>
      <c r="G12" s="14"/>
      <c r="H12" s="14"/>
      <c r="I12" s="13"/>
      <c r="J12" s="15"/>
      <c r="BB12" s="16"/>
    </row>
    <row r="13" spans="2:54" ht="47.25" customHeight="1" thickBot="1">
      <c r="B13" s="11">
        <f t="shared" si="0"/>
        <v>5</v>
      </c>
      <c r="C13" s="28" t="s">
        <v>167</v>
      </c>
      <c r="D13" s="28"/>
      <c r="E13" s="12" t="s">
        <v>46</v>
      </c>
      <c r="F13" s="13"/>
      <c r="G13" s="14"/>
      <c r="H13" s="14"/>
      <c r="I13" s="13"/>
      <c r="J13" s="15"/>
      <c r="BB13" s="16"/>
    </row>
    <row r="14" spans="2:54" ht="26.25" customHeight="1">
      <c r="B14" s="99" t="s">
        <v>168</v>
      </c>
      <c r="C14" s="100"/>
      <c r="D14" s="100"/>
      <c r="E14" s="100"/>
      <c r="F14" s="100"/>
      <c r="G14" s="100"/>
      <c r="H14" s="100"/>
      <c r="I14" s="100"/>
      <c r="J14" s="101"/>
    </row>
    <row r="15" spans="2:54" ht="15.6">
      <c r="B15" s="11">
        <f>B13+1</f>
        <v>6</v>
      </c>
      <c r="C15" s="28" t="s">
        <v>169</v>
      </c>
      <c r="D15" s="28"/>
      <c r="E15" s="12" t="s">
        <v>46</v>
      </c>
      <c r="F15" s="13"/>
      <c r="G15" s="14"/>
      <c r="H15" s="14"/>
      <c r="I15" s="13"/>
      <c r="J15" s="15"/>
      <c r="BB15" s="16"/>
    </row>
    <row r="16" spans="2:54" ht="15.6">
      <c r="B16" s="11">
        <f>B15+1</f>
        <v>7</v>
      </c>
      <c r="C16" s="28" t="s">
        <v>170</v>
      </c>
      <c r="D16" s="28"/>
      <c r="E16" s="12" t="s">
        <v>46</v>
      </c>
      <c r="F16" s="13"/>
      <c r="G16" s="14"/>
      <c r="H16" s="14"/>
      <c r="I16" s="13"/>
      <c r="J16" s="15"/>
      <c r="BB16" s="16"/>
    </row>
    <row r="17" spans="2:54" ht="15.6">
      <c r="B17" s="11">
        <f t="shared" ref="B17:B30" si="1">B16+1</f>
        <v>8</v>
      </c>
      <c r="C17" s="28" t="s">
        <v>171</v>
      </c>
      <c r="D17" s="28"/>
      <c r="E17" s="12" t="s">
        <v>46</v>
      </c>
      <c r="F17" s="13"/>
      <c r="G17" s="14"/>
      <c r="H17" s="14"/>
      <c r="I17" s="13"/>
      <c r="J17" s="15"/>
      <c r="BB17" s="16"/>
    </row>
    <row r="18" spans="2:54" ht="31.2">
      <c r="B18" s="11">
        <f t="shared" si="1"/>
        <v>9</v>
      </c>
      <c r="C18" s="28" t="s">
        <v>172</v>
      </c>
      <c r="D18" s="28"/>
      <c r="E18" s="12" t="s">
        <v>46</v>
      </c>
      <c r="F18" s="13" t="s">
        <v>173</v>
      </c>
      <c r="G18" s="14"/>
      <c r="H18" s="14"/>
      <c r="I18" s="13"/>
      <c r="J18" s="15"/>
      <c r="BB18" s="16"/>
    </row>
    <row r="19" spans="2:54" ht="64.5" customHeight="1">
      <c r="B19" s="11">
        <f>B17+1</f>
        <v>9</v>
      </c>
      <c r="C19" s="28" t="s">
        <v>174</v>
      </c>
      <c r="D19" s="28"/>
      <c r="E19" s="12" t="s">
        <v>46</v>
      </c>
      <c r="F19" s="13"/>
      <c r="G19" s="14"/>
      <c r="H19" s="14"/>
      <c r="I19" s="13"/>
      <c r="J19" s="15"/>
      <c r="BB19" s="16"/>
    </row>
    <row r="20" spans="2:54" ht="57.6">
      <c r="B20" s="11">
        <f t="shared" si="1"/>
        <v>10</v>
      </c>
      <c r="C20" s="28" t="s">
        <v>175</v>
      </c>
      <c r="D20" s="28"/>
      <c r="E20" s="12" t="s">
        <v>70</v>
      </c>
      <c r="F20" s="13" t="s">
        <v>176</v>
      </c>
      <c r="G20" s="14" t="s">
        <v>118</v>
      </c>
      <c r="H20" s="14" t="s">
        <v>177</v>
      </c>
      <c r="I20" s="13" t="s">
        <v>125</v>
      </c>
      <c r="J20" s="15"/>
      <c r="BB20" s="16"/>
    </row>
    <row r="21" spans="2:54" ht="31.2">
      <c r="B21" s="11">
        <f t="shared" si="1"/>
        <v>11</v>
      </c>
      <c r="C21" s="28" t="s">
        <v>178</v>
      </c>
      <c r="D21" s="28"/>
      <c r="E21" s="12" t="s">
        <v>70</v>
      </c>
      <c r="F21" s="13"/>
      <c r="G21" s="14" t="s">
        <v>179</v>
      </c>
      <c r="H21" s="14" t="s">
        <v>180</v>
      </c>
      <c r="I21" s="13" t="s">
        <v>125</v>
      </c>
      <c r="J21" s="15"/>
      <c r="BB21" s="16"/>
    </row>
    <row r="22" spans="2:54" ht="31.2">
      <c r="B22" s="11">
        <f t="shared" si="1"/>
        <v>12</v>
      </c>
      <c r="C22" s="28" t="s">
        <v>181</v>
      </c>
      <c r="D22" s="28"/>
      <c r="E22" s="12" t="s">
        <v>46</v>
      </c>
      <c r="F22" s="13"/>
      <c r="G22" s="14"/>
      <c r="H22" s="14"/>
      <c r="I22" s="13"/>
      <c r="J22" s="15"/>
      <c r="BB22" s="16"/>
    </row>
    <row r="23" spans="2:54" ht="33" customHeight="1">
      <c r="B23" s="11">
        <f t="shared" si="1"/>
        <v>13</v>
      </c>
      <c r="C23" s="28" t="s">
        <v>182</v>
      </c>
      <c r="D23" s="28"/>
      <c r="E23" s="12" t="s">
        <v>70</v>
      </c>
      <c r="F23" s="13" t="s">
        <v>183</v>
      </c>
      <c r="G23" s="14" t="s">
        <v>118</v>
      </c>
      <c r="H23" s="14" t="s">
        <v>184</v>
      </c>
      <c r="I23" s="13" t="s">
        <v>125</v>
      </c>
      <c r="J23" s="15"/>
      <c r="L23" s="53"/>
      <c r="BB23" s="16"/>
    </row>
    <row r="24" spans="2:54" ht="53.25" customHeight="1">
      <c r="B24" s="11">
        <f t="shared" ref="B24:B25" si="2">B23+1</f>
        <v>14</v>
      </c>
      <c r="C24" s="28" t="s">
        <v>185</v>
      </c>
      <c r="D24" s="28"/>
      <c r="E24" s="12" t="s">
        <v>70</v>
      </c>
      <c r="F24" s="13" t="s">
        <v>186</v>
      </c>
      <c r="G24" s="14" t="s">
        <v>118</v>
      </c>
      <c r="H24" s="14" t="s">
        <v>187</v>
      </c>
      <c r="I24" s="13" t="s">
        <v>125</v>
      </c>
      <c r="J24" s="15"/>
      <c r="BB24" s="16"/>
    </row>
    <row r="25" spans="2:54" ht="31.2">
      <c r="B25" s="11">
        <f t="shared" si="2"/>
        <v>15</v>
      </c>
      <c r="C25" s="28" t="s">
        <v>188</v>
      </c>
      <c r="D25" s="28"/>
      <c r="E25" s="12" t="s">
        <v>46</v>
      </c>
      <c r="F25" s="13"/>
      <c r="G25" s="14"/>
      <c r="H25" s="14"/>
      <c r="I25" s="13"/>
      <c r="J25" s="15"/>
      <c r="BB25" s="16"/>
    </row>
    <row r="26" spans="2:54" ht="31.2">
      <c r="B26" s="11">
        <f t="shared" si="1"/>
        <v>16</v>
      </c>
      <c r="C26" s="28" t="s">
        <v>189</v>
      </c>
      <c r="D26" s="28"/>
      <c r="E26" s="12" t="s">
        <v>46</v>
      </c>
      <c r="F26" s="13"/>
      <c r="G26" s="14"/>
      <c r="H26" s="14"/>
      <c r="I26" s="13"/>
      <c r="J26" s="15"/>
      <c r="BB26" s="16"/>
    </row>
    <row r="27" spans="2:54" ht="85.5" customHeight="1">
      <c r="B27" s="11">
        <f t="shared" si="1"/>
        <v>17</v>
      </c>
      <c r="C27" s="28" t="s">
        <v>190</v>
      </c>
      <c r="D27" s="28"/>
      <c r="E27" s="12" t="s">
        <v>70</v>
      </c>
      <c r="F27" s="13" t="s">
        <v>191</v>
      </c>
      <c r="G27" s="14" t="s">
        <v>118</v>
      </c>
      <c r="H27" s="14" t="s">
        <v>192</v>
      </c>
      <c r="I27" s="13" t="s">
        <v>125</v>
      </c>
      <c r="J27" s="15"/>
      <c r="BB27" s="16"/>
    </row>
    <row r="28" spans="2:54" ht="52.5" customHeight="1">
      <c r="B28" s="11">
        <f t="shared" si="1"/>
        <v>18</v>
      </c>
      <c r="C28" s="28" t="s">
        <v>193</v>
      </c>
      <c r="D28" s="28"/>
      <c r="E28" s="12" t="s">
        <v>46</v>
      </c>
      <c r="F28" s="13"/>
      <c r="G28" s="14"/>
      <c r="H28" s="14"/>
      <c r="I28" s="13"/>
      <c r="J28" s="15"/>
      <c r="BB28" s="16"/>
    </row>
    <row r="29" spans="2:54" ht="46.8">
      <c r="B29" s="11">
        <f t="shared" si="1"/>
        <v>19</v>
      </c>
      <c r="C29" s="28" t="s">
        <v>194</v>
      </c>
      <c r="D29" s="28"/>
      <c r="E29" s="12" t="s">
        <v>46</v>
      </c>
      <c r="F29" s="13"/>
      <c r="G29" s="14"/>
      <c r="H29" s="14"/>
      <c r="I29" s="13"/>
      <c r="J29" s="15"/>
      <c r="BB29" s="16"/>
    </row>
    <row r="30" spans="2:54" ht="15.6">
      <c r="B30" s="11">
        <f t="shared" si="1"/>
        <v>20</v>
      </c>
      <c r="C30" s="28" t="s">
        <v>195</v>
      </c>
      <c r="D30" s="28"/>
      <c r="E30" s="12" t="s">
        <v>46</v>
      </c>
      <c r="F30" s="13"/>
      <c r="G30" s="14"/>
      <c r="H30" s="14"/>
      <c r="I30" s="13"/>
      <c r="J30" s="15"/>
      <c r="BB30" s="16"/>
    </row>
    <row r="31" spans="2:54" ht="27.75" customHeight="1" thickBot="1">
      <c r="B31" s="102" t="s">
        <v>59</v>
      </c>
      <c r="C31" s="103"/>
      <c r="D31" s="46"/>
      <c r="E31" s="17">
        <f>(COUNTIF(E9:E30,"Fail"))</f>
        <v>5</v>
      </c>
      <c r="F31" s="18"/>
      <c r="G31" s="19"/>
      <c r="H31" s="20"/>
      <c r="I31" s="21"/>
      <c r="J31" s="27"/>
    </row>
    <row r="32" spans="2:54" ht="27.75" customHeight="1" thickBot="1">
      <c r="B32" s="104" t="s">
        <v>60</v>
      </c>
      <c r="C32" s="105"/>
      <c r="D32" s="47"/>
      <c r="E32" s="22">
        <f>(20-E31)/20</f>
        <v>0.75</v>
      </c>
      <c r="F32" s="23"/>
      <c r="G32" s="24"/>
      <c r="H32" s="25"/>
      <c r="I32" s="26"/>
      <c r="J32" s="27"/>
    </row>
    <row r="33" spans="2:10" ht="115.5" customHeight="1" thickBot="1">
      <c r="B33" s="74" t="s">
        <v>61</v>
      </c>
      <c r="C33" s="75"/>
      <c r="D33" s="75"/>
      <c r="E33" s="75"/>
      <c r="F33" s="75"/>
      <c r="G33" s="75"/>
      <c r="H33" s="75"/>
      <c r="I33" s="75"/>
      <c r="J33" s="76"/>
    </row>
  </sheetData>
  <mergeCells count="15">
    <mergeCell ref="B33:J33"/>
    <mergeCell ref="B14:J14"/>
    <mergeCell ref="B1:C1"/>
    <mergeCell ref="B2:J2"/>
    <mergeCell ref="B3:F3"/>
    <mergeCell ref="G3:H3"/>
    <mergeCell ref="I3:J3"/>
    <mergeCell ref="B4:F4"/>
    <mergeCell ref="G4:H4"/>
    <mergeCell ref="I4:J4"/>
    <mergeCell ref="B5:J5"/>
    <mergeCell ref="B6:J6"/>
    <mergeCell ref="B8:J8"/>
    <mergeCell ref="B31:C31"/>
    <mergeCell ref="B32:C32"/>
  </mergeCells>
  <conditionalFormatting sqref="E9:E13">
    <cfRule type="expression" dxfId="7" priority="4">
      <formula>E9="Not applicable for this review"</formula>
    </cfRule>
  </conditionalFormatting>
  <conditionalFormatting sqref="E15:E30">
    <cfRule type="expression" dxfId="6" priority="2">
      <formula>E15="Not applicable for this review"</formula>
    </cfRule>
  </conditionalFormatting>
  <conditionalFormatting sqref="H9:H13">
    <cfRule type="expression" dxfId="5" priority="5">
      <formula>E9="Not applicable for this review"</formula>
    </cfRule>
  </conditionalFormatting>
  <conditionalFormatting sqref="H15:H30">
    <cfRule type="expression" dxfId="4" priority="1">
      <formula>E15="Not applicable for this review"</formula>
    </cfRule>
  </conditionalFormatting>
  <dataValidations count="1">
    <dataValidation type="list" allowBlank="1" showInputMessage="1" showErrorMessage="1" sqref="G32:H32" xr:uid="{D7CD392D-7258-4DBC-8EB9-E7A3C9641FBF}">
      <formula1>$G$522:$G$523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E9:E13 E15:E30</xm:sqref>
        </x14:dataValidation>
        <x14:dataValidation type="list" allowBlank="1" showInputMessage="1" showErrorMessage="1" xr:uid="{C2AEF4C4-7205-4092-811B-D6D4918C99CC}">
          <x14:formula1>
            <xm:f>'Drop Down List'!$B$6:$B$8</xm:f>
          </x14:formula1>
          <xm:sqref>G9:G13 G15:G30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J25"/>
  <sheetViews>
    <sheetView topLeftCell="C1" zoomScale="75" zoomScaleNormal="75" workbookViewId="0">
      <selection activeCell="D12" sqref="D12"/>
    </sheetView>
  </sheetViews>
  <sheetFormatPr defaultColWidth="9.109375" defaultRowHeight="10.199999999999999"/>
  <cols>
    <col min="1" max="1" width="1.33203125" style="1" customWidth="1"/>
    <col min="2" max="2" width="5" style="2" customWidth="1"/>
    <col min="3" max="3" width="76.5546875" style="1" customWidth="1"/>
    <col min="4" max="4" width="59.33203125" style="1" customWidth="1"/>
    <col min="5" max="5" width="28.8867187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22" width="9.109375" style="1"/>
    <col min="23" max="23" width="19.33203125" style="1" customWidth="1"/>
    <col min="24" max="53" width="9.109375" style="1"/>
    <col min="54" max="54" width="37.44140625" style="1" bestFit="1" customWidth="1"/>
    <col min="55" max="16384" width="9.109375" style="1"/>
  </cols>
  <sheetData>
    <row r="1" spans="2:10" ht="45" customHeight="1" thickBot="1">
      <c r="B1" s="77"/>
      <c r="C1" s="77"/>
      <c r="D1" s="2"/>
    </row>
    <row r="2" spans="2:10" s="4" customFormat="1" ht="21" customHeight="1" thickBot="1">
      <c r="B2" s="78" t="s">
        <v>196</v>
      </c>
      <c r="C2" s="79"/>
      <c r="D2" s="79"/>
      <c r="E2" s="79"/>
      <c r="F2" s="79"/>
      <c r="G2" s="79"/>
      <c r="H2" s="79"/>
      <c r="I2" s="79"/>
      <c r="J2" s="80"/>
    </row>
    <row r="3" spans="2:10" s="5" customFormat="1" ht="20.25" customHeight="1">
      <c r="B3" s="81" t="s">
        <v>32</v>
      </c>
      <c r="C3" s="82"/>
      <c r="D3" s="82"/>
      <c r="E3" s="82"/>
      <c r="F3" s="83"/>
      <c r="G3" s="84" t="s">
        <v>33</v>
      </c>
      <c r="H3" s="83"/>
      <c r="I3" s="84" t="s">
        <v>34</v>
      </c>
      <c r="J3" s="85"/>
    </row>
    <row r="4" spans="2:10" ht="39.75" customHeight="1">
      <c r="B4" s="86"/>
      <c r="C4" s="87"/>
      <c r="D4" s="87"/>
      <c r="E4" s="87"/>
      <c r="F4" s="88"/>
      <c r="G4" s="89"/>
      <c r="H4" s="90"/>
      <c r="I4" s="91"/>
      <c r="J4" s="92"/>
    </row>
    <row r="5" spans="2:10" ht="20.25" customHeight="1">
      <c r="B5" s="93" t="s">
        <v>35</v>
      </c>
      <c r="C5" s="94"/>
      <c r="D5" s="94"/>
      <c r="E5" s="94"/>
      <c r="F5" s="94"/>
      <c r="G5" s="94"/>
      <c r="H5" s="94"/>
      <c r="I5" s="94"/>
      <c r="J5" s="95"/>
    </row>
    <row r="6" spans="2:10" ht="42" customHeight="1" thickBot="1">
      <c r="B6" s="96"/>
      <c r="C6" s="97"/>
      <c r="D6" s="97"/>
      <c r="E6" s="97"/>
      <c r="F6" s="97"/>
      <c r="G6" s="97"/>
      <c r="H6" s="97"/>
      <c r="I6" s="97"/>
      <c r="J6" s="98"/>
    </row>
    <row r="7" spans="2:10" s="5" customFormat="1" ht="35.25" customHeight="1" thickBot="1">
      <c r="B7" s="6" t="s">
        <v>36</v>
      </c>
      <c r="C7" s="7" t="s">
        <v>37</v>
      </c>
      <c r="D7" s="49" t="s">
        <v>38</v>
      </c>
      <c r="E7" s="8" t="s">
        <v>39</v>
      </c>
      <c r="F7" s="8" t="s">
        <v>40</v>
      </c>
      <c r="G7" s="9" t="s">
        <v>41</v>
      </c>
      <c r="H7" s="9" t="s">
        <v>42</v>
      </c>
      <c r="I7" s="8" t="s">
        <v>43</v>
      </c>
      <c r="J7" s="10" t="s">
        <v>44</v>
      </c>
    </row>
    <row r="8" spans="2:10" ht="26.25" customHeight="1">
      <c r="B8" s="99" t="s">
        <v>197</v>
      </c>
      <c r="C8" s="100"/>
      <c r="D8" s="100"/>
      <c r="E8" s="100"/>
      <c r="F8" s="100"/>
      <c r="G8" s="100"/>
      <c r="H8" s="100"/>
      <c r="I8" s="100"/>
      <c r="J8" s="101"/>
    </row>
    <row r="9" spans="2:10" ht="34.5" customHeight="1">
      <c r="B9" s="11">
        <v>1</v>
      </c>
      <c r="C9" s="28" t="s">
        <v>198</v>
      </c>
      <c r="D9" s="28"/>
      <c r="E9" s="12" t="s">
        <v>70</v>
      </c>
      <c r="F9" s="13" t="s">
        <v>199</v>
      </c>
      <c r="G9" s="14" t="s">
        <v>118</v>
      </c>
      <c r="H9" s="14" t="s">
        <v>200</v>
      </c>
      <c r="I9" s="13" t="s">
        <v>125</v>
      </c>
      <c r="J9" s="15"/>
    </row>
    <row r="10" spans="2:10" ht="55.5" customHeight="1">
      <c r="B10" s="11">
        <v>2</v>
      </c>
      <c r="C10" s="28" t="s">
        <v>201</v>
      </c>
      <c r="D10" s="28"/>
      <c r="E10" s="12" t="s">
        <v>70</v>
      </c>
      <c r="F10" s="13" t="s">
        <v>235</v>
      </c>
      <c r="G10" s="14" t="s">
        <v>118</v>
      </c>
      <c r="H10" s="14" t="s">
        <v>202</v>
      </c>
      <c r="I10" s="13" t="s">
        <v>125</v>
      </c>
      <c r="J10" s="15"/>
    </row>
    <row r="11" spans="2:10" ht="34.5" customHeight="1">
      <c r="B11" s="11"/>
      <c r="C11" s="28" t="s">
        <v>203</v>
      </c>
      <c r="D11" s="28" t="s">
        <v>236</v>
      </c>
      <c r="E11" s="12" t="s">
        <v>46</v>
      </c>
      <c r="F11" s="13"/>
      <c r="G11" s="14"/>
      <c r="H11" s="14"/>
      <c r="I11" s="13"/>
      <c r="J11" s="15"/>
    </row>
    <row r="12" spans="2:10" ht="31.2">
      <c r="B12" s="11">
        <v>3</v>
      </c>
      <c r="C12" s="28" t="s">
        <v>204</v>
      </c>
      <c r="D12" s="28"/>
      <c r="E12" s="12" t="s">
        <v>70</v>
      </c>
      <c r="F12" s="13" t="s">
        <v>205</v>
      </c>
      <c r="G12" s="14" t="s">
        <v>179</v>
      </c>
      <c r="H12" s="14" t="s">
        <v>206</v>
      </c>
      <c r="I12" s="13" t="s">
        <v>125</v>
      </c>
      <c r="J12" s="15"/>
    </row>
    <row r="13" spans="2:10" ht="46.8">
      <c r="B13" s="11">
        <v>4</v>
      </c>
      <c r="C13" s="28" t="s">
        <v>207</v>
      </c>
      <c r="D13" s="28"/>
      <c r="E13" s="12" t="s">
        <v>70</v>
      </c>
      <c r="F13" s="13" t="s">
        <v>208</v>
      </c>
      <c r="G13" s="14" t="s">
        <v>118</v>
      </c>
      <c r="H13" s="14" t="s">
        <v>209</v>
      </c>
      <c r="I13" s="13" t="s">
        <v>125</v>
      </c>
      <c r="J13" s="15"/>
    </row>
    <row r="14" spans="2:10" ht="15.6">
      <c r="B14" s="11">
        <v>5</v>
      </c>
      <c r="C14" s="28" t="s">
        <v>210</v>
      </c>
      <c r="D14" s="28"/>
      <c r="E14" s="12" t="s">
        <v>46</v>
      </c>
      <c r="F14" s="13"/>
      <c r="G14" s="14"/>
      <c r="H14" s="14"/>
      <c r="I14" s="13"/>
      <c r="J14" s="15"/>
    </row>
    <row r="15" spans="2:10" ht="27.75" customHeight="1" thickBot="1">
      <c r="B15" s="102" t="s">
        <v>59</v>
      </c>
      <c r="C15" s="103"/>
      <c r="D15" s="46"/>
      <c r="E15" s="17">
        <f>(COUNTIF(E13:E14,"Fail"))</f>
        <v>1</v>
      </c>
      <c r="F15" s="18"/>
      <c r="G15" s="19"/>
      <c r="H15" s="20"/>
      <c r="I15" s="21"/>
      <c r="J15" s="27"/>
    </row>
    <row r="16" spans="2:10" ht="27.75" customHeight="1" thickBot="1">
      <c r="B16" s="104" t="s">
        <v>60</v>
      </c>
      <c r="C16" s="105"/>
      <c r="D16" s="47"/>
      <c r="E16" s="22">
        <f>(6-E15)/6</f>
        <v>0.83333333333333337</v>
      </c>
      <c r="F16" s="23"/>
      <c r="G16" s="24"/>
      <c r="H16" s="25"/>
      <c r="I16" s="26"/>
      <c r="J16" s="27"/>
    </row>
    <row r="17" spans="2:10" ht="64.5" customHeight="1" thickBot="1">
      <c r="B17" s="74" t="s">
        <v>61</v>
      </c>
      <c r="C17" s="75"/>
      <c r="D17" s="75"/>
      <c r="E17" s="75"/>
      <c r="F17" s="75"/>
      <c r="G17" s="75"/>
      <c r="H17" s="75"/>
      <c r="I17" s="75"/>
      <c r="J17" s="76"/>
    </row>
    <row r="18" spans="2:10" ht="45.75" customHeight="1"/>
    <row r="24" spans="2:10" ht="46.5" customHeight="1"/>
    <row r="25" spans="2:10" ht="52.5" customHeight="1"/>
  </sheetData>
  <mergeCells count="14">
    <mergeCell ref="B17:J17"/>
    <mergeCell ref="B1:C1"/>
    <mergeCell ref="B2:J2"/>
    <mergeCell ref="B3:F3"/>
    <mergeCell ref="G3:H3"/>
    <mergeCell ref="I3:J3"/>
    <mergeCell ref="B4:F4"/>
    <mergeCell ref="G4:H4"/>
    <mergeCell ref="I4:J4"/>
    <mergeCell ref="B5:J5"/>
    <mergeCell ref="B6:J6"/>
    <mergeCell ref="B8:J8"/>
    <mergeCell ref="B15:C15"/>
    <mergeCell ref="B16:C16"/>
  </mergeCells>
  <conditionalFormatting sqref="E9:E14">
    <cfRule type="expression" dxfId="3" priority="1">
      <formula>E9="Not applicable for this review"</formula>
    </cfRule>
  </conditionalFormatting>
  <conditionalFormatting sqref="H9:H14">
    <cfRule type="expression" dxfId="2" priority="2">
      <formula>E9="Not applicable for this review"</formula>
    </cfRule>
  </conditionalFormatting>
  <dataValidations count="1">
    <dataValidation type="list" allowBlank="1" showInputMessage="1" showErrorMessage="1" sqref="G16:H16" xr:uid="{3E2FB52A-511F-447A-B77B-09DC12F9C304}">
      <formula1>$G$506:$G$507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E9:E14</xm:sqref>
        </x14:dataValidation>
        <x14:dataValidation type="list" allowBlank="1" showInputMessage="1" showErrorMessage="1" xr:uid="{343D61FC-969B-42C5-A545-F8A7B766DB41}">
          <x14:formula1>
            <xm:f>'Drop Down List'!$B$6:$B$8</xm:f>
          </x14:formula1>
          <xm:sqref>G9:G14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3"/>
  <sheetViews>
    <sheetView tabSelected="1" zoomScale="75" zoomScaleNormal="75" workbookViewId="0">
      <selection activeCell="I12" sqref="I12"/>
    </sheetView>
  </sheetViews>
  <sheetFormatPr defaultColWidth="9.109375" defaultRowHeight="10.199999999999999"/>
  <cols>
    <col min="1" max="1" width="1.33203125" style="1" customWidth="1"/>
    <col min="2" max="2" width="5" style="2" customWidth="1"/>
    <col min="3" max="3" width="76.5546875" style="1" customWidth="1"/>
    <col min="4" max="4" width="49"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22" width="9.109375" style="1"/>
    <col min="23" max="23" width="19.33203125" style="1" customWidth="1"/>
    <col min="24" max="53" width="9.109375" style="1"/>
    <col min="54" max="54" width="37.44140625" style="1" bestFit="1" customWidth="1"/>
    <col min="55" max="16384" width="9.109375" style="1"/>
  </cols>
  <sheetData>
    <row r="1" spans="2:54" ht="45" customHeight="1" thickBot="1">
      <c r="B1" s="77"/>
      <c r="C1" s="77"/>
      <c r="D1" s="2"/>
    </row>
    <row r="2" spans="2:54" s="4" customFormat="1" ht="21" customHeight="1" thickBot="1">
      <c r="B2" s="78" t="s">
        <v>211</v>
      </c>
      <c r="C2" s="79"/>
      <c r="D2" s="79"/>
      <c r="E2" s="79"/>
      <c r="F2" s="79"/>
      <c r="G2" s="79"/>
      <c r="H2" s="79"/>
      <c r="I2" s="79"/>
      <c r="J2" s="80"/>
    </row>
    <row r="3" spans="2:54" s="5" customFormat="1" ht="20.25" customHeight="1">
      <c r="B3" s="81" t="s">
        <v>32</v>
      </c>
      <c r="C3" s="82"/>
      <c r="D3" s="82"/>
      <c r="E3" s="82"/>
      <c r="F3" s="83"/>
      <c r="G3" s="84" t="s">
        <v>33</v>
      </c>
      <c r="H3" s="83"/>
      <c r="I3" s="84" t="s">
        <v>34</v>
      </c>
      <c r="J3" s="85"/>
    </row>
    <row r="4" spans="2:54" ht="39.75" customHeight="1">
      <c r="B4" s="86"/>
      <c r="C4" s="87"/>
      <c r="D4" s="87"/>
      <c r="E4" s="87"/>
      <c r="F4" s="88"/>
      <c r="G4" s="89"/>
      <c r="H4" s="90"/>
      <c r="I4" s="91"/>
      <c r="J4" s="92"/>
    </row>
    <row r="5" spans="2:54" ht="20.25" customHeight="1">
      <c r="B5" s="93" t="s">
        <v>35</v>
      </c>
      <c r="C5" s="94"/>
      <c r="D5" s="94"/>
      <c r="E5" s="94"/>
      <c r="F5" s="94"/>
      <c r="G5" s="94"/>
      <c r="H5" s="94"/>
      <c r="I5" s="94"/>
      <c r="J5" s="95"/>
    </row>
    <row r="6" spans="2:54" ht="42" customHeight="1" thickBot="1">
      <c r="B6" s="96"/>
      <c r="C6" s="97"/>
      <c r="D6" s="97"/>
      <c r="E6" s="97"/>
      <c r="F6" s="97"/>
      <c r="G6" s="97"/>
      <c r="H6" s="97"/>
      <c r="I6" s="97"/>
      <c r="J6" s="98"/>
    </row>
    <row r="7" spans="2:54" s="5" customFormat="1" ht="35.25" customHeight="1" thickBot="1">
      <c r="B7" s="6" t="s">
        <v>36</v>
      </c>
      <c r="C7" s="7" t="s">
        <v>37</v>
      </c>
      <c r="D7" s="7" t="s">
        <v>38</v>
      </c>
      <c r="E7" s="8" t="s">
        <v>39</v>
      </c>
      <c r="F7" s="8" t="s">
        <v>40</v>
      </c>
      <c r="G7" s="9" t="s">
        <v>41</v>
      </c>
      <c r="H7" s="9" t="s">
        <v>42</v>
      </c>
      <c r="I7" s="8" t="s">
        <v>43</v>
      </c>
      <c r="J7" s="10" t="s">
        <v>44</v>
      </c>
    </row>
    <row r="8" spans="2:54" ht="26.25" customHeight="1">
      <c r="B8" s="99" t="s">
        <v>212</v>
      </c>
      <c r="C8" s="100"/>
      <c r="D8" s="100"/>
      <c r="E8" s="100"/>
      <c r="F8" s="100"/>
      <c r="G8" s="100"/>
      <c r="H8" s="100"/>
      <c r="I8" s="100"/>
      <c r="J8" s="101"/>
    </row>
    <row r="9" spans="2:54" ht="31.2">
      <c r="B9" s="11">
        <v>1</v>
      </c>
      <c r="C9" s="28" t="s">
        <v>213</v>
      </c>
      <c r="D9" s="28"/>
      <c r="E9" s="12" t="s">
        <v>46</v>
      </c>
      <c r="F9" s="13"/>
      <c r="G9" s="14"/>
      <c r="H9" s="14"/>
      <c r="I9" s="13"/>
      <c r="J9" s="15"/>
    </row>
    <row r="10" spans="2:54" ht="46.8">
      <c r="B10" s="11">
        <v>2</v>
      </c>
      <c r="C10" s="28" t="s">
        <v>214</v>
      </c>
      <c r="D10" s="28"/>
      <c r="E10" s="12" t="s">
        <v>46</v>
      </c>
      <c r="F10" s="13"/>
      <c r="G10" s="14"/>
      <c r="H10" s="14"/>
      <c r="I10" s="13"/>
      <c r="J10" s="15"/>
      <c r="BB10" s="16"/>
    </row>
    <row r="11" spans="2:54" ht="31.2">
      <c r="B11" s="11">
        <v>3</v>
      </c>
      <c r="C11" s="28" t="s">
        <v>215</v>
      </c>
      <c r="D11" s="28"/>
      <c r="E11" s="52" t="s">
        <v>70</v>
      </c>
      <c r="F11" s="13" t="s">
        <v>224</v>
      </c>
      <c r="G11" s="14" t="s">
        <v>118</v>
      </c>
      <c r="H11" s="14" t="s">
        <v>225</v>
      </c>
      <c r="I11" s="13" t="s">
        <v>125</v>
      </c>
      <c r="J11" s="15"/>
      <c r="BB11" s="16"/>
    </row>
    <row r="12" spans="2:54" ht="46.8">
      <c r="B12" s="11">
        <v>4</v>
      </c>
      <c r="C12" s="28" t="s">
        <v>216</v>
      </c>
      <c r="D12" s="28"/>
      <c r="E12" s="12" t="s">
        <v>46</v>
      </c>
      <c r="F12" s="13"/>
      <c r="G12" s="14"/>
      <c r="H12" s="14"/>
      <c r="I12" s="13"/>
      <c r="J12" s="15"/>
      <c r="BB12" s="16"/>
    </row>
    <row r="13" spans="2:54" ht="31.2">
      <c r="B13" s="11">
        <v>5</v>
      </c>
      <c r="C13" s="28" t="s">
        <v>217</v>
      </c>
      <c r="D13" s="28"/>
      <c r="E13" s="12" t="s">
        <v>46</v>
      </c>
      <c r="F13" s="13"/>
      <c r="G13" s="14"/>
      <c r="H13" s="14"/>
      <c r="I13" s="13"/>
      <c r="J13" s="15"/>
      <c r="BB13" s="16"/>
    </row>
    <row r="14" spans="2:54" ht="15.6">
      <c r="B14" s="11">
        <v>6</v>
      </c>
      <c r="C14" s="28" t="s">
        <v>218</v>
      </c>
      <c r="D14" s="28"/>
      <c r="E14" s="12" t="s">
        <v>46</v>
      </c>
      <c r="F14" s="13"/>
      <c r="G14" s="14"/>
      <c r="H14" s="14"/>
      <c r="I14" s="13"/>
      <c r="J14" s="15"/>
      <c r="BB14" s="16"/>
    </row>
    <row r="15" spans="2:54" ht="31.2">
      <c r="B15" s="11">
        <v>7</v>
      </c>
      <c r="C15" s="28" t="s">
        <v>219</v>
      </c>
      <c r="D15" s="28"/>
      <c r="E15" s="12" t="s">
        <v>46</v>
      </c>
      <c r="F15" s="13"/>
      <c r="G15" s="14"/>
      <c r="H15" s="14"/>
      <c r="I15" s="13"/>
      <c r="J15" s="15"/>
      <c r="BB15" s="16"/>
    </row>
    <row r="16" spans="2:54" ht="64.5" customHeight="1">
      <c r="B16" s="11">
        <v>8</v>
      </c>
      <c r="C16" s="28" t="s">
        <v>220</v>
      </c>
      <c r="D16" s="28"/>
      <c r="E16" s="12" t="s">
        <v>46</v>
      </c>
      <c r="F16" s="13"/>
      <c r="G16" s="14"/>
      <c r="H16" s="14"/>
      <c r="I16" s="13"/>
      <c r="J16" s="15"/>
      <c r="BB16" s="16"/>
    </row>
    <row r="17" spans="2:54" ht="45.75" customHeight="1">
      <c r="B17" s="11">
        <v>9</v>
      </c>
      <c r="C17" s="28" t="s">
        <v>221</v>
      </c>
      <c r="D17" s="28"/>
      <c r="E17" s="12" t="s">
        <v>46</v>
      </c>
      <c r="F17" s="13"/>
      <c r="G17" s="14"/>
      <c r="H17" s="14"/>
      <c r="I17" s="13"/>
      <c r="J17" s="15"/>
      <c r="BB17" s="16"/>
    </row>
    <row r="18" spans="2:54" ht="15.6">
      <c r="B18" s="11">
        <v>10</v>
      </c>
      <c r="C18" s="28" t="s">
        <v>222</v>
      </c>
      <c r="D18" s="28"/>
      <c r="E18" s="12" t="s">
        <v>46</v>
      </c>
      <c r="F18" s="13"/>
      <c r="G18" s="14"/>
      <c r="H18" s="14"/>
      <c r="I18" s="13"/>
      <c r="J18" s="15"/>
      <c r="BB18" s="16"/>
    </row>
    <row r="19" spans="2:54" ht="27.75" customHeight="1" thickBot="1">
      <c r="B19" s="102" t="s">
        <v>59</v>
      </c>
      <c r="C19" s="103"/>
      <c r="D19" s="46"/>
      <c r="E19" s="17">
        <f>(COUNTIF(E9:E18,"Fail"))</f>
        <v>1</v>
      </c>
      <c r="F19" s="18"/>
      <c r="G19" s="19"/>
      <c r="H19" s="20"/>
      <c r="I19" s="21"/>
      <c r="J19" s="27"/>
    </row>
    <row r="20" spans="2:54" ht="27.75" customHeight="1" thickBot="1">
      <c r="B20" s="104" t="s">
        <v>60</v>
      </c>
      <c r="C20" s="105"/>
      <c r="D20" s="47"/>
      <c r="E20" s="22">
        <f>(11-E19)/11</f>
        <v>0.90909090909090906</v>
      </c>
      <c r="F20" s="23"/>
      <c r="G20" s="24"/>
      <c r="H20" s="25"/>
      <c r="I20" s="26"/>
      <c r="J20" s="27"/>
    </row>
    <row r="21" spans="2:54" ht="115.5" customHeight="1" thickBot="1">
      <c r="B21" s="74" t="s">
        <v>61</v>
      </c>
      <c r="C21" s="75"/>
      <c r="D21" s="75"/>
      <c r="E21" s="75"/>
      <c r="F21" s="75"/>
      <c r="G21" s="75"/>
      <c r="H21" s="75"/>
      <c r="I21" s="75"/>
      <c r="J21" s="76"/>
    </row>
    <row r="22" spans="2:54" ht="46.5" customHeight="1"/>
    <row r="23" spans="2:54" ht="52.5" customHeight="1"/>
  </sheetData>
  <mergeCells count="14">
    <mergeCell ref="B21:J21"/>
    <mergeCell ref="B1:C1"/>
    <mergeCell ref="B2:J2"/>
    <mergeCell ref="B3:F3"/>
    <mergeCell ref="G3:H3"/>
    <mergeCell ref="I3:J3"/>
    <mergeCell ref="B4:F4"/>
    <mergeCell ref="G4:H4"/>
    <mergeCell ref="I4:J4"/>
    <mergeCell ref="B5:J5"/>
    <mergeCell ref="B6:J6"/>
    <mergeCell ref="B8:J8"/>
    <mergeCell ref="B19:C19"/>
    <mergeCell ref="B20:C20"/>
  </mergeCells>
  <conditionalFormatting sqref="E9:E18">
    <cfRule type="expression" dxfId="1" priority="1">
      <formula>E9="Not applicable for this review"</formula>
    </cfRule>
  </conditionalFormatting>
  <conditionalFormatting sqref="H9:H18">
    <cfRule type="expression" dxfId="0" priority="2">
      <formula>E9="Not applicable for this review"</formula>
    </cfRule>
  </conditionalFormatting>
  <dataValidations count="1">
    <dataValidation type="list" allowBlank="1" showInputMessage="1" showErrorMessage="1" sqref="G20:H20" xr:uid="{A920D0D2-4818-4FC4-B5E2-9663A0CC4A17}">
      <formula1>$G$510:$G$511</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G9:G18</xm:sqref>
        </x14:dataValidation>
        <x14:dataValidation type="list" allowBlank="1" showInputMessage="1" showErrorMessage="1" xr:uid="{13FBE279-D10A-4559-AC35-F6439EAC17A3}">
          <x14:formula1>
            <xm:f>'Drop Down List'!$B$1:$B$4</xm:f>
          </x14:formula1>
          <xm:sqref>E9:E18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4.4"/>
  <cols>
    <col min="1" max="1" width="3" customWidth="1"/>
    <col min="2" max="2" width="165.5546875" customWidth="1"/>
  </cols>
  <sheetData>
    <row r="1" spans="2:2">
      <c r="B1" t="s">
        <v>46</v>
      </c>
    </row>
    <row r="2" spans="2:2">
      <c r="B2" t="s">
        <v>70</v>
      </c>
    </row>
    <row r="3" spans="2:2">
      <c r="B3" t="s">
        <v>49</v>
      </c>
    </row>
    <row r="4" spans="2:2">
      <c r="B4" t="s">
        <v>83</v>
      </c>
    </row>
    <row r="6" spans="2:2">
      <c r="B6" t="s">
        <v>118</v>
      </c>
    </row>
    <row r="7" spans="2:2">
      <c r="B7" t="s">
        <v>223</v>
      </c>
    </row>
    <row r="8" spans="2:2">
      <c r="B8" t="s">
        <v>179</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1E73B4F446F540B42DC11E0162592D" ma:contentTypeVersion="14" ma:contentTypeDescription="Create a new document." ma:contentTypeScope="" ma:versionID="ce905fb1cca01da1299a6b534035d838">
  <xsd:schema xmlns:xsd="http://www.w3.org/2001/XMLSchema" xmlns:xs="http://www.w3.org/2001/XMLSchema" xmlns:p="http://schemas.microsoft.com/office/2006/metadata/properties" xmlns:ns2="868aaf5a-f9b4-443c-ae72-9722ac525f3f" xmlns:ns3="1c1d84b1-6f64-4d0e-9c27-5d9d06c5d5a0" targetNamespace="http://schemas.microsoft.com/office/2006/metadata/properties" ma:root="true" ma:fieldsID="1719b4ebe4fdeb78f5d8df24ae92f182" ns2:_="" ns3:_="">
    <xsd:import namespace="868aaf5a-f9b4-443c-ae72-9722ac525f3f"/>
    <xsd:import namespace="1c1d84b1-6f64-4d0e-9c27-5d9d06c5d5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aaf5a-f9b4-443c-ae72-9722ac525f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1d84b1-6f64-4d0e-9c27-5d9d06c5d5a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af3d950-cc3c-4a4b-afc8-1f88b04cd34e}" ma:internalName="TaxCatchAll" ma:showField="CatchAllData" ma:web="1c1d84b1-6f64-4d0e-9c27-5d9d06c5d5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8aaf5a-f9b4-443c-ae72-9722ac525f3f">
      <Terms xmlns="http://schemas.microsoft.com/office/infopath/2007/PartnerControls"/>
    </lcf76f155ced4ddcb4097134ff3c332f>
    <TaxCatchAll xmlns="1c1d84b1-6f64-4d0e-9c27-5d9d06c5d5a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7D2E52-0816-4C26-824A-190B38232D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8aaf5a-f9b4-443c-ae72-9722ac525f3f"/>
    <ds:schemaRef ds:uri="1c1d84b1-6f64-4d0e-9c27-5d9d06c5d5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868aaf5a-f9b4-443c-ae72-9722ac525f3f"/>
    <ds:schemaRef ds:uri="1c1d84b1-6f64-4d0e-9c27-5d9d06c5d5a0"/>
  </ds:schemaRefs>
</ds:datastoreItem>
</file>

<file path=customXml/itemProps3.xml><?xml version="1.0" encoding="utf-8"?>
<ds:datastoreItem xmlns:ds="http://schemas.openxmlformats.org/officeDocument/2006/customXml" ds:itemID="{024660F9-7308-4D41-94FA-F991CF5AE1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Instructions</vt:lpstr>
      <vt:lpstr>Sign off-QC Stamp</vt:lpstr>
      <vt:lpstr>HEC-HMS</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Sinem Gokgoz Kilic</cp:lastModifiedBy>
  <cp:revision/>
  <dcterms:created xsi:type="dcterms:W3CDTF">2021-05-13T14:47:28Z</dcterms:created>
  <dcterms:modified xsi:type="dcterms:W3CDTF">2024-06-21T15:34:23Z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0x010100D31E73B4F446F540B42DC11E0162592D</vt:lpwstr>
  </property>
  <property fmtid="{D5CDD505-2E9C-101B-9397-08002B2CF9AE}" pid="6" name="MediaServiceImageTags">
    <vt:lpwstr/>
  </property>
</Properties>
</file>