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O:\Water Resources\Projects\100087156_TWDB_TO6\Deliverables\Milestone1_5\SaltDraw_13070004\H&amp;H\Reporting and Documentation\QC\InternalQAQC\"/>
    </mc:Choice>
  </mc:AlternateContent>
  <xr:revisionPtr revIDLastSave="0" documentId="13_ncr:1_{7813A6C1-5842-438C-85FA-B3039F617F64}" xr6:coauthVersionLast="47" xr6:coauthVersionMax="47" xr10:uidLastSave="{00000000-0000-0000-0000-000000000000}"/>
  <bookViews>
    <workbookView xWindow="28680" yWindow="-120" windowWidth="29040" windowHeight="15720" activeTab="1" xr2:uid="{6B47394D-03B9-41D2-AA56-ACB9E1E49D8E}"/>
  </bookViews>
  <sheets>
    <sheet name="Instructions" sheetId="13" r:id="rId1"/>
    <sheet name="Sign off-QC Stamp" sheetId="12" r:id="rId2"/>
    <sheet name="Terrain Processing" sheetId="1" r:id="rId3"/>
    <sheet name="Stream Network &amp; Watersheds" sheetId="14" r:id="rId4"/>
    <sheet name="Drop Down List" sheetId="15" r:id="rId5"/>
  </sheets>
  <externalReferences>
    <externalReference r:id="rId6"/>
    <externalReference r:id="rId7"/>
    <externalReference r:id="rId8"/>
  </externalReferences>
  <definedNames>
    <definedName name="Category" localSheetId="4">#REF!</definedName>
    <definedName name="Category" localSheetId="0">#REF!</definedName>
    <definedName name="Category" localSheetId="1">#REF!</definedName>
    <definedName name="Category" localSheetId="3">#REF!</definedName>
    <definedName name="Category">#REF!</definedName>
    <definedName name="category1" localSheetId="4">#REF!</definedName>
    <definedName name="category1" localSheetId="0">#REF!</definedName>
    <definedName name="category1" localSheetId="1">#REF!</definedName>
    <definedName name="category1" localSheetId="3">#REF!</definedName>
    <definedName name="category1">#REF!</definedName>
    <definedName name="Compliance">'[1]Other Stuff'!$A$2:$A$4</definedName>
    <definedName name="Disposition" localSheetId="4">#REF!</definedName>
    <definedName name="Disposition" localSheetId="0">#REF!</definedName>
    <definedName name="Disposition" localSheetId="1">#REF!</definedName>
    <definedName name="Disposition">#REF!</definedName>
    <definedName name="passfail" localSheetId="4">'[2]Drop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14" l="1"/>
  <c r="D18" i="14" s="1"/>
  <c r="D17" i="1" l="1"/>
  <c r="D18" i="1" s="1"/>
</calcChain>
</file>

<file path=xl/sharedStrings.xml><?xml version="1.0" encoding="utf-8"?>
<sst xmlns="http://schemas.openxmlformats.org/spreadsheetml/2006/main" count="136" uniqueCount="96">
  <si>
    <t>Engineering Files QC Checklists</t>
  </si>
  <si>
    <t xml:space="preserve">  </t>
  </si>
  <si>
    <t>Please insert Study Name on Sign Off tab.  This will automatically populate the remainder of the spreadsheets. Please insert the Fema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</si>
  <si>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</si>
  <si>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</si>
  <si>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</si>
  <si>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</si>
  <si>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</si>
  <si>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</si>
  <si>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</si>
  <si>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</si>
  <si>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</si>
  <si>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</si>
  <si>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TWDB Salt Draw</t>
  </si>
  <si>
    <t xml:space="preserve">Deliverable </t>
  </si>
  <si>
    <t>Processed terrain QC</t>
  </si>
  <si>
    <t>MIP Case #:</t>
  </si>
  <si>
    <t>NA</t>
  </si>
  <si>
    <t>PM:</t>
  </si>
  <si>
    <t>Seth Ahrens</t>
  </si>
  <si>
    <t>QC REVIEW ACTIVITY</t>
  </si>
  <si>
    <t>Ready for QC</t>
  </si>
  <si>
    <t>*Originator / Date :</t>
  </si>
  <si>
    <t>Kurt Baron</t>
  </si>
  <si>
    <t>*By signing this you are certifying that you have performed a self check on each FIRM Panel using the checks within this checklist</t>
  </si>
  <si>
    <t xml:space="preserve">QC Review  </t>
  </si>
  <si>
    <t>*QC Reviewer/Date:</t>
  </si>
  <si>
    <t>Solaleh Khezri</t>
  </si>
  <si>
    <t>*By signing this you are certifying that you have performed a QC check on each FIRM Panel using the checks within this checklist</t>
  </si>
  <si>
    <t>Changes Made</t>
  </si>
  <si>
    <t>*Originator/ Date :</t>
  </si>
  <si>
    <t>Sara Davila</t>
  </si>
  <si>
    <t>*By signing this you are certifying that you have corrected each QC citation and not introduced additional errors</t>
  </si>
  <si>
    <t>QC Verification</t>
  </si>
  <si>
    <t>*QC Reviewer:</t>
  </si>
  <si>
    <t>Date:</t>
  </si>
  <si>
    <t>*By signing this you are certifying that each QC citation has been resolved</t>
  </si>
  <si>
    <t>PQM Approval</t>
  </si>
  <si>
    <t>*QA:</t>
  </si>
  <si>
    <t>*By signing this you are certifying that, to the best of your ability, all project requirements have been met and all QC citations were properly resolved.</t>
  </si>
  <si>
    <t>Terrain Processing / Quality Record</t>
  </si>
  <si>
    <t>Job Name / Stream Name</t>
  </si>
  <si>
    <t>Reviewer</t>
  </si>
  <si>
    <t>Date</t>
  </si>
  <si>
    <t>TWDB TO1: Terrain Processing for the Salt Draw Watershed</t>
  </si>
  <si>
    <t>Comments for QC Reviewer from PM and/or TM</t>
  </si>
  <si>
    <t>ID</t>
  </si>
  <si>
    <t>Item to be checked</t>
  </si>
  <si>
    <t>Pass / Fail</t>
  </si>
  <si>
    <t>Reviewer Comments</t>
  </si>
  <si>
    <t>Originator Response</t>
  </si>
  <si>
    <t>Originator Comments</t>
  </si>
  <si>
    <t>Reviewer Initials</t>
  </si>
  <si>
    <t>Backcheck Response</t>
  </si>
  <si>
    <t>Are the source data documented?</t>
  </si>
  <si>
    <t>Pass</t>
  </si>
  <si>
    <t>3DEP 1-meter DEMs derived from raw LiDAR data in our study area.  https://www.sciencebase.gov/catalog/item/619c388ad34eb622f6932449</t>
  </si>
  <si>
    <t>Are the process tiles projection, units, and datum documented?</t>
  </si>
  <si>
    <t>NAD_1983_StatePlane_Texas_Central_FIPS_4203_Feet</t>
  </si>
  <si>
    <t>Are the processed tiles in an appropriate projection?</t>
  </si>
  <si>
    <t>NAD_1983_StatePlane_Texas_Central_FIPS_4203_Feet.</t>
  </si>
  <si>
    <t>Are the processed tiles in the correction vertical units?  Confirm at locations where each data source is used.</t>
  </si>
  <si>
    <t>NAVD88</t>
  </si>
  <si>
    <t>Are the elevations consistent with know elevation sources such as the World Topographic Base Map?</t>
  </si>
  <si>
    <t>Are there significant seams at locations transitions from one data source to another?  If so, are they justified?</t>
  </si>
  <si>
    <t>Reviewed at 1:16,000</t>
  </si>
  <si>
    <t>Are there any discontinuities or gaps observed in the contours?  If so, are they justified.</t>
  </si>
  <si>
    <t>Are there any other comments regarding the floodplains?</t>
  </si>
  <si>
    <t>N/A</t>
  </si>
  <si>
    <t>Total QC citations for this review</t>
  </si>
  <si>
    <t>Percent Passing</t>
  </si>
  <si>
    <t>Other Comments</t>
  </si>
  <si>
    <t>BLE Stream Network and Watersheds / Quality Record</t>
  </si>
  <si>
    <t>TWDB BLE3 Salt Draw</t>
  </si>
  <si>
    <t>Name Here</t>
  </si>
  <si>
    <t>Is the terrain data source adequately documented?</t>
  </si>
  <si>
    <t>Is the process for stream network and basin delineation adequately documented?</t>
  </si>
  <si>
    <t>Were burn lines applied appropriately to similate the natural flow path through ponds and reservoirs?</t>
  </si>
  <si>
    <t>Fail</t>
  </si>
  <si>
    <t>Please see QC spreadsheet</t>
  </si>
  <si>
    <t>Agree, Changes Made</t>
  </si>
  <si>
    <t>SK</t>
  </si>
  <si>
    <t>Done</t>
  </si>
  <si>
    <t>Were the burn lines applied appropriately where the top of road is part of the topography?</t>
  </si>
  <si>
    <t>Is the stream network reasonable compared to the NHD flowlines? Are significant deviations documented and justified?</t>
  </si>
  <si>
    <t>Are the basin boundaries reasonable compared to the published HUC-8, HUC-10 and/or HUC-12 watershed boundaries?  Are significant deviations documented and justified?</t>
  </si>
  <si>
    <t>Do the the computed drainage areas reasonably match publsihed values from gages, FIS reports or other studies?</t>
  </si>
  <si>
    <t>Unsure - See Reviewer Comments</t>
  </si>
  <si>
    <t>Please check the drainage areas against gages and FIS reports.</t>
  </si>
  <si>
    <t>Not Applicable for This</t>
  </si>
  <si>
    <t>Disagree, No Changes Made</t>
  </si>
  <si>
    <t>Other, See Orignator Comments</t>
  </si>
  <si>
    <t xml:space="preserve">Yes. The data compared well against NHD. Compariosn table in BLE report to be reviewed at M2. </t>
  </si>
  <si>
    <t>svk</t>
  </si>
  <si>
    <t xml:space="preserve">done </t>
  </si>
  <si>
    <t>Carlos Oyervides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</si>
</sst>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4"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0"/>
      <color rgb="FF000000"/>
      <name val="Arial"/>
      <family val="2"/>
    </font>
    <font>
      <sz val="11"/>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10" fillId="0" borderId="0"/>
    <xf numFmtId="0" fontId="16" fillId="0" borderId="0"/>
    <xf numFmtId="0" fontId="20" fillId="0" borderId="0"/>
  </cellStyleXfs>
  <cellXfs count="114">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1" fillId="0" borderId="21" xfId="0" applyFont="1" applyBorder="1" applyAlignment="1">
      <alignment horizontal="center" vertical="center" wrapText="1"/>
    </xf>
    <xf numFmtId="0" fontId="0" fillId="0" borderId="22" xfId="0" applyBorder="1" applyAlignment="1" applyProtection="1">
      <alignment horizontal="center" vertical="center" wrapText="1"/>
      <protection locked="0"/>
    </xf>
    <xf numFmtId="0" fontId="12" fillId="0" borderId="22" xfId="1" applyFont="1" applyBorder="1" applyAlignment="1" applyProtection="1">
      <alignment horizontal="left" vertical="center" wrapText="1"/>
      <protection locked="0"/>
    </xf>
    <xf numFmtId="0" fontId="12" fillId="0" borderId="23" xfId="0" applyFont="1" applyBorder="1" applyAlignment="1" applyProtection="1">
      <alignment vertical="center" wrapText="1"/>
      <protection locked="0"/>
    </xf>
    <xf numFmtId="0" fontId="4" fillId="0" borderId="0" xfId="0" applyFont="1" applyAlignment="1">
      <alignment vertic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49" fontId="2" fillId="0" borderId="22" xfId="0" applyNumberFormat="1" applyFont="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6" fillId="0" borderId="37" xfId="2" applyBorder="1" applyAlignment="1" applyProtection="1">
      <alignment horizontal="left" vertical="center" wrapText="1"/>
      <protection locked="0"/>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23" fillId="0" borderId="22" xfId="1" applyFont="1" applyBorder="1" applyAlignment="1" applyProtection="1">
      <alignment horizontal="center" vertical="center" wrapText="1"/>
      <protection locked="0"/>
    </xf>
    <xf numFmtId="0" fontId="22" fillId="0" borderId="0" xfId="0" applyFont="1" applyAlignment="1">
      <alignment wrapText="1"/>
    </xf>
    <xf numFmtId="46" fontId="12" fillId="0" borderId="22" xfId="1" applyNumberFormat="1" applyFont="1" applyBorder="1" applyAlignment="1" applyProtection="1">
      <alignment horizontal="left" vertical="center" wrapText="1"/>
      <protection locked="0"/>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9" fillId="0" borderId="7"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9" fillId="0" borderId="9" xfId="0" applyFont="1" applyBorder="1" applyAlignment="1" applyProtection="1">
      <alignment horizontal="center" vertical="center" wrapText="1"/>
      <protection locked="0"/>
    </xf>
    <xf numFmtId="0" fontId="9" fillId="0" borderId="10"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9" fillId="0" borderId="10"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cellXfs>
  <cellStyles count="4">
    <cellStyle name="Normal" xfId="0" builtinId="0"/>
    <cellStyle name="Normal 2" xfId="1" xr:uid="{D62C008C-7810-4C17-B460-E7476C5F7F9A}"/>
    <cellStyle name="Normal 3" xfId="3" xr:uid="{EFA3B81D-64B1-4937-84AC-F6E37A49BF3A}"/>
    <cellStyle name="Normal 4" xfId="2" xr:uid="{ED410379-4E2C-42BD-A456-DF6DBE5F4801}"/>
  </cellStyles>
  <dxfs count="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0"/>
  <sheetViews>
    <sheetView view="pageBreakPreview" zoomScaleNormal="100" zoomScaleSheetLayoutView="100" workbookViewId="0">
      <selection activeCell="H12" sqref="H12"/>
    </sheetView>
  </sheetViews>
  <sheetFormatPr defaultRowHeight="12.75" x14ac:dyDescent="0.2"/>
  <cols>
    <col min="1" max="1" width="4.5703125" style="48" customWidth="1"/>
    <col min="2" max="2" width="93.5703125" style="51" customWidth="1"/>
    <col min="3" max="16384" width="9.140625" style="50"/>
  </cols>
  <sheetData>
    <row r="2" spans="1:4" x14ac:dyDescent="0.2">
      <c r="B2" s="49" t="s">
        <v>0</v>
      </c>
    </row>
    <row r="3" spans="1:4" x14ac:dyDescent="0.2">
      <c r="D3" s="52" t="s">
        <v>1</v>
      </c>
    </row>
    <row r="4" spans="1:4" ht="27.75" customHeight="1" x14ac:dyDescent="0.2">
      <c r="A4" s="48">
        <v>1</v>
      </c>
      <c r="B4" s="53" t="s">
        <v>2</v>
      </c>
    </row>
    <row r="6" spans="1:4" ht="25.5" x14ac:dyDescent="0.2">
      <c r="A6" s="48">
        <v>2</v>
      </c>
      <c r="B6" s="53" t="s">
        <v>3</v>
      </c>
    </row>
    <row r="8" spans="1:4" ht="38.25" x14ac:dyDescent="0.2">
      <c r="A8" s="48">
        <v>3</v>
      </c>
      <c r="B8" s="53" t="s">
        <v>4</v>
      </c>
    </row>
    <row r="10" spans="1:4" ht="42.75" customHeight="1" x14ac:dyDescent="0.2">
      <c r="A10" s="48">
        <v>4</v>
      </c>
      <c r="B10" s="53" t="s">
        <v>5</v>
      </c>
    </row>
    <row r="11" spans="1:4" x14ac:dyDescent="0.2">
      <c r="B11" s="53"/>
    </row>
    <row r="12" spans="1:4" ht="76.5" x14ac:dyDescent="0.2">
      <c r="A12" s="48">
        <v>5</v>
      </c>
      <c r="B12" s="53" t="s">
        <v>6</v>
      </c>
    </row>
    <row r="14" spans="1:4" ht="25.5" x14ac:dyDescent="0.2">
      <c r="A14" s="48">
        <v>6</v>
      </c>
      <c r="B14" s="53" t="s">
        <v>7</v>
      </c>
    </row>
    <row r="16" spans="1:4" ht="38.25" x14ac:dyDescent="0.2">
      <c r="A16" s="48">
        <v>7</v>
      </c>
      <c r="B16" s="53" t="s">
        <v>8</v>
      </c>
    </row>
    <row r="18" spans="1:2" x14ac:dyDescent="0.2">
      <c r="A18" s="48">
        <v>8</v>
      </c>
      <c r="B18" s="53" t="s">
        <v>9</v>
      </c>
    </row>
    <row r="20" spans="1:2" ht="51" x14ac:dyDescent="0.2">
      <c r="A20" s="48">
        <v>9</v>
      </c>
      <c r="B20" s="53" t="s">
        <v>10</v>
      </c>
    </row>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2"/>
  <sheetViews>
    <sheetView tabSelected="1" topLeftCell="A7" workbookViewId="0">
      <selection activeCell="K18" sqref="K18"/>
    </sheetView>
  </sheetViews>
  <sheetFormatPr defaultColWidth="9.140625" defaultRowHeight="15" x14ac:dyDescent="0.25"/>
  <cols>
    <col min="1" max="1" width="3.140625" style="37" customWidth="1"/>
    <col min="2" max="2" width="23" style="37" customWidth="1"/>
    <col min="3" max="3" width="19.5703125" style="37" customWidth="1"/>
    <col min="4" max="4" width="82.7109375" style="37" customWidth="1"/>
    <col min="5" max="16384" width="9.140625" style="37"/>
  </cols>
  <sheetData>
    <row r="1" spans="2:4" ht="57.75" customHeight="1" thickBot="1" x14ac:dyDescent="0.3"/>
    <row r="2" spans="2:4" ht="18.75" x14ac:dyDescent="0.3">
      <c r="B2" s="65" t="s">
        <v>11</v>
      </c>
      <c r="C2" s="66"/>
      <c r="D2" s="67"/>
    </row>
    <row r="3" spans="2:4" s="39" customFormat="1" ht="24.75" customHeight="1" x14ac:dyDescent="0.25">
      <c r="B3" s="38" t="s">
        <v>12</v>
      </c>
      <c r="C3" s="68" t="s">
        <v>13</v>
      </c>
      <c r="D3" s="69"/>
    </row>
    <row r="4" spans="2:4" s="39" customFormat="1" ht="24.75" customHeight="1" x14ac:dyDescent="0.25">
      <c r="B4" s="38" t="s">
        <v>14</v>
      </c>
      <c r="C4" s="40" t="s">
        <v>15</v>
      </c>
      <c r="D4" s="41"/>
    </row>
    <row r="5" spans="2:4" s="39" customFormat="1" ht="25.5" customHeight="1" x14ac:dyDescent="0.25">
      <c r="B5" s="38" t="s">
        <v>16</v>
      </c>
      <c r="C5" s="68" t="s">
        <v>17</v>
      </c>
      <c r="D5" s="69"/>
    </row>
    <row r="6" spans="2:4" s="39" customFormat="1" ht="25.5" customHeight="1" thickBot="1" x14ac:dyDescent="0.3">
      <c r="B6" s="42" t="s">
        <v>18</v>
      </c>
      <c r="C6" s="70" t="s">
        <v>19</v>
      </c>
      <c r="D6" s="71"/>
    </row>
    <row r="7" spans="2:4" ht="15.75" thickBot="1" x14ac:dyDescent="0.3">
      <c r="B7" s="72" t="s">
        <v>20</v>
      </c>
      <c r="C7" s="73"/>
      <c r="D7" s="74"/>
    </row>
    <row r="8" spans="2:4" s="39" customFormat="1" ht="81" customHeight="1" x14ac:dyDescent="0.25">
      <c r="B8" s="63" t="s">
        <v>21</v>
      </c>
      <c r="C8" s="43" t="s">
        <v>22</v>
      </c>
      <c r="D8" s="54" t="s">
        <v>23</v>
      </c>
    </row>
    <row r="9" spans="2:4" s="39" customFormat="1" ht="23.25" customHeight="1" x14ac:dyDescent="0.25">
      <c r="B9" s="64"/>
      <c r="C9" s="45"/>
      <c r="D9" s="46">
        <v>45216</v>
      </c>
    </row>
    <row r="10" spans="2:4" s="39" customFormat="1" ht="19.5" customHeight="1" thickBot="1" x14ac:dyDescent="0.3">
      <c r="B10" s="58" t="s">
        <v>24</v>
      </c>
      <c r="C10" s="59"/>
      <c r="D10" s="60"/>
    </row>
    <row r="11" spans="2:4" s="39" customFormat="1" ht="57.75" customHeight="1" x14ac:dyDescent="0.25">
      <c r="B11" s="63" t="s">
        <v>25</v>
      </c>
      <c r="C11" s="43" t="s">
        <v>26</v>
      </c>
      <c r="D11" s="44" t="s">
        <v>27</v>
      </c>
    </row>
    <row r="12" spans="2:4" s="39" customFormat="1" ht="23.25" customHeight="1" x14ac:dyDescent="0.25">
      <c r="B12" s="64"/>
      <c r="C12" s="45"/>
      <c r="D12" s="46">
        <v>45261</v>
      </c>
    </row>
    <row r="13" spans="2:4" s="39" customFormat="1" ht="18.75" customHeight="1" thickBot="1" x14ac:dyDescent="0.3">
      <c r="B13" s="58" t="s">
        <v>28</v>
      </c>
      <c r="C13" s="59"/>
      <c r="D13" s="60"/>
    </row>
    <row r="14" spans="2:4" s="39" customFormat="1" ht="67.5" customHeight="1" x14ac:dyDescent="0.25">
      <c r="B14" s="63" t="s">
        <v>29</v>
      </c>
      <c r="C14" s="43" t="s">
        <v>30</v>
      </c>
      <c r="D14" s="44" t="s">
        <v>31</v>
      </c>
    </row>
    <row r="15" spans="2:4" s="39" customFormat="1" ht="23.25" customHeight="1" x14ac:dyDescent="0.25">
      <c r="B15" s="64"/>
      <c r="C15" s="45"/>
      <c r="D15" s="46">
        <v>45267</v>
      </c>
    </row>
    <row r="16" spans="2:4" s="39" customFormat="1" ht="17.25" customHeight="1" thickBot="1" x14ac:dyDescent="0.3">
      <c r="B16" s="58" t="s">
        <v>32</v>
      </c>
      <c r="C16" s="59"/>
      <c r="D16" s="60"/>
    </row>
    <row r="17" spans="2:4" s="39" customFormat="1" ht="36" customHeight="1" x14ac:dyDescent="0.25">
      <c r="B17" s="63" t="s">
        <v>33</v>
      </c>
      <c r="C17" s="43" t="s">
        <v>34</v>
      </c>
      <c r="D17" s="44" t="s">
        <v>27</v>
      </c>
    </row>
    <row r="18" spans="2:4" s="39" customFormat="1" ht="23.25" customHeight="1" x14ac:dyDescent="0.25">
      <c r="B18" s="64"/>
      <c r="C18" s="45" t="s">
        <v>35</v>
      </c>
      <c r="D18" s="46">
        <v>45269</v>
      </c>
    </row>
    <row r="19" spans="2:4" s="39" customFormat="1" ht="18.75" customHeight="1" thickBot="1" x14ac:dyDescent="0.3">
      <c r="B19" s="58" t="s">
        <v>36</v>
      </c>
      <c r="C19" s="59"/>
      <c r="D19" s="60"/>
    </row>
    <row r="20" spans="2:4" s="39" customFormat="1" ht="23.25" customHeight="1" x14ac:dyDescent="0.25">
      <c r="B20" s="61" t="s">
        <v>37</v>
      </c>
      <c r="C20" s="43" t="s">
        <v>38</v>
      </c>
      <c r="D20" s="54" t="s">
        <v>95</v>
      </c>
    </row>
    <row r="21" spans="2:4" s="39" customFormat="1" ht="23.25" customHeight="1" x14ac:dyDescent="0.25">
      <c r="B21" s="62"/>
      <c r="C21" s="45" t="s">
        <v>35</v>
      </c>
      <c r="D21" s="47">
        <v>45526</v>
      </c>
    </row>
    <row r="22" spans="2:4" s="39" customFormat="1" ht="23.25" customHeight="1" thickBot="1" x14ac:dyDescent="0.3">
      <c r="B22" s="58" t="s">
        <v>39</v>
      </c>
      <c r="C22" s="59"/>
      <c r="D22" s="60"/>
    </row>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93749-26A4-4B26-8280-55ED279E76FA}">
  <dimension ref="B1:BA19"/>
  <sheetViews>
    <sheetView zoomScale="75" zoomScaleNormal="75" workbookViewId="0">
      <selection activeCell="F13" sqref="F13"/>
    </sheetView>
  </sheetViews>
  <sheetFormatPr defaultColWidth="9.140625" defaultRowHeight="11.25" x14ac:dyDescent="0.25"/>
  <cols>
    <col min="1" max="1" width="1.28515625" style="1" customWidth="1"/>
    <col min="2" max="2" width="5" style="2" customWidth="1"/>
    <col min="3" max="3" width="76.5703125" style="1" customWidth="1"/>
    <col min="4" max="4" width="14.7109375" style="2" customWidth="1"/>
    <col min="5" max="5" width="60" style="1" bestFit="1" customWidth="1"/>
    <col min="6" max="6" width="18.140625" style="2" customWidth="1"/>
    <col min="7" max="7" width="37.85546875" style="2" customWidth="1"/>
    <col min="8" max="8" width="15.5703125" style="3" customWidth="1"/>
    <col min="9" max="9" width="31.7109375" style="1" customWidth="1"/>
    <col min="10" max="21" width="9.140625" style="1"/>
    <col min="22" max="22" width="19.28515625" style="1" customWidth="1"/>
    <col min="23" max="52" width="9.140625" style="1"/>
    <col min="53" max="53" width="37.42578125" style="1" bestFit="1" customWidth="1"/>
    <col min="54" max="16384" width="9.140625" style="1"/>
  </cols>
  <sheetData>
    <row r="1" spans="2:53" ht="45" customHeight="1" thickBot="1" x14ac:dyDescent="0.3">
      <c r="B1" s="98"/>
      <c r="C1" s="98"/>
    </row>
    <row r="2" spans="2:53" s="4" customFormat="1" ht="21" customHeight="1" thickBot="1" x14ac:dyDescent="0.3">
      <c r="B2" s="99" t="s">
        <v>40</v>
      </c>
      <c r="C2" s="100"/>
      <c r="D2" s="100"/>
      <c r="E2" s="100"/>
      <c r="F2" s="100"/>
      <c r="G2" s="100"/>
      <c r="H2" s="100"/>
      <c r="I2" s="101"/>
    </row>
    <row r="3" spans="2:53" s="5" customFormat="1" ht="20.25" customHeight="1" thickBot="1" x14ac:dyDescent="0.3">
      <c r="B3" s="102" t="s">
        <v>41</v>
      </c>
      <c r="C3" s="103"/>
      <c r="D3" s="103"/>
      <c r="E3" s="104"/>
      <c r="F3" s="105" t="s">
        <v>42</v>
      </c>
      <c r="G3" s="104"/>
      <c r="H3" s="105" t="s">
        <v>43</v>
      </c>
      <c r="I3" s="106"/>
    </row>
    <row r="4" spans="2:53" ht="39.75" customHeight="1" thickBot="1" x14ac:dyDescent="0.3">
      <c r="B4" s="91" t="s">
        <v>44</v>
      </c>
      <c r="C4" s="92"/>
      <c r="D4" s="92"/>
      <c r="E4" s="93"/>
      <c r="F4" s="94" t="s">
        <v>23</v>
      </c>
      <c r="G4" s="95"/>
      <c r="H4" s="96">
        <v>45216</v>
      </c>
      <c r="I4" s="97"/>
    </row>
    <row r="5" spans="2:53" ht="20.25" customHeight="1" thickBot="1" x14ac:dyDescent="0.3">
      <c r="B5" s="82" t="s">
        <v>45</v>
      </c>
      <c r="C5" s="83"/>
      <c r="D5" s="83"/>
      <c r="E5" s="83"/>
      <c r="F5" s="83"/>
      <c r="G5" s="83"/>
      <c r="H5" s="83"/>
      <c r="I5" s="84"/>
    </row>
    <row r="6" spans="2:53" ht="42" customHeight="1" thickBot="1" x14ac:dyDescent="0.3">
      <c r="B6" s="85"/>
      <c r="C6" s="86"/>
      <c r="D6" s="86"/>
      <c r="E6" s="86"/>
      <c r="F6" s="86"/>
      <c r="G6" s="86"/>
      <c r="H6" s="86"/>
      <c r="I6" s="87"/>
    </row>
    <row r="7" spans="2:53" s="5" customFormat="1" ht="35.25" customHeight="1" thickBot="1" x14ac:dyDescent="0.3">
      <c r="B7" s="6" t="s">
        <v>46</v>
      </c>
      <c r="C7" s="7" t="s">
        <v>47</v>
      </c>
      <c r="D7" s="8" t="s">
        <v>48</v>
      </c>
      <c r="E7" s="8" t="s">
        <v>49</v>
      </c>
      <c r="F7" s="9" t="s">
        <v>50</v>
      </c>
      <c r="G7" s="9" t="s">
        <v>51</v>
      </c>
      <c r="H7" s="8" t="s">
        <v>52</v>
      </c>
      <c r="I7" s="10" t="s">
        <v>53</v>
      </c>
    </row>
    <row r="8" spans="2:53" ht="26.25" customHeight="1" x14ac:dyDescent="0.25">
      <c r="B8" s="88"/>
      <c r="C8" s="89"/>
      <c r="D8" s="89"/>
      <c r="E8" s="89"/>
      <c r="F8" s="89"/>
      <c r="G8" s="89"/>
      <c r="H8" s="89"/>
      <c r="I8" s="90"/>
    </row>
    <row r="9" spans="2:53" ht="39" customHeight="1" x14ac:dyDescent="0.2">
      <c r="B9" s="11">
        <v>1</v>
      </c>
      <c r="C9" s="35" t="s">
        <v>54</v>
      </c>
      <c r="D9" s="12" t="s">
        <v>55</v>
      </c>
      <c r="E9" s="56" t="s">
        <v>56</v>
      </c>
      <c r="F9" s="14"/>
      <c r="G9" s="14"/>
      <c r="H9" s="13"/>
      <c r="I9" s="15"/>
    </row>
    <row r="10" spans="2:53" ht="39" customHeight="1" x14ac:dyDescent="0.25">
      <c r="B10" s="16">
        <v>2</v>
      </c>
      <c r="C10" s="33" t="s">
        <v>57</v>
      </c>
      <c r="D10" s="12" t="s">
        <v>55</v>
      </c>
      <c r="E10" s="18" t="s">
        <v>58</v>
      </c>
      <c r="F10" s="14"/>
      <c r="G10" s="14"/>
      <c r="H10" s="18"/>
      <c r="I10" s="19"/>
      <c r="BA10" s="20"/>
    </row>
    <row r="11" spans="2:53" ht="39" customHeight="1" x14ac:dyDescent="0.25">
      <c r="B11" s="16">
        <v>3</v>
      </c>
      <c r="C11" s="33" t="s">
        <v>59</v>
      </c>
      <c r="D11" s="12" t="s">
        <v>55</v>
      </c>
      <c r="E11" s="18" t="s">
        <v>60</v>
      </c>
      <c r="F11" s="14"/>
      <c r="G11" s="14"/>
      <c r="H11" s="18"/>
      <c r="I11" s="19"/>
      <c r="BA11" s="20"/>
    </row>
    <row r="12" spans="2:53" ht="39" customHeight="1" x14ac:dyDescent="0.25">
      <c r="B12" s="16">
        <v>4</v>
      </c>
      <c r="C12" s="33" t="s">
        <v>61</v>
      </c>
      <c r="D12" s="12" t="s">
        <v>55</v>
      </c>
      <c r="E12" s="18" t="s">
        <v>62</v>
      </c>
      <c r="F12" s="14"/>
      <c r="G12" s="14"/>
      <c r="H12" s="18"/>
      <c r="I12" s="19"/>
    </row>
    <row r="13" spans="2:53" ht="39" customHeight="1" x14ac:dyDescent="0.25">
      <c r="B13" s="22">
        <v>5</v>
      </c>
      <c r="C13" s="36" t="s">
        <v>63</v>
      </c>
      <c r="D13" s="12" t="s">
        <v>55</v>
      </c>
      <c r="E13" s="18"/>
      <c r="F13" s="14"/>
      <c r="G13" s="14"/>
      <c r="H13" s="18"/>
      <c r="I13" s="19"/>
      <c r="BA13" s="20"/>
    </row>
    <row r="14" spans="2:53" ht="39" customHeight="1" x14ac:dyDescent="0.25">
      <c r="B14" s="21">
        <v>6</v>
      </c>
      <c r="C14" s="35" t="s">
        <v>64</v>
      </c>
      <c r="D14" s="12" t="s">
        <v>55</v>
      </c>
      <c r="E14" s="18" t="s">
        <v>65</v>
      </c>
      <c r="F14" s="14"/>
      <c r="G14" s="14"/>
      <c r="H14" s="18"/>
      <c r="I14" s="19"/>
    </row>
    <row r="15" spans="2:53" ht="39" customHeight="1" x14ac:dyDescent="0.25">
      <c r="B15" s="22">
        <v>7</v>
      </c>
      <c r="C15" s="33" t="s">
        <v>66</v>
      </c>
      <c r="D15" s="12" t="s">
        <v>55</v>
      </c>
      <c r="E15" s="18" t="s">
        <v>65</v>
      </c>
      <c r="F15" s="14"/>
      <c r="G15" s="14"/>
      <c r="H15" s="18"/>
      <c r="I15" s="19"/>
    </row>
    <row r="16" spans="2:53" ht="39" customHeight="1" x14ac:dyDescent="0.25">
      <c r="B16" s="21">
        <v>8</v>
      </c>
      <c r="C16" s="33" t="s">
        <v>67</v>
      </c>
      <c r="D16" s="55" t="s">
        <v>68</v>
      </c>
      <c r="E16" s="18"/>
      <c r="F16" s="14"/>
      <c r="G16" s="14"/>
      <c r="H16" s="18"/>
      <c r="I16" s="19"/>
    </row>
    <row r="17" spans="2:9" ht="27.75" customHeight="1" thickBot="1" x14ac:dyDescent="0.3">
      <c r="B17" s="75" t="s">
        <v>69</v>
      </c>
      <c r="C17" s="76"/>
      <c r="D17" s="23">
        <f>(COUNTIF(D9:D16,"Fail"))</f>
        <v>0</v>
      </c>
      <c r="E17" s="24"/>
      <c r="F17" s="25"/>
      <c r="G17" s="26"/>
      <c r="H17" s="27"/>
      <c r="I17" s="34"/>
    </row>
    <row r="18" spans="2:9" ht="27.75" customHeight="1" thickBot="1" x14ac:dyDescent="0.3">
      <c r="B18" s="77" t="s">
        <v>70</v>
      </c>
      <c r="C18" s="78"/>
      <c r="D18" s="28">
        <f>(91-D17)/91</f>
        <v>1</v>
      </c>
      <c r="E18" s="29"/>
      <c r="F18" s="30"/>
      <c r="G18" s="31"/>
      <c r="H18" s="32"/>
      <c r="I18" s="34"/>
    </row>
    <row r="19" spans="2:9" ht="115.5" customHeight="1" thickBot="1" x14ac:dyDescent="0.3">
      <c r="B19" s="79" t="s">
        <v>71</v>
      </c>
      <c r="C19" s="80"/>
      <c r="D19" s="80"/>
      <c r="E19" s="80"/>
      <c r="F19" s="80"/>
      <c r="G19" s="80"/>
      <c r="H19" s="80"/>
      <c r="I19" s="81"/>
    </row>
  </sheetData>
  <mergeCells count="14">
    <mergeCell ref="B4:E4"/>
    <mergeCell ref="F4:G4"/>
    <mergeCell ref="H4:I4"/>
    <mergeCell ref="B1:C1"/>
    <mergeCell ref="B2:I2"/>
    <mergeCell ref="B3:E3"/>
    <mergeCell ref="F3:G3"/>
    <mergeCell ref="H3:I3"/>
    <mergeCell ref="B17:C17"/>
    <mergeCell ref="B18:C18"/>
    <mergeCell ref="B19:I19"/>
    <mergeCell ref="B5:I5"/>
    <mergeCell ref="B6:I6"/>
    <mergeCell ref="B8:I8"/>
  </mergeCells>
  <phoneticPr fontId="3" type="noConversion"/>
  <conditionalFormatting sqref="D9:D16">
    <cfRule type="expression" dxfId="3" priority="7">
      <formula>D9="Not applicable for this review"</formula>
    </cfRule>
  </conditionalFormatting>
  <conditionalFormatting sqref="G9:G16">
    <cfRule type="expression" dxfId="2" priority="33">
      <formula>D9="Not applicable for this review"</formula>
    </cfRule>
  </conditionalFormatting>
  <dataValidations count="1">
    <dataValidation type="list" allowBlank="1" showInputMessage="1" showErrorMessage="1" sqref="F18:G18" xr:uid="{7B6551AD-FE3B-44A9-82AA-BB691479ABE8}">
      <formula1>$F$508:$F$509</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108A587-D46C-4544-83FD-5F1B75ADE782}">
          <x14:formula1>
            <xm:f>'Drop Down List'!$B$6:$B$8</xm:f>
          </x14:formula1>
          <xm:sqref>F9:F16</xm:sqref>
        </x14:dataValidation>
        <x14:dataValidation type="list" allowBlank="1" showInputMessage="1" showErrorMessage="1" xr:uid="{4F2B388F-39A4-4587-94AD-402D10352DE0}">
          <x14:formula1>
            <xm:f>'Drop Down List'!$B$1:$B$4</xm:f>
          </x14:formula1>
          <xm:sqref>D9:D16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0CA6F-AF41-41A5-9C70-48D87710AD8F}">
  <dimension ref="B1:BA19"/>
  <sheetViews>
    <sheetView topLeftCell="A4" zoomScale="75" zoomScaleNormal="75" workbookViewId="0">
      <selection activeCell="L16" sqref="L16"/>
    </sheetView>
  </sheetViews>
  <sheetFormatPr defaultColWidth="9.140625" defaultRowHeight="11.25" x14ac:dyDescent="0.25"/>
  <cols>
    <col min="1" max="1" width="1.28515625" style="1" customWidth="1"/>
    <col min="2" max="2" width="5" style="2" customWidth="1"/>
    <col min="3" max="3" width="76.5703125" style="1" customWidth="1"/>
    <col min="4" max="4" width="14.7109375" style="2" customWidth="1"/>
    <col min="5" max="5" width="37.140625" style="1" customWidth="1"/>
    <col min="6" max="6" width="18.140625" style="2" customWidth="1"/>
    <col min="7" max="7" width="37.85546875" style="2" customWidth="1"/>
    <col min="8" max="8" width="15.5703125" style="3" customWidth="1"/>
    <col min="9" max="9" width="31.7109375" style="1" customWidth="1"/>
    <col min="10" max="21" width="9.140625" style="1"/>
    <col min="22" max="22" width="19.28515625" style="1" customWidth="1"/>
    <col min="23" max="52" width="9.140625" style="1"/>
    <col min="53" max="53" width="37.42578125" style="1" bestFit="1" customWidth="1"/>
    <col min="54" max="16384" width="9.140625" style="1"/>
  </cols>
  <sheetData>
    <row r="1" spans="2:53" ht="45" customHeight="1" thickBot="1" x14ac:dyDescent="0.3">
      <c r="B1" s="98"/>
      <c r="C1" s="98"/>
    </row>
    <row r="2" spans="2:53" s="4" customFormat="1" ht="21" customHeight="1" thickBot="1" x14ac:dyDescent="0.3">
      <c r="B2" s="99" t="s">
        <v>72</v>
      </c>
      <c r="C2" s="100"/>
      <c r="D2" s="100"/>
      <c r="E2" s="100"/>
      <c r="F2" s="100"/>
      <c r="G2" s="100"/>
      <c r="H2" s="100"/>
      <c r="I2" s="101"/>
    </row>
    <row r="3" spans="2:53" s="5" customFormat="1" ht="20.25" customHeight="1" thickBot="1" x14ac:dyDescent="0.3">
      <c r="B3" s="102" t="s">
        <v>41</v>
      </c>
      <c r="C3" s="103"/>
      <c r="D3" s="103"/>
      <c r="E3" s="104"/>
      <c r="F3" s="105" t="s">
        <v>42</v>
      </c>
      <c r="G3" s="104"/>
      <c r="H3" s="105" t="s">
        <v>43</v>
      </c>
      <c r="I3" s="106"/>
    </row>
    <row r="4" spans="2:53" ht="39.75" customHeight="1" thickBot="1" x14ac:dyDescent="0.3">
      <c r="B4" s="107" t="s">
        <v>73</v>
      </c>
      <c r="C4" s="108"/>
      <c r="D4" s="108"/>
      <c r="E4" s="109"/>
      <c r="F4" s="110" t="s">
        <v>74</v>
      </c>
      <c r="G4" s="111"/>
      <c r="H4" s="112"/>
      <c r="I4" s="113"/>
    </row>
    <row r="5" spans="2:53" ht="20.25" customHeight="1" thickBot="1" x14ac:dyDescent="0.3">
      <c r="B5" s="82" t="s">
        <v>45</v>
      </c>
      <c r="C5" s="83"/>
      <c r="D5" s="83"/>
      <c r="E5" s="83"/>
      <c r="F5" s="83"/>
      <c r="G5" s="83"/>
      <c r="H5" s="83"/>
      <c r="I5" s="84"/>
    </row>
    <row r="6" spans="2:53" ht="42" customHeight="1" thickBot="1" x14ac:dyDescent="0.3">
      <c r="B6" s="85"/>
      <c r="C6" s="86"/>
      <c r="D6" s="86"/>
      <c r="E6" s="86"/>
      <c r="F6" s="86"/>
      <c r="G6" s="86"/>
      <c r="H6" s="86"/>
      <c r="I6" s="87"/>
    </row>
    <row r="7" spans="2:53" s="5" customFormat="1" ht="35.25" customHeight="1" thickBot="1" x14ac:dyDescent="0.3">
      <c r="B7" s="6" t="s">
        <v>46</v>
      </c>
      <c r="C7" s="7" t="s">
        <v>47</v>
      </c>
      <c r="D7" s="8" t="s">
        <v>48</v>
      </c>
      <c r="E7" s="8" t="s">
        <v>49</v>
      </c>
      <c r="F7" s="9" t="s">
        <v>50</v>
      </c>
      <c r="G7" s="9" t="s">
        <v>51</v>
      </c>
      <c r="H7" s="8" t="s">
        <v>52</v>
      </c>
      <c r="I7" s="10" t="s">
        <v>53</v>
      </c>
    </row>
    <row r="8" spans="2:53" ht="26.25" customHeight="1" x14ac:dyDescent="0.25">
      <c r="B8" s="88"/>
      <c r="C8" s="89"/>
      <c r="D8" s="89"/>
      <c r="E8" s="89"/>
      <c r="F8" s="89"/>
      <c r="G8" s="89"/>
      <c r="H8" s="89"/>
      <c r="I8" s="90"/>
    </row>
    <row r="9" spans="2:53" ht="39" customHeight="1" x14ac:dyDescent="0.25">
      <c r="B9" s="11">
        <v>1</v>
      </c>
      <c r="C9" s="35" t="s">
        <v>75</v>
      </c>
      <c r="D9" s="12" t="s">
        <v>55</v>
      </c>
      <c r="E9" s="13"/>
      <c r="F9" s="14"/>
      <c r="G9" s="14"/>
      <c r="H9" s="13"/>
      <c r="I9" s="15"/>
    </row>
    <row r="10" spans="2:53" ht="39" customHeight="1" x14ac:dyDescent="0.25">
      <c r="B10" s="16">
        <v>2</v>
      </c>
      <c r="C10" s="33" t="s">
        <v>76</v>
      </c>
      <c r="D10" s="12" t="s">
        <v>55</v>
      </c>
      <c r="E10" s="18"/>
      <c r="F10" s="14"/>
      <c r="G10" s="14"/>
      <c r="H10" s="18"/>
      <c r="I10" s="19"/>
      <c r="BA10" s="20"/>
    </row>
    <row r="11" spans="2:53" ht="39" customHeight="1" x14ac:dyDescent="0.25">
      <c r="B11" s="16">
        <v>3</v>
      </c>
      <c r="C11" s="33" t="s">
        <v>77</v>
      </c>
      <c r="D11" s="12" t="s">
        <v>78</v>
      </c>
      <c r="E11" s="18" t="s">
        <v>79</v>
      </c>
      <c r="F11" s="14" t="s">
        <v>80</v>
      </c>
      <c r="G11" s="14"/>
      <c r="H11" s="18" t="s">
        <v>81</v>
      </c>
      <c r="I11" s="19" t="s">
        <v>82</v>
      </c>
      <c r="BA11" s="20"/>
    </row>
    <row r="12" spans="2:53" ht="39" customHeight="1" x14ac:dyDescent="0.25">
      <c r="B12" s="16">
        <v>4</v>
      </c>
      <c r="C12" s="33" t="s">
        <v>83</v>
      </c>
      <c r="D12" s="12" t="s">
        <v>78</v>
      </c>
      <c r="E12" s="18" t="s">
        <v>79</v>
      </c>
      <c r="F12" s="14" t="s">
        <v>80</v>
      </c>
      <c r="G12" s="14"/>
      <c r="H12" s="18" t="s">
        <v>81</v>
      </c>
      <c r="I12" s="19" t="s">
        <v>82</v>
      </c>
    </row>
    <row r="13" spans="2:53" ht="39" customHeight="1" x14ac:dyDescent="0.25">
      <c r="B13" s="16">
        <v>5</v>
      </c>
      <c r="C13" s="33" t="s">
        <v>84</v>
      </c>
      <c r="D13" s="17" t="s">
        <v>55</v>
      </c>
      <c r="E13" s="18"/>
      <c r="F13" s="57"/>
      <c r="G13" s="57"/>
      <c r="H13" s="18"/>
      <c r="I13" s="19"/>
      <c r="BA13" s="20"/>
    </row>
    <row r="14" spans="2:53" ht="47.25" x14ac:dyDescent="0.25">
      <c r="B14" s="21">
        <v>6</v>
      </c>
      <c r="C14" s="35" t="s">
        <v>85</v>
      </c>
      <c r="D14" s="12" t="s">
        <v>55</v>
      </c>
      <c r="E14" s="13"/>
      <c r="F14" s="14"/>
      <c r="G14" s="14"/>
      <c r="H14" s="13"/>
      <c r="I14" s="15"/>
    </row>
    <row r="15" spans="2:53" ht="71.25" customHeight="1" x14ac:dyDescent="0.25">
      <c r="B15" s="22">
        <v>7</v>
      </c>
      <c r="C15" s="33" t="s">
        <v>86</v>
      </c>
      <c r="D15" s="12" t="s">
        <v>87</v>
      </c>
      <c r="E15" s="18" t="s">
        <v>88</v>
      </c>
      <c r="F15" s="14"/>
      <c r="G15" s="14" t="s">
        <v>92</v>
      </c>
      <c r="H15" s="18" t="s">
        <v>93</v>
      </c>
      <c r="I15" s="19" t="s">
        <v>94</v>
      </c>
    </row>
    <row r="16" spans="2:53" ht="39" customHeight="1" x14ac:dyDescent="0.25">
      <c r="B16" s="11">
        <v>8</v>
      </c>
      <c r="C16" s="33" t="s">
        <v>67</v>
      </c>
      <c r="D16" s="12" t="s">
        <v>55</v>
      </c>
      <c r="E16" s="13"/>
      <c r="F16" s="14"/>
      <c r="G16" s="14"/>
      <c r="H16" s="13"/>
      <c r="I16" s="15"/>
    </row>
    <row r="17" spans="2:9" ht="27.75" customHeight="1" thickBot="1" x14ac:dyDescent="0.3">
      <c r="B17" s="75" t="s">
        <v>69</v>
      </c>
      <c r="C17" s="76"/>
      <c r="D17" s="23">
        <f>(COUNTIF(D9:D16,"Fail"))</f>
        <v>2</v>
      </c>
      <c r="E17" s="24"/>
      <c r="F17" s="25"/>
      <c r="G17" s="26"/>
      <c r="H17" s="27"/>
      <c r="I17" s="34"/>
    </row>
    <row r="18" spans="2:9" ht="27.75" customHeight="1" thickBot="1" x14ac:dyDescent="0.3">
      <c r="B18" s="77" t="s">
        <v>70</v>
      </c>
      <c r="C18" s="78"/>
      <c r="D18" s="28">
        <f>(91-D17)/91</f>
        <v>0.97802197802197799</v>
      </c>
      <c r="E18" s="29"/>
      <c r="F18" s="30"/>
      <c r="G18" s="31"/>
      <c r="H18" s="32"/>
      <c r="I18" s="34"/>
    </row>
    <row r="19" spans="2:9" ht="115.5" customHeight="1" thickBot="1" x14ac:dyDescent="0.3">
      <c r="B19" s="79" t="s">
        <v>71</v>
      </c>
      <c r="C19" s="80"/>
      <c r="D19" s="80"/>
      <c r="E19" s="80"/>
      <c r="F19" s="80"/>
      <c r="G19" s="80"/>
      <c r="H19" s="80"/>
      <c r="I19" s="81"/>
    </row>
  </sheetData>
  <mergeCells count="14">
    <mergeCell ref="B4:E4"/>
    <mergeCell ref="F4:G4"/>
    <mergeCell ref="H4:I4"/>
    <mergeCell ref="B1:C1"/>
    <mergeCell ref="B2:I2"/>
    <mergeCell ref="B3:E3"/>
    <mergeCell ref="F3:G3"/>
    <mergeCell ref="H3:I3"/>
    <mergeCell ref="B17:C17"/>
    <mergeCell ref="B18:C18"/>
    <mergeCell ref="B19:I19"/>
    <mergeCell ref="B5:I5"/>
    <mergeCell ref="B6:I6"/>
    <mergeCell ref="B8:I8"/>
  </mergeCells>
  <conditionalFormatting sqref="D9:D16">
    <cfRule type="expression" dxfId="1" priority="1">
      <formula>D9="Not applicable for this review"</formula>
    </cfRule>
  </conditionalFormatting>
  <conditionalFormatting sqref="G9:G16">
    <cfRule type="expression" dxfId="0" priority="2">
      <formula>D9="Not applicable for this review"</formula>
    </cfRule>
  </conditionalFormatting>
  <dataValidations count="1">
    <dataValidation type="list" allowBlank="1" showInputMessage="1" showErrorMessage="1" sqref="F18:G18" xr:uid="{20EC601E-93F6-4F89-A079-F66E04EED899}">
      <formula1>$F$508:$F$509</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8F3B84E-DA96-4B5B-8B7C-8EB7F1458023}">
          <x14:formula1>
            <xm:f>'Drop Down List'!$B$1:$B$4</xm:f>
          </x14:formula1>
          <xm:sqref>D9:D16</xm:sqref>
        </x14:dataValidation>
        <x14:dataValidation type="list" allowBlank="1" showInputMessage="1" showErrorMessage="1" xr:uid="{90310561-6205-419B-AB11-30095A237769}">
          <x14:formula1>
            <xm:f>'Drop Down List'!$B$6:$B$8</xm:f>
          </x14:formula1>
          <xm:sqref>F9:F16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4D59D-DCFE-492D-9F18-FE91E4F4D4B1}">
  <dimension ref="B1:B8"/>
  <sheetViews>
    <sheetView zoomScale="90" zoomScaleNormal="90" workbookViewId="0">
      <selection activeCell="B12" sqref="B12"/>
    </sheetView>
  </sheetViews>
  <sheetFormatPr defaultRowHeight="15" x14ac:dyDescent="0.25"/>
  <cols>
    <col min="1" max="1" width="3" customWidth="1"/>
    <col min="2" max="2" width="165.5703125" customWidth="1"/>
  </cols>
  <sheetData>
    <row r="1" spans="2:2" x14ac:dyDescent="0.25">
      <c r="B1" t="s">
        <v>55</v>
      </c>
    </row>
    <row r="2" spans="2:2" x14ac:dyDescent="0.25">
      <c r="B2" t="s">
        <v>78</v>
      </c>
    </row>
    <row r="3" spans="2:2" x14ac:dyDescent="0.25">
      <c r="B3" t="s">
        <v>87</v>
      </c>
    </row>
    <row r="4" spans="2:2" x14ac:dyDescent="0.25">
      <c r="B4" t="s">
        <v>89</v>
      </c>
    </row>
    <row r="6" spans="2:2" x14ac:dyDescent="0.25">
      <c r="B6" t="s">
        <v>80</v>
      </c>
    </row>
    <row r="7" spans="2:2" x14ac:dyDescent="0.25">
      <c r="B7" t="s">
        <v>90</v>
      </c>
    </row>
    <row r="8" spans="2:2" x14ac:dyDescent="0.25">
      <c r="B8" t="s">
        <v>91</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1E73B4F446F540B42DC11E0162592D" ma:contentTypeVersion="14" ma:contentTypeDescription="Create a new document." ma:contentTypeScope="" ma:versionID="ce905fb1cca01da1299a6b534035d838">
  <xsd:schema xmlns:xsd="http://www.w3.org/2001/XMLSchema" xmlns:xs="http://www.w3.org/2001/XMLSchema" xmlns:p="http://schemas.microsoft.com/office/2006/metadata/properties" xmlns:ns2="868aaf5a-f9b4-443c-ae72-9722ac525f3f" xmlns:ns3="1c1d84b1-6f64-4d0e-9c27-5d9d06c5d5a0" targetNamespace="http://schemas.microsoft.com/office/2006/metadata/properties" ma:root="true" ma:fieldsID="1719b4ebe4fdeb78f5d8df24ae92f182" ns2:_="" ns3:_="">
    <xsd:import namespace="868aaf5a-f9b4-443c-ae72-9722ac525f3f"/>
    <xsd:import namespace="1c1d84b1-6f64-4d0e-9c27-5d9d06c5d5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aaf5a-f9b4-443c-ae72-9722ac525f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1d84b1-6f64-4d0e-9c27-5d9d06c5d5a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af3d950-cc3c-4a4b-afc8-1f88b04cd34e}" ma:internalName="TaxCatchAll" ma:showField="CatchAllData" ma:web="1c1d84b1-6f64-4d0e-9c27-5d9d06c5d5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c1d84b1-6f64-4d0e-9c27-5d9d06c5d5a0" xsi:nil="true"/>
    <lcf76f155ced4ddcb4097134ff3c332f xmlns="868aaf5a-f9b4-443c-ae72-9722ac525f3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D7EF00-9637-4BD1-BCB5-763248B9A104}"/>
</file>

<file path=customXml/itemProps2.xml><?xml version="1.0" encoding="utf-8"?>
<ds:datastoreItem xmlns:ds="http://schemas.openxmlformats.org/officeDocument/2006/customXml" ds:itemID="{4FE45D57-F471-4F36-A86D-709DEA5A4F46}">
  <ds:schemaRefs>
    <ds:schemaRef ds:uri="http://schemas.microsoft.com/office/2006/metadata/properties"/>
    <ds:schemaRef ds:uri="http://schemas.microsoft.com/office/infopath/2007/PartnerControls"/>
    <ds:schemaRef ds:uri="0821988d-8727-4eb4-919d-4308d73b80d4"/>
    <ds:schemaRef ds:uri="16f6ceba-cc09-45df-bfa7-0791b6bbf79d"/>
  </ds:schemaRefs>
</ds:datastoreItem>
</file>

<file path=customXml/itemProps3.xml><?xml version="1.0" encoding="utf-8"?>
<ds:datastoreItem xmlns:ds="http://schemas.openxmlformats.org/officeDocument/2006/customXml" ds:itemID="{AC9E1C3F-B12B-4DE8-87F7-3907E435E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Sign off-QC Stamp</vt:lpstr>
      <vt:lpstr>Terrain Processing</vt:lpstr>
      <vt:lpstr>Stream Network &amp; Watersheds</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Kaulgud, Shrinivas</cp:lastModifiedBy>
  <cp:revision/>
  <dcterms:created xsi:type="dcterms:W3CDTF">2021-05-13T14:47:28Z</dcterms:created>
  <dcterms:modified xsi:type="dcterms:W3CDTF">2024-08-22T19:37:20Z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MediaServiceImageTags">
    <vt:lpwstr/>
  </property>
  <property fmtid="{D5CDD505-2E9C-101B-9397-08002B2CF9AE}" pid="6" name="ContentTypeId">
    <vt:lpwstr>0x010100D31E73B4F446F540B42DC11E0162592D</vt:lpwstr>
  </property>
</Properties>
</file>