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E:\Coyanosa\Task_Documentation\QC\InternalQC\"/>
    </mc:Choice>
  </mc:AlternateContent>
  <xr:revisionPtr revIDLastSave="0" documentId="13_ncr:1_{EE4B535A-5FF8-4BEC-A1FC-D2575FE5FB62}" xr6:coauthVersionLast="47" xr6:coauthVersionMax="47" xr10:uidLastSave="{00000000-0000-0000-0000-000000000000}"/>
  <bookViews>
    <workbookView xWindow="-108" yWindow="-108" windowWidth="23256" windowHeight="12576" firstSheet="1" activeTab="3" xr2:uid="{6B47394D-03B9-41D2-AA56-ACB9E1E49D8E}"/>
  </bookViews>
  <sheets>
    <sheet name="Instructions" sheetId="13" r:id="rId1"/>
    <sheet name="Sign off-QC Stamp" sheetId="12" r:id="rId2"/>
    <sheet name="HEC-HMS" sheetId="24" r:id="rId3"/>
    <sheet name="Model Geometry" sheetId="17" r:id="rId4"/>
    <sheet name="Unsteady Flow Data" sheetId="16" r:id="rId5"/>
    <sheet name="Model Execution and Results" sheetId="22" r:id="rId6"/>
    <sheet name="Model Validation" sheetId="20" r:id="rId7"/>
    <sheet name="Model Clean-up" sheetId="19" r:id="rId8"/>
    <sheet name="Drop Down List" sheetId="23" r:id="rId9"/>
  </sheets>
  <externalReferences>
    <externalReference r:id="rId10"/>
    <externalReference r:id="rId11"/>
    <externalReference r:id="rId12"/>
  </externalReferences>
  <definedNames>
    <definedName name="_xlnm._FilterDatabase" localSheetId="3" hidden="1">'Model Geometry'!$E$1:$E$67</definedName>
    <definedName name="Category" localSheetId="8">#REF!</definedName>
    <definedName name="Category" localSheetId="0">#REF!</definedName>
    <definedName name="Category" localSheetId="1">#REF!</definedName>
    <definedName name="Category">#REF!</definedName>
    <definedName name="category1" localSheetId="8">#REF!</definedName>
    <definedName name="category1" localSheetId="0">#REF!</definedName>
    <definedName name="category1" localSheetId="1">#REF!</definedName>
    <definedName name="category1">#REF!</definedName>
    <definedName name="Compliance">'[1]Other Stuff'!$A$2:$A$4</definedName>
    <definedName name="Disposition" localSheetId="8">#REF!</definedName>
    <definedName name="Disposition" localSheetId="0">#REF!</definedName>
    <definedName name="Disposition" localSheetId="1">#REF!</definedName>
    <definedName name="Disposition">#REF!</definedName>
    <definedName name="passfail" localSheetId="8">'[2]Drop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5" i="22" l="1"/>
  <c r="B24" i="22"/>
  <c r="B10" i="22"/>
  <c r="B11" i="22" s="1"/>
  <c r="B12" i="22" s="1"/>
  <c r="B13" i="22" s="1"/>
  <c r="B15" i="22" s="1"/>
  <c r="B16" i="22" s="1"/>
  <c r="B17" i="22" s="1"/>
  <c r="B19" i="22" s="1"/>
  <c r="B20" i="22" s="1"/>
  <c r="B21" i="22" s="1"/>
  <c r="B22" i="22" s="1"/>
  <c r="B23" i="22" s="1"/>
  <c r="B26" i="22" s="1"/>
  <c r="B27" i="22" s="1"/>
  <c r="B28" i="22" s="1"/>
  <c r="B29" i="22" s="1"/>
  <c r="B30" i="22" s="1"/>
  <c r="B11" i="16"/>
  <c r="B12" i="16"/>
  <c r="B13" i="16"/>
  <c r="B14" i="16"/>
  <c r="B15" i="16"/>
  <c r="B16" i="16"/>
  <c r="B17" i="16"/>
  <c r="B18" i="16"/>
  <c r="B19" i="16"/>
  <c r="B20" i="16" s="1"/>
  <c r="B21" i="16" s="1"/>
  <c r="B22" i="16" s="1"/>
  <c r="B23" i="16" s="1"/>
  <c r="B10" i="16"/>
  <c r="B55" i="17"/>
  <c r="B50" i="17"/>
  <c r="B48" i="17"/>
  <c r="B10" i="17"/>
  <c r="B11" i="17" s="1"/>
  <c r="B12" i="17" s="1"/>
  <c r="B14" i="17" s="1"/>
  <c r="B15" i="17" s="1"/>
  <c r="B16" i="17" s="1"/>
  <c r="E22" i="24"/>
  <c r="E23" i="24" s="1"/>
  <c r="E15" i="20"/>
  <c r="E16" i="20" s="1"/>
  <c r="E24" i="16"/>
  <c r="E25" i="16" s="1"/>
  <c r="E31" i="22"/>
  <c r="E32" i="22" s="1"/>
  <c r="E19" i="19"/>
  <c r="E20" i="19" s="1"/>
  <c r="E65" i="17"/>
  <c r="E66" i="17" s="1"/>
  <c r="B18" i="22" l="1"/>
  <c r="B17" i="17"/>
  <c r="B18" i="17" l="1"/>
  <c r="B19" i="17" s="1"/>
  <c r="B21" i="17" s="1"/>
  <c r="B22" i="17" s="1"/>
  <c r="B23" i="17" s="1"/>
  <c r="B24" i="17" s="1"/>
  <c r="B25" i="17" s="1"/>
  <c r="B26" i="17" s="1"/>
  <c r="B28" i="17" s="1"/>
  <c r="B29" i="17" s="1"/>
  <c r="B30" i="17" s="1"/>
  <c r="B32" i="17" s="1"/>
  <c r="B33" i="17" s="1"/>
  <c r="B34" i="17" s="1"/>
  <c r="B36" i="17" s="1"/>
  <c r="B37" i="17" s="1"/>
  <c r="B38" i="17" s="1"/>
  <c r="B40" i="17" l="1"/>
  <c r="B41" i="17" s="1"/>
  <c r="B42" i="17" s="1"/>
  <c r="B43" i="17" s="1"/>
  <c r="B44" i="17" s="1"/>
  <c r="B45" i="17" s="1"/>
  <c r="B51" i="17" l="1"/>
  <c r="B52" i="17" s="1"/>
  <c r="B53" i="17" s="1"/>
  <c r="B46" i="17"/>
  <c r="B47" i="17" s="1"/>
  <c r="B56" i="17" l="1"/>
  <c r="B57" i="17" s="1"/>
  <c r="B60" i="17" s="1"/>
  <c r="B61" i="17" s="1"/>
  <c r="B62" i="17" s="1"/>
  <c r="B63" i="17" s="1"/>
  <c r="B64" i="17" s="1"/>
  <c r="B58" i="17"/>
</calcChain>
</file>

<file path=xl/sharedStrings.xml><?xml version="1.0" encoding="utf-8"?>
<sst xmlns="http://schemas.openxmlformats.org/spreadsheetml/2006/main" count="449" uniqueCount="217">
  <si>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</si>
  <si>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</si>
  <si>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</si>
  <si>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</si>
  <si>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</si>
  <si>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</si>
  <si>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</si>
  <si>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</si>
  <si>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</si>
  <si>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</si>
  <si>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</si>
  <si>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</si>
  <si>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</si>
  <si>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</si>
  <si>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</si>
  <si>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</si>
  <si>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</si>
  <si>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</si>
  <si>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</si>
  <si>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 xml:space="preserve">QC Review  </t>
  </si>
  <si>
    <t xml:space="preserve">*Reviewer / Date : </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</si>
  <si>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</si>
  <si>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</si>
  <si>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</si>
  <si>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</si>
  <si>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</si>
  <si>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</si>
  <si>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</si>
  <si>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</si>
  <si>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</si>
  <si>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</si>
  <si>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</si>
  <si>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</si>
  <si>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</si>
  <si>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</si>
  <si>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</si>
  <si>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</si>
  <si>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</si>
  <si>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</si>
  <si>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</si>
  <si>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</si>
  <si>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</si>
  <si>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</si>
  <si>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</si>
  <si>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</si>
  <si>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</si>
  <si>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2D Mesh</t>
  </si>
  <si>
    <t>Does the digital terrain model input for the 2D model cover the entire 2D study area?</t>
  </si>
  <si>
    <t>Is the model domain delineated properly to capture all contributing flows through rain-on-grid or external hydrograph?</t>
  </si>
  <si>
    <t>Are there any 2D mesh errors?</t>
  </si>
  <si>
    <t>Fail</t>
  </si>
  <si>
    <t>Agree, Changes Made</t>
  </si>
  <si>
    <t>Manning's n</t>
  </si>
  <si>
    <t>Is the source of the roughness coefficients or criteria for selecting default roughness coefficients documented?</t>
  </si>
  <si>
    <t>Is the Manning's n dataset associated with the geometry file?</t>
  </si>
  <si>
    <t>Has a copy of the Terrain layer (Terrain.HydroEnforced) been created ?</t>
  </si>
  <si>
    <t>Has the Terrain.HydroEnforced.hdf file been correctly assigned to the geometry?</t>
  </si>
  <si>
    <t>Were 2D connections appropriately set-up to model the regulated outflow from the dams?</t>
  </si>
  <si>
    <t>Not Applicable for This</t>
  </si>
  <si>
    <t>Other</t>
  </si>
  <si>
    <t>Are there any other comments related to the model geometry?</t>
  </si>
  <si>
    <t>Total QC citations for this review</t>
  </si>
  <si>
    <t>Percent Passing</t>
  </si>
  <si>
    <t>Other Comments</t>
  </si>
  <si>
    <t>Hydrology</t>
  </si>
  <si>
    <t>Are the flow files based on proper naming convention for the event, precip source ?</t>
  </si>
  <si>
    <t>Does the model include all required and scoped events / frequencies?</t>
  </si>
  <si>
    <t xml:space="preserve">Does model plan and precip have same AEP event. For example, 10% AEP plan use 10% AEP rainfall. </t>
  </si>
  <si>
    <t>Are the incoming hydrographs being applied properly? (location, shapes, timing, etc.). Confirm that any incoming hydrographs have the same time and magnitude of peak flow by opening up the upstream RAS models</t>
  </si>
  <si>
    <t>Do all boundary conditions have a hydrograph or elevation/slope data assigned?</t>
  </si>
  <si>
    <t>Are there any other comments related to the unsteady flow data?</t>
  </si>
  <si>
    <t>Model Execution</t>
  </si>
  <si>
    <t>Is the Diffusion Wave Equation being used?</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</si>
  <si>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</si>
  <si>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</si>
  <si>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</si>
  <si>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Model Results</t>
  </si>
  <si>
    <t>Does the model run with no cell errors?</t>
  </si>
  <si>
    <t>Does the model have acceptable volume conservation (less than 3%)</t>
  </si>
  <si>
    <t>Is the Courant number generally less than 2 but no greater than 5?</t>
  </si>
  <si>
    <t>Is any flow trapped at the 2D boundary?</t>
  </si>
  <si>
    <t>Are all water-surface elevation convergence warning messages acceptable per computation tolerances?</t>
  </si>
  <si>
    <t>Are contributing areas contained within the 2D mesh or accounted for with inflow hydrographs?</t>
  </si>
  <si>
    <t>Check to make sure the computed maximum depth, WSEL, and velocity values are not from numerical surge (i.e. Beginning of model).</t>
  </si>
  <si>
    <t>Are the water surface and depth grids reasonable with no artificial dips or spikes?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</si>
  <si>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</si>
  <si>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</si>
  <si>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</si>
  <si>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Validation is Performed for the 100-yr Only</t>
  </si>
  <si>
    <t>Is the method and parameters adjusted for model validation documented?</t>
  </si>
  <si>
    <t>Are the modifications to the Curve Number's and/or Manning's n reasonable?</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</si>
  <si>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</si>
  <si>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</si>
  <si>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</si>
  <si>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</si>
  <si>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</si>
  <si>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</si>
  <si>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</si>
  <si>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</si>
  <si>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</si>
  <si>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</si>
  <si>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</si>
  <si>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</si>
  <si>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</si>
  <si>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</si>
  <si>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</si>
  <si>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</si>
  <si>
    <t>Is correct projection used for HMS model and subbasins loaded in the HMS.</t>
  </si>
  <si>
    <t>Does the HMS subbasins match model domain extent</t>
  </si>
  <si>
    <t>Are NOAA 14 grids for all duration and AEPs loaded in the HMS</t>
  </si>
  <si>
    <t>Is precipitation type is set to Frequency Storm</t>
  </si>
  <si>
    <t>Are precipitation depths shown in frequency storm increasing with duration and with AEP</t>
  </si>
  <si>
    <t>Have precipitation plots created</t>
  </si>
  <si>
    <t>Is 1% plus and 1% minus values for each duration calculated correctly</t>
  </si>
  <si>
    <t>Is either incremental or cumulative precipitation hyetographs for any event including 1% plus and 1% minus crossing</t>
  </si>
  <si>
    <t>Model, plans, elements named properly per guidance</t>
  </si>
  <si>
    <t>Spot few subbasins precipitation depths against NOAA 14 website to identify any errors in model setup</t>
  </si>
  <si>
    <t>Is the model geometry linked to Terrain, Land Cover,  Infiltration and imperviousness layers</t>
  </si>
  <si>
    <t>Do the model results show Terrain,  Landcover, Infiltration layers, and  Imperviousness  linked</t>
  </si>
  <si>
    <t>Refinement Region</t>
  </si>
  <si>
    <t>Is the 2D mesh reasonably sized to limit cell count and obtain reasonable velocities? (Generally 100 -300' and max velocities less than 15-20 fps )</t>
  </si>
  <si>
    <t>Small holes in refinement regions filled, and small isolated refinement regions deleted</t>
  </si>
  <si>
    <t>Infiltration Layer / Impervious layer</t>
  </si>
  <si>
    <t>Has the Infiltration Layer and impervious layer been correctly assigned to the geometry</t>
  </si>
  <si>
    <t>Are channel Manning's n values reasonable? Are channel classification polygons continuous and have no gaps at roadway crossings etc.</t>
  </si>
  <si>
    <t>SA/2D Connections and BCLines</t>
  </si>
  <si>
    <t xml:space="preserve">Terrain Modifications </t>
  </si>
  <si>
    <t>Are there any areas with ponding depths more than 2.5' where culverts are present</t>
  </si>
  <si>
    <t>SA/2D lines are perpendicular to flow and contain 500-Yr or highest floodplain</t>
  </si>
  <si>
    <t xml:space="preserve">Are multiple Sa/2D connections required for split areas to correctly transfer flow downstream </t>
  </si>
  <si>
    <t>Are SA/2D from upstream model match with inflow BCLines in  downstream model.</t>
  </si>
  <si>
    <t xml:space="preserve">Are Bclines added for any  receiving inflows. </t>
  </si>
  <si>
    <t>All SA/2D and BCLines enforced properly</t>
  </si>
  <si>
    <t>Major Hydraulics Structures (dams)</t>
  </si>
  <si>
    <t>Does the model account for any significant flow-regulating dams? Are there in the study that should be modeled.</t>
  </si>
  <si>
    <t xml:space="preserve">Are the sources for the dam operations documented? </t>
  </si>
  <si>
    <t>Are the rating curves calculated or obtained reasonable. Is the computed BLE WSE close to peak stages reported by InFRM or other sources</t>
  </si>
  <si>
    <t>SA/2D connections are added at validation locations such as gage, high water mark, effective BFE, etc.</t>
  </si>
  <si>
    <t>Have hydro forcing burn lines been applied at major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</si>
  <si>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Are the precipitation depths reasonable, and sufficiently documented? Explain anything other than frequency storm used for temporal distribution? </t>
  </si>
  <si>
    <t>Have the flow files for all events been assigned correctly to matching plans, to HMS or RAS output DSS, and not hard coded</t>
  </si>
  <si>
    <t>Was the areal reduction factor necessary?</t>
  </si>
  <si>
    <t>Is the downstream boundary condition consistent with ground slope or known downstream WSEL?</t>
  </si>
  <si>
    <t>Has the 2D flow area been assigned the correct DSS  precipitation file from the hydrology folder? Has the appropriate event in the DSS file been selected?</t>
  </si>
  <si>
    <t xml:space="preserve">Is the timestep appropriate for the mesh size  and calculated velocities? </t>
  </si>
  <si>
    <t>Is initial conditions/ elevations used for any dams or other locations in the model</t>
  </si>
  <si>
    <t xml:space="preserve">Are hydrographs at the internal and external boundary conditions smooth? </t>
  </si>
  <si>
    <t>Is there any deep ponding areas (&gt;3') behind road embankments? If so, is it reasonable or should  the model be modified to allow flow through the embankment?</t>
  </si>
  <si>
    <t xml:space="preserve">Does the model run time longer than 12 Hrs? The model run cannot be longer than 24 Hrs. </t>
  </si>
  <si>
    <t xml:space="preserve">Have  representative points in the watershed been used to check  pluvial flows to confirm they are within the 1%  Gage/ regression bounds? </t>
  </si>
  <si>
    <t>Do the peak discharges compare favorably to gages, effective studies, INFRM flows, or other approved benchmarks? If not, have attempts been made to validate?</t>
  </si>
  <si>
    <t>Is the precipitation depth across domain vary more than 10%. If so was spatially varied rainfall used? If not explain reason</t>
  </si>
  <si>
    <t>For hydrographs transferred from one RAS model to a downstream RAS model, are the incoming and outgoing hydrographs being applied at a coincident location? The flows from upstream and downstream model cannot have more than 5% difference</t>
  </si>
  <si>
    <t xml:space="preserve">Overlap with adjacent model is sufficient to achieve tie-in at main outflow and perimeter ponding locations </t>
  </si>
  <si>
    <t>Do the stream lines continue to confluence and not end in the middle. (Exception roadway crossings)</t>
  </si>
  <si>
    <t>Are refinement regions around major channel reaches, urban areas (&gt;1K population), and major reservoirs (&gt;5 ac) included</t>
  </si>
  <si>
    <t>Break line and refinement region conflicts were reviewed and resolved</t>
  </si>
  <si>
    <t xml:space="preserve">Are Curve Numbers (CN) and % imperviousness values reasonable, and sufficiently documented? Do the CN and % imperviousness values match TWDB guidance </t>
  </si>
  <si>
    <t>Are the adjustments applied to original Curve Numbers reasonable? Is the minimum CN higher than 30 even after adjustments.</t>
  </si>
  <si>
    <t>Are the SA/2D connections added near the model outflow to transfer flows with adjacent model. Are SA/2D connections well away from any boundary condition effects to no impact on flow or  WSE?</t>
  </si>
  <si>
    <t>Are the BcLines for main outflow separated from perimeter areas. For areas with major overflow at perimeter are BCLines split</t>
  </si>
  <si>
    <t>Are perimeter boundary conditions applied where flow is leaving the 2D area?</t>
  </si>
  <si>
    <t>Are the break lines and refinement regions enforced properly</t>
  </si>
  <si>
    <t>Break lines</t>
  </si>
  <si>
    <t>Are break lines sufficiently detailed to capture features (thalweg, roads, banks, berms, etc.)?</t>
  </si>
  <si>
    <t>Are break lines consistent with the terrain data?</t>
  </si>
  <si>
    <t>Are break lines added such that the flow is not leaking.</t>
  </si>
  <si>
    <t>Are break lines for spillways added</t>
  </si>
  <si>
    <t xml:space="preserve">Are overlapping or very close break lines reviewed and cleaned, break line conflicts resolved and all break line planarized </t>
  </si>
  <si>
    <t>Was the model simulation long enough to pass the entire hydrograph(s) through the model? At least 24 Hrs after main peak, carefully look at multiple peak situations</t>
  </si>
  <si>
    <t>Are there any crossing profiles for flow or stage hydrographs between any plans. This should also include 1% plus and 1% minus plans and not just AEP</t>
  </si>
  <si>
    <t>Was areal reduction applied to achieve validation</t>
  </si>
  <si>
    <t>Validation</t>
  </si>
  <si>
    <t>Manikanteswar Ramineni</t>
  </si>
  <si>
    <t>Coyanosa Watershed</t>
  </si>
  <si>
    <t>Manikanteswar Ramineni /04.17.2024</t>
  </si>
  <si>
    <t>04.17.2024</t>
  </si>
  <si>
    <t>The preojection is a custom projection missing the Authority and WKID. See Picture 1</t>
  </si>
  <si>
    <t>The terrain doesn't match with the model projection. See picture 2 Neither terrain nor the products match with the original DEM tif file see Picture 3.</t>
  </si>
  <si>
    <t>See Issues shapefile.</t>
  </si>
  <si>
    <t>Two layers for Mannings and impervious present. Use the mannings one because the land cover doesn’t have the classification polygons.</t>
  </si>
  <si>
    <t>Breaklines are reviewed and fixed when necessary</t>
  </si>
  <si>
    <t>A few of the stream centerline breaklines were missing, they were added back in</t>
  </si>
  <si>
    <t xml:space="preserve">Breaklines were revieewed and if closer than 100 ft, one of them was deleted. </t>
  </si>
  <si>
    <t xml:space="preserve">The model is extended and the location of the SA2D connection is changed. </t>
  </si>
  <si>
    <t>At the new location, there are two separate SA2D connections</t>
  </si>
  <si>
    <t>With the model extensions, more perimeter boundary conditions are added to the model</t>
  </si>
  <si>
    <t xml:space="preserve">Although SA2D connections are required at gage and validation locations, they were not added at this time. Will be added when responding to ITR comments. </t>
  </si>
  <si>
    <t>Some HCs were missing. They are added to the model</t>
  </si>
  <si>
    <t>Added to the model</t>
  </si>
  <si>
    <t>All comments/issues on the shapefile are responded and addressed in the same shapefile</t>
  </si>
  <si>
    <t>the model projection is revised</t>
  </si>
  <si>
    <t xml:space="preserve">No secondary Manning's or Impervious Layer is present in our model. LandCover classification polygons are present in the model. </t>
  </si>
  <si>
    <t>All breaklines are reviewed and enforced</t>
  </si>
  <si>
    <t>Model perimeter is extended where ponding occurs</t>
  </si>
  <si>
    <t>Sinem Gokgoz Kilic / 04.02.2024</t>
  </si>
  <si>
    <t>06.14.2024</t>
  </si>
  <si>
    <t xml:space="preserve">Sinem Gokgoz Kilic </t>
  </si>
  <si>
    <t>HMS model was developed before model domain was adjusted to computed HUC8 boundary</t>
  </si>
  <si>
    <t>The equation provided in TWDB guidelines were used to calculate precipitation depths for 1%plus and 1%minus events</t>
  </si>
  <si>
    <t>Apply 5% reduction to 1% precip and recalculate 1% plus and min values</t>
  </si>
  <si>
    <t>Chnages Made</t>
  </si>
  <si>
    <t>SGK</t>
  </si>
  <si>
    <t>1% min cross 4%. Please document in report</t>
  </si>
  <si>
    <t xml:space="preserve">Will add to report </t>
  </si>
  <si>
    <t>WILL CHECK ON DS MODEL</t>
  </si>
  <si>
    <t>HEADWATER</t>
  </si>
  <si>
    <t>Make sure the outflow normal depth are based on ground slope.Check tie-ins with Imperial</t>
  </si>
  <si>
    <t>Please check for locations where ther is ponding againt the boundary; the model domain should be extended to facilitate tie-in. few are pointed out in QC shapefile.</t>
  </si>
  <si>
    <t>additional burn lines are added where ponding happens.</t>
  </si>
  <si>
    <t xml:space="preserve">Some explanation about the challenges with unrealistic depth at the Davis Mountain is placed in the Salt Draw BLE report </t>
  </si>
  <si>
    <t>Carlos Quispe / 05.07.2024</t>
  </si>
  <si>
    <t>Sinem Gokgoz Kilic</t>
  </si>
  <si>
    <t>done</t>
  </si>
  <si>
    <t>We have done preliminary tie-in check with Imperial and we have some issues. After Imperial is final we will revise tie-in</t>
  </si>
  <si>
    <t>Some velocities in the model are high, but they are due to being in steep mountain areas.</t>
  </si>
  <si>
    <t>sgk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</si>
</sst>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1">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14" fontId="0" fillId="0" borderId="23" xfId="2" applyNumberFormat="1" applyFont="1" applyBorder="1" applyAlignment="1" applyProtection="1">
      <alignment horizontal="left" vertical="center"/>
      <protection locked="0"/>
    </xf>
    <xf numFmtId="0" fontId="0" fillId="0" borderId="36" xfId="2" applyFont="1" applyBorder="1" applyAlignment="1" applyProtection="1">
      <alignment horizontal="left" vertical="center"/>
      <protection locked="0"/>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19">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3781425</xdr:colOff>
      <xdr:row>0</xdr:row>
      <xdr:rowOff>152400</xdr:rowOff>
    </xdr:from>
    <xdr:to>
      <xdr:col>3</xdr:col>
      <xdr:colOff>5314950</xdr:colOff>
      <xdr:row>0</xdr:row>
      <xdr:rowOff>466725</xdr:rowOff>
    </xdr:to>
    <xdr:pic>
      <xdr:nvPicPr>
        <xdr:cNvPr id="4" name="Picture 3" descr="Logo with link to atkinsrealis.com">
          <a:extLst>
            <a:ext uri="{FF2B5EF4-FFF2-40B4-BE49-F238E27FC236}">
              <a16:creationId xmlns:a16="http://schemas.microsoft.com/office/drawing/2014/main" id="{CE3552C2-5BD8-B0BA-76D6-C20B8DB7E5F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9425" y="152400"/>
          <a:ext cx="1533525" cy="314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88900</xdr:rowOff>
    </xdr:from>
    <xdr:to>
      <xdr:col>9</xdr:col>
      <xdr:colOff>1841500</xdr:colOff>
      <xdr:row>0</xdr:row>
      <xdr:rowOff>431800</xdr:rowOff>
    </xdr:to>
    <xdr:pic>
      <xdr:nvPicPr>
        <xdr:cNvPr id="2" name="Picture 1" descr="Logo with link to atkinsrealis.com">
          <a:extLst>
            <a:ext uri="{FF2B5EF4-FFF2-40B4-BE49-F238E27FC236}">
              <a16:creationId xmlns:a16="http://schemas.microsoft.com/office/drawing/2014/main" id="{ADA75E96-5A1B-4250-BD9B-1A45EAACCF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38700" y="88900"/>
          <a:ext cx="1727200" cy="3429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241300</xdr:colOff>
      <xdr:row>0</xdr:row>
      <xdr:rowOff>139700</xdr:rowOff>
    </xdr:from>
    <xdr:to>
      <xdr:col>9</xdr:col>
      <xdr:colOff>1774825</xdr:colOff>
      <xdr:row>0</xdr:row>
      <xdr:rowOff>454025</xdr:rowOff>
    </xdr:to>
    <xdr:pic>
      <xdr:nvPicPr>
        <xdr:cNvPr id="2" name="Picture 1" descr="Logo with link to atkinsrealis.com">
          <a:extLst>
            <a:ext uri="{FF2B5EF4-FFF2-40B4-BE49-F238E27FC236}">
              <a16:creationId xmlns:a16="http://schemas.microsoft.com/office/drawing/2014/main" id="{98B8934D-102B-4433-8858-4A52A050EC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29200" y="139700"/>
          <a:ext cx="1533525" cy="314325"/>
        </a:xfrm>
        <a:prstGeom prst="rect">
          <a:avLst/>
        </a:prstGeom>
        <a:noFill/>
        <a:ln>
          <a:noFill/>
        </a:ln>
      </xdr:spPr>
    </xdr:pic>
    <xdr:clientData/>
  </xdr:twoCellAnchor>
  <xdr:twoCellAnchor editAs="oneCell">
    <xdr:from>
      <xdr:col>11</xdr:col>
      <xdr:colOff>296333</xdr:colOff>
      <xdr:row>0</xdr:row>
      <xdr:rowOff>444499</xdr:rowOff>
    </xdr:from>
    <xdr:to>
      <xdr:col>18</xdr:col>
      <xdr:colOff>142357</xdr:colOff>
      <xdr:row>9</xdr:row>
      <xdr:rowOff>22856</xdr:rowOff>
    </xdr:to>
    <xdr:pic>
      <xdr:nvPicPr>
        <xdr:cNvPr id="3" name="Picture 2">
          <a:extLst>
            <a:ext uri="{FF2B5EF4-FFF2-40B4-BE49-F238E27FC236}">
              <a16:creationId xmlns:a16="http://schemas.microsoft.com/office/drawing/2014/main" id="{2650A7A2-7518-8605-2903-04B24B99C89C}"/>
            </a:ext>
          </a:extLst>
        </xdr:cNvPr>
        <xdr:cNvPicPr>
          <a:picLocks noChangeAspect="1"/>
        </xdr:cNvPicPr>
      </xdr:nvPicPr>
      <xdr:blipFill>
        <a:blip xmlns:r="http://schemas.openxmlformats.org/officeDocument/2006/relationships" r:embed="rId2"/>
        <a:stretch>
          <a:fillRect/>
        </a:stretch>
      </xdr:blipFill>
      <xdr:spPr>
        <a:xfrm>
          <a:off x="20510500" y="444499"/>
          <a:ext cx="4142857" cy="3409524"/>
        </a:xfrm>
        <a:prstGeom prst="rect">
          <a:avLst/>
        </a:prstGeom>
      </xdr:spPr>
    </xdr:pic>
    <xdr:clientData/>
  </xdr:twoCellAnchor>
  <xdr:twoCellAnchor editAs="oneCell">
    <xdr:from>
      <xdr:col>11</xdr:col>
      <xdr:colOff>126999</xdr:colOff>
      <xdr:row>9</xdr:row>
      <xdr:rowOff>264582</xdr:rowOff>
    </xdr:from>
    <xdr:to>
      <xdr:col>19</xdr:col>
      <xdr:colOff>283000</xdr:colOff>
      <xdr:row>16</xdr:row>
      <xdr:rowOff>41869</xdr:rowOff>
    </xdr:to>
    <xdr:pic>
      <xdr:nvPicPr>
        <xdr:cNvPr id="4" name="Picture 3">
          <a:extLst>
            <a:ext uri="{FF2B5EF4-FFF2-40B4-BE49-F238E27FC236}">
              <a16:creationId xmlns:a16="http://schemas.microsoft.com/office/drawing/2014/main" id="{2877F413-CE02-C18C-C203-7407236A34D2}"/>
            </a:ext>
          </a:extLst>
        </xdr:cNvPr>
        <xdr:cNvPicPr>
          <a:picLocks noChangeAspect="1"/>
        </xdr:cNvPicPr>
      </xdr:nvPicPr>
      <xdr:blipFill>
        <a:blip xmlns:r="http://schemas.openxmlformats.org/officeDocument/2006/relationships" r:embed="rId3"/>
        <a:stretch>
          <a:fillRect/>
        </a:stretch>
      </xdr:blipFill>
      <xdr:spPr>
        <a:xfrm>
          <a:off x="20341166" y="4095749"/>
          <a:ext cx="5066667" cy="3714286"/>
        </a:xfrm>
        <a:prstGeom prst="rect">
          <a:avLst/>
        </a:prstGeom>
      </xdr:spPr>
    </xdr:pic>
    <xdr:clientData/>
  </xdr:twoCellAnchor>
  <xdr:twoCellAnchor editAs="oneCell">
    <xdr:from>
      <xdr:col>11</xdr:col>
      <xdr:colOff>22502</xdr:colOff>
      <xdr:row>19</xdr:row>
      <xdr:rowOff>21167</xdr:rowOff>
    </xdr:from>
    <xdr:to>
      <xdr:col>35</xdr:col>
      <xdr:colOff>363821</xdr:colOff>
      <xdr:row>36</xdr:row>
      <xdr:rowOff>116418</xdr:rowOff>
    </xdr:to>
    <xdr:pic>
      <xdr:nvPicPr>
        <xdr:cNvPr id="5" name="Picture 4">
          <a:extLst>
            <a:ext uri="{FF2B5EF4-FFF2-40B4-BE49-F238E27FC236}">
              <a16:creationId xmlns:a16="http://schemas.microsoft.com/office/drawing/2014/main" id="{87A3CEAB-FA77-31ED-9304-FAADDF595A0D}"/>
            </a:ext>
          </a:extLst>
        </xdr:cNvPr>
        <xdr:cNvPicPr>
          <a:picLocks noChangeAspect="1"/>
        </xdr:cNvPicPr>
      </xdr:nvPicPr>
      <xdr:blipFill>
        <a:blip xmlns:r="http://schemas.openxmlformats.org/officeDocument/2006/relationships" r:embed="rId4"/>
        <a:stretch>
          <a:fillRect/>
        </a:stretch>
      </xdr:blipFill>
      <xdr:spPr>
        <a:xfrm>
          <a:off x="20236669" y="8847667"/>
          <a:ext cx="15750652" cy="7778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292100</xdr:colOff>
      <xdr:row>0</xdr:row>
      <xdr:rowOff>114300</xdr:rowOff>
    </xdr:from>
    <xdr:to>
      <xdr:col>9</xdr:col>
      <xdr:colOff>1825625</xdr:colOff>
      <xdr:row>0</xdr:row>
      <xdr:rowOff>428625</xdr:rowOff>
    </xdr:to>
    <xdr:pic>
      <xdr:nvPicPr>
        <xdr:cNvPr id="5" name="Picture 4" descr="Logo with link to atkinsrealis.com">
          <a:extLst>
            <a:ext uri="{FF2B5EF4-FFF2-40B4-BE49-F238E27FC236}">
              <a16:creationId xmlns:a16="http://schemas.microsoft.com/office/drawing/2014/main" id="{8269710E-B1AD-4271-9764-DBCA2FAA1C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0" y="114300"/>
          <a:ext cx="1533525" cy="314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292100</xdr:colOff>
      <xdr:row>0</xdr:row>
      <xdr:rowOff>152400</xdr:rowOff>
    </xdr:from>
    <xdr:to>
      <xdr:col>9</xdr:col>
      <xdr:colOff>1825625</xdr:colOff>
      <xdr:row>0</xdr:row>
      <xdr:rowOff>466725</xdr:rowOff>
    </xdr:to>
    <xdr:pic>
      <xdr:nvPicPr>
        <xdr:cNvPr id="2" name="Picture 1" descr="Logo with link to atkinsrealis.com">
          <a:extLst>
            <a:ext uri="{FF2B5EF4-FFF2-40B4-BE49-F238E27FC236}">
              <a16:creationId xmlns:a16="http://schemas.microsoft.com/office/drawing/2014/main" id="{C91FBA6A-E678-4B7F-9BE2-B54D2B723B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8100" y="152400"/>
          <a:ext cx="1533525" cy="314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292100</xdr:colOff>
      <xdr:row>0</xdr:row>
      <xdr:rowOff>88900</xdr:rowOff>
    </xdr:from>
    <xdr:to>
      <xdr:col>9</xdr:col>
      <xdr:colOff>1825625</xdr:colOff>
      <xdr:row>0</xdr:row>
      <xdr:rowOff>403225</xdr:rowOff>
    </xdr:to>
    <xdr:pic>
      <xdr:nvPicPr>
        <xdr:cNvPr id="2" name="Picture 1" descr="Logo with link to atkinsrealis.com">
          <a:extLst>
            <a:ext uri="{FF2B5EF4-FFF2-40B4-BE49-F238E27FC236}">
              <a16:creationId xmlns:a16="http://schemas.microsoft.com/office/drawing/2014/main" id="{7A351CBD-3FF7-413B-BB2D-0833A6A787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48400" y="88900"/>
          <a:ext cx="1533525" cy="314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228600</xdr:colOff>
      <xdr:row>0</xdr:row>
      <xdr:rowOff>152400</xdr:rowOff>
    </xdr:from>
    <xdr:to>
      <xdr:col>9</xdr:col>
      <xdr:colOff>1762125</xdr:colOff>
      <xdr:row>0</xdr:row>
      <xdr:rowOff>466725</xdr:rowOff>
    </xdr:to>
    <xdr:pic>
      <xdr:nvPicPr>
        <xdr:cNvPr id="2" name="Picture 1" descr="Logo with link to atkinsrealis.com">
          <a:extLst>
            <a:ext uri="{FF2B5EF4-FFF2-40B4-BE49-F238E27FC236}">
              <a16:creationId xmlns:a16="http://schemas.microsoft.com/office/drawing/2014/main" id="{EB0F0934-A008-417F-AA25-3A30A50A9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6600" y="152400"/>
          <a:ext cx="1533525" cy="314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heetViews>
  <sheetFormatPr defaultColWidth="9.109375" defaultRowHeight="13.2" x14ac:dyDescent="0.25"/>
  <cols>
    <col min="1" max="1" width="4.5546875" style="39" customWidth="1"/>
    <col min="2" max="2" width="93.5546875" style="42" customWidth="1"/>
    <col min="3" max="16384" width="9.109375" style="41"/>
  </cols>
  <sheetData>
    <row r="2" spans="1:4" x14ac:dyDescent="0.25">
      <c r="B2" s="40" t="s">
        <v>0</v>
      </c>
    </row>
    <row r="3" spans="1:4" x14ac:dyDescent="0.25">
      <c r="D3" s="43" t="s">
        <v>1</v>
      </c>
    </row>
    <row r="4" spans="1:4" ht="40.5" customHeight="1" x14ac:dyDescent="0.25">
      <c r="A4" s="39">
        <v>1</v>
      </c>
      <c r="B4" s="44" t="s">
        <v>2</v>
      </c>
    </row>
    <row r="6" spans="1:4" ht="26.4" x14ac:dyDescent="0.25">
      <c r="A6" s="39">
        <v>2</v>
      </c>
      <c r="B6" s="44" t="s">
        <v>3</v>
      </c>
    </row>
    <row r="8" spans="1:4" ht="39.6" x14ac:dyDescent="0.25">
      <c r="A8" s="39">
        <v>3</v>
      </c>
      <c r="B8" s="44" t="s">
        <v>4</v>
      </c>
    </row>
    <row r="10" spans="1:4" ht="42.75" customHeight="1" x14ac:dyDescent="0.25">
      <c r="A10" s="39">
        <v>4</v>
      </c>
      <c r="B10" s="44" t="s">
        <v>5</v>
      </c>
    </row>
    <row r="11" spans="1:4" x14ac:dyDescent="0.25">
      <c r="B11" s="44"/>
    </row>
    <row r="12" spans="1:4" ht="79.2" x14ac:dyDescent="0.25">
      <c r="A12" s="39">
        <v>5</v>
      </c>
      <c r="B12" s="44" t="s">
        <v>6</v>
      </c>
    </row>
    <row r="14" spans="1:4" ht="26.4" x14ac:dyDescent="0.25">
      <c r="A14" s="39">
        <v>6</v>
      </c>
      <c r="B14" s="44" t="s">
        <v>7</v>
      </c>
    </row>
    <row r="16" spans="1:4" ht="64.5" customHeight="1" x14ac:dyDescent="0.25">
      <c r="A16" s="39">
        <v>7</v>
      </c>
      <c r="B16" s="44" t="s">
        <v>8</v>
      </c>
    </row>
    <row r="17" spans="1:2" ht="45.75" customHeight="1" x14ac:dyDescent="0.25"/>
    <row r="18" spans="1:2" x14ac:dyDescent="0.25">
      <c r="A18" s="39">
        <v>8</v>
      </c>
      <c r="B18" s="44" t="s">
        <v>9</v>
      </c>
    </row>
    <row r="20" spans="1:2" ht="52.8" x14ac:dyDescent="0.25">
      <c r="A20" s="39">
        <v>9</v>
      </c>
      <c r="B20" s="44" t="s">
        <v>10</v>
      </c>
    </row>
    <row r="23" spans="1:2" ht="46.5" customHeight="1" x14ac:dyDescent="0.25"/>
    <row r="24" spans="1:2" ht="52.5" customHeight="1" x14ac:dyDescent="0.25"/>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opLeftCell="A15" workbookViewId="0">
      <selection activeCell="D17" sqref="D17"/>
    </sheetView>
  </sheetViews>
  <sheetFormatPr defaultColWidth="9.109375" defaultRowHeight="14.4" x14ac:dyDescent="0.3"/>
  <cols>
    <col min="1" max="1" width="3.109375" style="29" customWidth="1"/>
    <col min="2" max="2" width="23" style="29" customWidth="1"/>
    <col min="3" max="3" width="19.5546875" style="29" customWidth="1"/>
    <col min="4" max="4" width="82.6640625" style="29" customWidth="1"/>
    <col min="5" max="16384" width="9.109375" style="29"/>
  </cols>
  <sheetData>
    <row r="1" spans="2:4" ht="57.75" customHeight="1" thickBot="1" x14ac:dyDescent="0.35"/>
    <row r="2" spans="2:4" ht="18" x14ac:dyDescent="0.35">
      <c r="B2" s="54" t="s">
        <v>11</v>
      </c>
      <c r="C2" s="55"/>
      <c r="D2" s="56"/>
    </row>
    <row r="3" spans="2:4" s="31" customFormat="1" ht="24.75" customHeight="1" x14ac:dyDescent="0.3">
      <c r="B3" s="30" t="s">
        <v>12</v>
      </c>
      <c r="C3" s="57" t="s">
        <v>174</v>
      </c>
      <c r="D3" s="58"/>
    </row>
    <row r="4" spans="2:4" s="31" customFormat="1" ht="24.75" customHeight="1" x14ac:dyDescent="0.3">
      <c r="B4" s="30" t="s">
        <v>13</v>
      </c>
      <c r="C4" s="32"/>
      <c r="D4" s="33"/>
    </row>
    <row r="5" spans="2:4" s="31" customFormat="1" ht="25.5" customHeight="1" x14ac:dyDescent="0.3">
      <c r="B5" s="30" t="s">
        <v>14</v>
      </c>
      <c r="C5" s="57"/>
      <c r="D5" s="58"/>
    </row>
    <row r="6" spans="2:4" s="31" customFormat="1" ht="25.5" customHeight="1" thickBot="1" x14ac:dyDescent="0.35">
      <c r="B6" s="34" t="s">
        <v>15</v>
      </c>
      <c r="C6" s="59"/>
      <c r="D6" s="60"/>
    </row>
    <row r="7" spans="2:4" ht="15" thickBot="1" x14ac:dyDescent="0.35">
      <c r="B7" s="61" t="s">
        <v>16</v>
      </c>
      <c r="C7" s="62"/>
      <c r="D7" s="63"/>
    </row>
    <row r="8" spans="2:4" s="31" customFormat="1" ht="81" customHeight="1" x14ac:dyDescent="0.3">
      <c r="B8" s="52" t="s">
        <v>17</v>
      </c>
      <c r="C8" s="35" t="s">
        <v>18</v>
      </c>
      <c r="D8" s="45" t="s">
        <v>195</v>
      </c>
    </row>
    <row r="9" spans="2:4" s="31" customFormat="1" ht="23.25" customHeight="1" x14ac:dyDescent="0.3">
      <c r="B9" s="53"/>
      <c r="C9" s="36"/>
      <c r="D9" s="37"/>
    </row>
    <row r="10" spans="2:4" s="31" customFormat="1" ht="19.5" customHeight="1" thickBot="1" x14ac:dyDescent="0.35">
      <c r="B10" s="64"/>
      <c r="C10" s="65"/>
      <c r="D10" s="66"/>
    </row>
    <row r="11" spans="2:4" s="31" customFormat="1" ht="57.75" customHeight="1" x14ac:dyDescent="0.3">
      <c r="B11" s="52" t="s">
        <v>19</v>
      </c>
      <c r="C11" s="35" t="s">
        <v>20</v>
      </c>
      <c r="D11" s="45" t="s">
        <v>175</v>
      </c>
    </row>
    <row r="12" spans="2:4" s="31" customFormat="1" ht="23.25" customHeight="1" x14ac:dyDescent="0.3">
      <c r="B12" s="53"/>
      <c r="C12" s="36"/>
      <c r="D12" s="37"/>
    </row>
    <row r="13" spans="2:4" s="31" customFormat="1" ht="18.75" customHeight="1" thickBot="1" x14ac:dyDescent="0.35">
      <c r="B13" s="64"/>
      <c r="C13" s="65"/>
      <c r="D13" s="66"/>
    </row>
    <row r="14" spans="2:4" s="31" customFormat="1" ht="67.5" customHeight="1" x14ac:dyDescent="0.3">
      <c r="B14" s="52" t="s">
        <v>21</v>
      </c>
      <c r="C14" s="35" t="s">
        <v>22</v>
      </c>
      <c r="D14" s="45" t="s">
        <v>211</v>
      </c>
    </row>
    <row r="15" spans="2:4" s="31" customFormat="1" ht="23.25" customHeight="1" x14ac:dyDescent="0.3">
      <c r="B15" s="53"/>
      <c r="C15" s="36"/>
      <c r="D15" s="37"/>
    </row>
    <row r="16" spans="2:4" s="31" customFormat="1" ht="64.5" customHeight="1" thickBot="1" x14ac:dyDescent="0.35">
      <c r="B16" s="64"/>
      <c r="C16" s="65"/>
      <c r="D16" s="66"/>
    </row>
    <row r="17" spans="2:4" s="31" customFormat="1" ht="45.75" customHeight="1" x14ac:dyDescent="0.3">
      <c r="B17" s="52" t="s">
        <v>23</v>
      </c>
      <c r="C17" s="35" t="s">
        <v>24</v>
      </c>
      <c r="D17" s="45" t="s">
        <v>212</v>
      </c>
    </row>
    <row r="18" spans="2:4" s="31" customFormat="1" ht="23.25" customHeight="1" x14ac:dyDescent="0.3">
      <c r="B18" s="53"/>
      <c r="C18" s="36" t="s">
        <v>25</v>
      </c>
      <c r="D18" s="50" t="s">
        <v>196</v>
      </c>
    </row>
    <row r="19" spans="2:4" s="31" customFormat="1" ht="18.75" customHeight="1" thickBot="1" x14ac:dyDescent="0.35">
      <c r="B19" s="64"/>
      <c r="C19" s="65"/>
      <c r="D19" s="66"/>
    </row>
    <row r="20" spans="2:4" s="31" customFormat="1" ht="23.25" customHeight="1" x14ac:dyDescent="0.3">
      <c r="B20" s="67" t="s">
        <v>26</v>
      </c>
      <c r="C20" s="35" t="s">
        <v>27</v>
      </c>
      <c r="D20" s="51" t="s">
        <v>197</v>
      </c>
    </row>
    <row r="21" spans="2:4" s="31" customFormat="1" ht="23.25" customHeight="1" x14ac:dyDescent="0.3">
      <c r="B21" s="68"/>
      <c r="C21" s="36" t="s">
        <v>25</v>
      </c>
      <c r="D21" s="38">
        <v>45457</v>
      </c>
    </row>
    <row r="22" spans="2:4" s="31" customFormat="1" ht="23.25" customHeight="1" thickBot="1" x14ac:dyDescent="0.35">
      <c r="B22" s="64"/>
      <c r="C22" s="65"/>
      <c r="D22" s="66"/>
    </row>
    <row r="23" spans="2:4" ht="46.5" customHeight="1" x14ac:dyDescent="0.3"/>
    <row r="24" spans="2:4" ht="52.5" customHeight="1" x14ac:dyDescent="0.3"/>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B52B-95C6-4FA9-9908-40C9E9816490}">
  <dimension ref="B1:BB24"/>
  <sheetViews>
    <sheetView zoomScale="75" zoomScaleNormal="75" workbookViewId="0">
      <pane xSplit="1" ySplit="8" topLeftCell="C10" activePane="bottomRight" state="frozen"/>
      <selection pane="topRight" activeCell="B10" sqref="B10:J16"/>
      <selection pane="bottomLeft" activeCell="B10" sqref="B10:J16"/>
      <selection pane="bottomRight" activeCell="D13" sqref="D13"/>
    </sheetView>
  </sheetViews>
  <sheetFormatPr defaultColWidth="9.109375" defaultRowHeight="10.199999999999999" x14ac:dyDescent="0.3"/>
  <cols>
    <col min="1" max="1" width="1.33203125" style="1" customWidth="1"/>
    <col min="2" max="2" width="5" style="2" customWidth="1"/>
    <col min="3" max="3" width="82.664062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11" width="9.109375" style="1"/>
    <col min="12" max="12" width="11.44140625" style="1" customWidth="1"/>
    <col min="13" max="16" width="9.109375" style="1"/>
    <col min="17" max="17" width="21.5546875" style="1" customWidth="1"/>
    <col min="18" max="18" width="29.109375" style="1" customWidth="1"/>
    <col min="19"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72"/>
      <c r="C1" s="72"/>
      <c r="D1" s="2"/>
    </row>
    <row r="2" spans="2:54" s="4" customFormat="1" ht="21" customHeight="1" thickBot="1" x14ac:dyDescent="0.35">
      <c r="B2" s="73" t="s">
        <v>64</v>
      </c>
      <c r="C2" s="74"/>
      <c r="D2" s="74"/>
      <c r="E2" s="74"/>
      <c r="F2" s="74"/>
      <c r="G2" s="74"/>
      <c r="H2" s="74"/>
      <c r="I2" s="74"/>
      <c r="J2" s="75"/>
    </row>
    <row r="3" spans="2:54" s="5" customFormat="1" ht="20.25" customHeight="1" thickBot="1" x14ac:dyDescent="0.35">
      <c r="B3" s="76" t="s">
        <v>29</v>
      </c>
      <c r="C3" s="77"/>
      <c r="D3" s="77"/>
      <c r="E3" s="77"/>
      <c r="F3" s="78"/>
      <c r="G3" s="79" t="s">
        <v>30</v>
      </c>
      <c r="H3" s="78"/>
      <c r="I3" s="79" t="s">
        <v>31</v>
      </c>
      <c r="J3" s="80"/>
    </row>
    <row r="4" spans="2:54" ht="39.75" customHeight="1" thickBot="1" x14ac:dyDescent="0.35">
      <c r="B4" s="81"/>
      <c r="C4" s="82"/>
      <c r="D4" s="82"/>
      <c r="E4" s="82"/>
      <c r="F4" s="83"/>
      <c r="G4" s="84"/>
      <c r="H4" s="85"/>
      <c r="I4" s="86"/>
      <c r="J4" s="87"/>
    </row>
    <row r="5" spans="2:54" ht="20.25" customHeight="1" thickBot="1" x14ac:dyDescent="0.35">
      <c r="B5" s="88" t="s">
        <v>32</v>
      </c>
      <c r="C5" s="89"/>
      <c r="D5" s="89"/>
      <c r="E5" s="89"/>
      <c r="F5" s="89"/>
      <c r="G5" s="89"/>
      <c r="H5" s="89"/>
      <c r="I5" s="89"/>
      <c r="J5" s="90"/>
    </row>
    <row r="6" spans="2:54" ht="42" customHeight="1" thickBot="1" x14ac:dyDescent="0.35">
      <c r="B6" s="91"/>
      <c r="C6" s="92"/>
      <c r="D6" s="92"/>
      <c r="E6" s="92"/>
      <c r="F6" s="92"/>
      <c r="G6" s="92"/>
      <c r="H6" s="92"/>
      <c r="I6" s="92"/>
      <c r="J6" s="93"/>
    </row>
    <row r="7" spans="2:54" s="5" customFormat="1" ht="35.25" customHeight="1" thickBot="1" x14ac:dyDescent="0.35">
      <c r="B7" s="6" t="s">
        <v>33</v>
      </c>
      <c r="C7" s="7" t="s">
        <v>34</v>
      </c>
      <c r="D7" s="49" t="s">
        <v>35</v>
      </c>
      <c r="E7" s="8" t="s">
        <v>36</v>
      </c>
      <c r="F7" s="8" t="s">
        <v>37</v>
      </c>
      <c r="G7" s="9" t="s">
        <v>38</v>
      </c>
      <c r="H7" s="9" t="s">
        <v>39</v>
      </c>
      <c r="I7" s="8" t="s">
        <v>40</v>
      </c>
      <c r="J7" s="10" t="s">
        <v>41</v>
      </c>
    </row>
    <row r="8" spans="2:54" ht="26.25" customHeight="1" x14ac:dyDescent="0.3">
      <c r="B8" s="94"/>
      <c r="C8" s="95"/>
      <c r="D8" s="95"/>
      <c r="E8" s="95"/>
      <c r="F8" s="95"/>
      <c r="G8" s="95"/>
      <c r="H8" s="95"/>
      <c r="I8" s="95"/>
      <c r="J8" s="96"/>
    </row>
    <row r="9" spans="2:54" ht="15.6" x14ac:dyDescent="0.3">
      <c r="B9" s="11">
        <v>1</v>
      </c>
      <c r="C9" s="28" t="s">
        <v>107</v>
      </c>
      <c r="D9" s="28"/>
      <c r="E9" s="12" t="s">
        <v>44</v>
      </c>
      <c r="F9" s="13"/>
      <c r="G9" s="14"/>
      <c r="H9" s="14"/>
      <c r="I9" s="13"/>
      <c r="J9" s="15"/>
    </row>
    <row r="10" spans="2:54" ht="43.2" x14ac:dyDescent="0.3">
      <c r="B10" s="11">
        <v>2</v>
      </c>
      <c r="C10" s="28" t="s">
        <v>108</v>
      </c>
      <c r="D10" s="28" t="s">
        <v>198</v>
      </c>
      <c r="E10" s="12" t="s">
        <v>104</v>
      </c>
      <c r="F10" s="13"/>
      <c r="G10" s="14"/>
      <c r="H10" s="14"/>
      <c r="I10" s="13"/>
      <c r="J10" s="15"/>
      <c r="BB10" s="16"/>
    </row>
    <row r="11" spans="2:54" ht="15.6" x14ac:dyDescent="0.3">
      <c r="B11" s="11">
        <v>3</v>
      </c>
      <c r="C11" s="28" t="s">
        <v>109</v>
      </c>
      <c r="D11" s="28"/>
      <c r="E11" s="12" t="s">
        <v>44</v>
      </c>
      <c r="F11" s="13"/>
      <c r="G11" s="14"/>
      <c r="H11" s="14"/>
      <c r="I11" s="13"/>
      <c r="J11" s="15"/>
      <c r="BB11" s="16"/>
    </row>
    <row r="12" spans="2:54" ht="15.6" x14ac:dyDescent="0.3">
      <c r="B12" s="11">
        <v>4</v>
      </c>
      <c r="C12" s="28" t="s">
        <v>110</v>
      </c>
      <c r="D12" s="28"/>
      <c r="E12" s="12" t="s">
        <v>44</v>
      </c>
      <c r="F12" s="13"/>
      <c r="G12" s="14"/>
      <c r="H12" s="14"/>
      <c r="I12" s="13"/>
      <c r="J12" s="15"/>
    </row>
    <row r="13" spans="2:54" ht="30" customHeight="1" x14ac:dyDescent="0.3">
      <c r="B13" s="11">
        <v>5</v>
      </c>
      <c r="C13" s="28" t="s">
        <v>111</v>
      </c>
      <c r="D13" s="28"/>
      <c r="E13" s="12" t="s">
        <v>44</v>
      </c>
      <c r="F13" s="13"/>
      <c r="G13" s="14"/>
      <c r="H13" s="14"/>
      <c r="I13" s="13"/>
      <c r="J13" s="15"/>
      <c r="BB13" s="16"/>
    </row>
    <row r="14" spans="2:54" ht="41.25" customHeight="1" x14ac:dyDescent="0.3">
      <c r="B14" s="11">
        <v>6</v>
      </c>
      <c r="C14" s="28" t="s">
        <v>112</v>
      </c>
      <c r="D14" s="28"/>
      <c r="E14" s="12" t="s">
        <v>44</v>
      </c>
      <c r="F14" s="13"/>
      <c r="G14" s="14"/>
      <c r="H14" s="14"/>
      <c r="I14" s="13"/>
      <c r="J14" s="15"/>
      <c r="BB14" s="16"/>
    </row>
    <row r="15" spans="2:54" ht="31.5" customHeight="1" x14ac:dyDescent="0.3">
      <c r="B15" s="11">
        <v>7</v>
      </c>
      <c r="C15" s="28" t="s">
        <v>116</v>
      </c>
      <c r="D15" s="28"/>
      <c r="E15" s="12" t="s">
        <v>44</v>
      </c>
      <c r="F15" s="13"/>
      <c r="G15" s="14"/>
      <c r="H15" s="14"/>
      <c r="I15" s="13"/>
      <c r="J15" s="15"/>
    </row>
    <row r="16" spans="2:54" ht="64.5" customHeight="1" x14ac:dyDescent="0.3">
      <c r="B16" s="11">
        <v>8</v>
      </c>
      <c r="C16" s="28" t="s">
        <v>113</v>
      </c>
      <c r="D16" s="28" t="s">
        <v>199</v>
      </c>
      <c r="E16" s="12" t="s">
        <v>50</v>
      </c>
      <c r="F16" s="13" t="s">
        <v>200</v>
      </c>
      <c r="G16" s="14" t="s">
        <v>51</v>
      </c>
      <c r="H16" s="14" t="s">
        <v>201</v>
      </c>
      <c r="I16" s="13" t="s">
        <v>202</v>
      </c>
      <c r="J16" s="15"/>
    </row>
    <row r="17" spans="2:10" ht="45.75" customHeight="1" x14ac:dyDescent="0.3">
      <c r="B17" s="11">
        <v>9</v>
      </c>
      <c r="C17" s="28" t="s">
        <v>114</v>
      </c>
      <c r="D17" s="28"/>
      <c r="E17" s="12" t="s">
        <v>50</v>
      </c>
      <c r="F17" s="28" t="s">
        <v>203</v>
      </c>
      <c r="G17" s="14" t="s">
        <v>51</v>
      </c>
      <c r="H17" s="14" t="s">
        <v>204</v>
      </c>
      <c r="I17" s="13" t="s">
        <v>202</v>
      </c>
      <c r="J17" s="15"/>
    </row>
    <row r="18" spans="2:10" ht="15.6" x14ac:dyDescent="0.3">
      <c r="B18" s="11">
        <v>10</v>
      </c>
      <c r="C18" s="28" t="s">
        <v>115</v>
      </c>
      <c r="D18" s="28"/>
      <c r="E18" s="12" t="s">
        <v>44</v>
      </c>
      <c r="F18" s="13"/>
      <c r="G18" s="14"/>
      <c r="H18" s="14"/>
      <c r="I18" s="13"/>
      <c r="J18" s="15"/>
    </row>
    <row r="19" spans="2:10" ht="45" customHeight="1" x14ac:dyDescent="0.3">
      <c r="B19" s="11">
        <v>11</v>
      </c>
      <c r="C19" s="28"/>
      <c r="D19" s="28"/>
      <c r="E19" s="12"/>
      <c r="F19" s="13"/>
      <c r="G19" s="14"/>
      <c r="H19" s="14"/>
      <c r="I19" s="13"/>
      <c r="J19" s="15"/>
    </row>
    <row r="20" spans="2:10" ht="15.6" x14ac:dyDescent="0.3">
      <c r="B20" s="11">
        <v>12</v>
      </c>
      <c r="C20" s="28"/>
      <c r="D20" s="28"/>
      <c r="E20" s="12"/>
      <c r="F20" s="13"/>
      <c r="G20" s="14"/>
      <c r="H20" s="14"/>
      <c r="I20" s="13"/>
      <c r="J20" s="15"/>
    </row>
    <row r="21" spans="2:10" ht="15.6" x14ac:dyDescent="0.3">
      <c r="B21" s="11">
        <v>13</v>
      </c>
      <c r="C21" s="28"/>
      <c r="D21" s="28"/>
      <c r="E21" s="12"/>
      <c r="F21" s="13"/>
      <c r="G21" s="14"/>
      <c r="H21" s="14"/>
      <c r="I21" s="13"/>
      <c r="J21" s="15"/>
    </row>
    <row r="22" spans="2:10" ht="27.75" customHeight="1" thickBot="1" x14ac:dyDescent="0.35">
      <c r="B22" s="97" t="s">
        <v>61</v>
      </c>
      <c r="C22" s="98"/>
      <c r="D22" s="46"/>
      <c r="E22" s="17">
        <f>(COUNTIF(E9:E21,"Fail"))</f>
        <v>2</v>
      </c>
      <c r="F22" s="18"/>
      <c r="G22" s="19"/>
      <c r="H22" s="20"/>
      <c r="I22" s="21"/>
      <c r="J22" s="27"/>
    </row>
    <row r="23" spans="2:10" ht="27.75" customHeight="1" thickBot="1" x14ac:dyDescent="0.35">
      <c r="B23" s="99" t="s">
        <v>62</v>
      </c>
      <c r="C23" s="100"/>
      <c r="D23" s="47"/>
      <c r="E23" s="22">
        <f>(25-E22)/25</f>
        <v>0.92</v>
      </c>
      <c r="F23" s="23"/>
      <c r="G23" s="24"/>
      <c r="H23" s="25"/>
      <c r="I23" s="26"/>
      <c r="J23" s="27"/>
    </row>
    <row r="24" spans="2:10" ht="115.5" customHeight="1" thickBot="1" x14ac:dyDescent="0.35">
      <c r="B24" s="69" t="s">
        <v>63</v>
      </c>
      <c r="C24" s="70"/>
      <c r="D24" s="70"/>
      <c r="E24" s="70"/>
      <c r="F24" s="70"/>
      <c r="G24" s="70"/>
      <c r="H24" s="70"/>
      <c r="I24" s="70"/>
      <c r="J24" s="71"/>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18" priority="4">
      <formula>E9="Not applicable for this review"</formula>
    </cfRule>
  </conditionalFormatting>
  <conditionalFormatting sqref="H9:H21">
    <cfRule type="expression" dxfId="17" priority="1">
      <formula>E9="Not applicable for this review"</formula>
    </cfRule>
  </conditionalFormatting>
  <dataValidations count="1">
    <dataValidation type="list" allowBlank="1" showInputMessage="1" showErrorMessage="1" sqref="G23:H23" xr:uid="{453D48DC-663F-4CA7-A8DB-50F8555B04B6}">
      <formula1>$G$513:$G$514</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D9D88A9-D5D6-48E3-BB62-C0F80C3976AE}">
          <x14:formula1>
            <xm:f>'Drop Down List'!$B$6:$B$8</xm:f>
          </x14:formula1>
          <xm:sqref>G9:G15 G18:G21</xm:sqref>
        </x14:dataValidation>
        <x14:dataValidation type="list" allowBlank="1" showInputMessage="1" showErrorMessage="1" xr:uid="{F8D3F339-C00F-40B4-9401-61BBF1992D47}">
          <x14:formula1>
            <xm:f>'Drop Down List'!$B$1:$B$4</xm:f>
          </x14:formula1>
          <xm:sqref>E9:E21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67"/>
  <sheetViews>
    <sheetView tabSelected="1" zoomScale="90" zoomScaleNormal="90" workbookViewId="0">
      <pane xSplit="1" ySplit="7" topLeftCell="B33" activePane="bottomRight" state="frozen"/>
      <selection pane="topRight" activeCell="C11" sqref="B10:J16"/>
      <selection pane="bottomLeft" activeCell="C11" sqref="B10:J16"/>
      <selection pane="bottomRight" activeCell="J60" sqref="J60"/>
    </sheetView>
  </sheetViews>
  <sheetFormatPr defaultColWidth="9.109375" defaultRowHeight="10.199999999999999" x14ac:dyDescent="0.3"/>
  <cols>
    <col min="1" max="1" width="1.33203125" style="1" customWidth="1"/>
    <col min="2" max="2" width="9.5546875" style="2" customWidth="1"/>
    <col min="3" max="3" width="76.5546875" style="1" customWidth="1"/>
    <col min="4" max="4" width="51.44140625"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72"/>
      <c r="C1" s="72"/>
      <c r="D1" s="2"/>
    </row>
    <row r="2" spans="2:54" s="4" customFormat="1" ht="21" customHeight="1" thickBot="1" x14ac:dyDescent="0.35">
      <c r="B2" s="73" t="s">
        <v>28</v>
      </c>
      <c r="C2" s="74"/>
      <c r="D2" s="74"/>
      <c r="E2" s="74"/>
      <c r="F2" s="74"/>
      <c r="G2" s="74"/>
      <c r="H2" s="74"/>
      <c r="I2" s="74"/>
      <c r="J2" s="75"/>
      <c r="K2" s="4">
        <v>1</v>
      </c>
    </row>
    <row r="3" spans="2:54" s="5" customFormat="1" ht="20.25" customHeight="1" thickBot="1" x14ac:dyDescent="0.35">
      <c r="B3" s="76" t="s">
        <v>29</v>
      </c>
      <c r="C3" s="77"/>
      <c r="D3" s="77"/>
      <c r="E3" s="77"/>
      <c r="F3" s="78"/>
      <c r="G3" s="79" t="s">
        <v>30</v>
      </c>
      <c r="H3" s="78"/>
      <c r="I3" s="79" t="s">
        <v>31</v>
      </c>
      <c r="J3" s="80"/>
    </row>
    <row r="4" spans="2:54" ht="39.75" customHeight="1" thickBot="1" x14ac:dyDescent="0.35">
      <c r="B4" s="81" t="s">
        <v>174</v>
      </c>
      <c r="C4" s="82"/>
      <c r="D4" s="82"/>
      <c r="E4" s="82"/>
      <c r="F4" s="83"/>
      <c r="G4" s="84" t="s">
        <v>173</v>
      </c>
      <c r="H4" s="85"/>
      <c r="I4" s="86" t="s">
        <v>176</v>
      </c>
      <c r="J4" s="87"/>
    </row>
    <row r="5" spans="2:54" ht="20.25" customHeight="1" thickBot="1" x14ac:dyDescent="0.35">
      <c r="B5" s="88" t="s">
        <v>32</v>
      </c>
      <c r="C5" s="89"/>
      <c r="D5" s="89"/>
      <c r="E5" s="89"/>
      <c r="F5" s="89"/>
      <c r="G5" s="89"/>
      <c r="H5" s="89"/>
      <c r="I5" s="89"/>
      <c r="J5" s="90"/>
    </row>
    <row r="6" spans="2:54" ht="42" customHeight="1" thickBot="1" x14ac:dyDescent="0.35">
      <c r="B6" s="91"/>
      <c r="C6" s="92"/>
      <c r="D6" s="92"/>
      <c r="E6" s="92"/>
      <c r="F6" s="92"/>
      <c r="G6" s="92"/>
      <c r="H6" s="92"/>
      <c r="I6" s="92"/>
      <c r="J6" s="93"/>
    </row>
    <row r="7" spans="2:54" s="5" customFormat="1" ht="35.25" customHeight="1" thickBot="1" x14ac:dyDescent="0.35">
      <c r="B7" s="6" t="s">
        <v>33</v>
      </c>
      <c r="C7" s="7" t="s">
        <v>34</v>
      </c>
      <c r="D7" s="48" t="s">
        <v>35</v>
      </c>
      <c r="E7" s="8" t="s">
        <v>36</v>
      </c>
      <c r="F7" s="8" t="s">
        <v>37</v>
      </c>
      <c r="G7" s="9" t="s">
        <v>38</v>
      </c>
      <c r="H7" s="9" t="s">
        <v>39</v>
      </c>
      <c r="I7" s="8" t="s">
        <v>40</v>
      </c>
      <c r="J7" s="10" t="s">
        <v>41</v>
      </c>
    </row>
    <row r="8" spans="2:54" ht="26.25" customHeight="1" x14ac:dyDescent="0.3">
      <c r="B8" s="94" t="s">
        <v>42</v>
      </c>
      <c r="C8" s="95"/>
      <c r="D8" s="95"/>
      <c r="E8" s="95"/>
      <c r="F8" s="95"/>
      <c r="G8" s="95"/>
      <c r="H8" s="95"/>
      <c r="I8" s="95"/>
      <c r="J8" s="96"/>
    </row>
    <row r="9" spans="2:54" ht="52.5" customHeight="1" x14ac:dyDescent="0.3">
      <c r="B9" s="11">
        <v>1</v>
      </c>
      <c r="C9" s="28" t="s">
        <v>43</v>
      </c>
      <c r="D9" s="28"/>
      <c r="E9" s="12" t="s">
        <v>104</v>
      </c>
      <c r="F9" s="13" t="s">
        <v>177</v>
      </c>
      <c r="G9" s="14" t="s">
        <v>51</v>
      </c>
      <c r="H9" s="14" t="s">
        <v>191</v>
      </c>
      <c r="I9" s="13" t="s">
        <v>202</v>
      </c>
      <c r="J9" s="15"/>
    </row>
    <row r="10" spans="2:54" ht="71.25" customHeight="1" x14ac:dyDescent="0.3">
      <c r="B10" s="11">
        <f>B9+1</f>
        <v>2</v>
      </c>
      <c r="C10" s="28" t="s">
        <v>45</v>
      </c>
      <c r="D10" s="28"/>
      <c r="E10" s="12" t="s">
        <v>104</v>
      </c>
      <c r="F10" s="13" t="s">
        <v>178</v>
      </c>
      <c r="G10" s="14" t="s">
        <v>51</v>
      </c>
      <c r="H10" s="14" t="s">
        <v>191</v>
      </c>
      <c r="I10" s="13" t="s">
        <v>202</v>
      </c>
      <c r="J10" s="15"/>
    </row>
    <row r="11" spans="2:54" ht="57.6" x14ac:dyDescent="0.3">
      <c r="B11" s="11">
        <f t="shared" ref="B11:B12" si="0">B10+1</f>
        <v>3</v>
      </c>
      <c r="C11" s="28" t="s">
        <v>117</v>
      </c>
      <c r="D11" s="28"/>
      <c r="E11" s="12" t="s">
        <v>50</v>
      </c>
      <c r="F11" s="13" t="s">
        <v>180</v>
      </c>
      <c r="G11" s="14" t="s">
        <v>105</v>
      </c>
      <c r="H11" s="14" t="s">
        <v>192</v>
      </c>
      <c r="I11" s="13" t="s">
        <v>202</v>
      </c>
      <c r="J11" s="15"/>
      <c r="K11" s="1">
        <v>2</v>
      </c>
    </row>
    <row r="12" spans="2:54" ht="45" customHeight="1" thickBot="1" x14ac:dyDescent="0.35">
      <c r="B12" s="11">
        <f t="shared" si="0"/>
        <v>4</v>
      </c>
      <c r="C12" s="28" t="s">
        <v>118</v>
      </c>
      <c r="D12" s="28"/>
      <c r="E12" s="12" t="s">
        <v>44</v>
      </c>
      <c r="F12" s="13"/>
      <c r="G12" s="14"/>
      <c r="H12" s="14"/>
      <c r="I12" s="13"/>
      <c r="J12" s="15"/>
    </row>
    <row r="13" spans="2:54" ht="26.25" customHeight="1" x14ac:dyDescent="0.3">
      <c r="B13" s="94" t="s">
        <v>46</v>
      </c>
      <c r="C13" s="95"/>
      <c r="D13" s="95"/>
      <c r="E13" s="95"/>
      <c r="F13" s="95"/>
      <c r="G13" s="95"/>
      <c r="H13" s="95"/>
      <c r="I13" s="95"/>
      <c r="J13" s="96"/>
    </row>
    <row r="14" spans="2:54" ht="31.2" x14ac:dyDescent="0.3">
      <c r="B14" s="11">
        <f>B12+1</f>
        <v>5</v>
      </c>
      <c r="C14" s="28" t="s">
        <v>47</v>
      </c>
      <c r="D14" s="28"/>
      <c r="E14" s="12" t="s">
        <v>44</v>
      </c>
      <c r="F14" s="13"/>
      <c r="G14" s="14"/>
      <c r="H14" s="14"/>
      <c r="I14" s="13"/>
      <c r="J14" s="15"/>
    </row>
    <row r="15" spans="2:54" ht="45.75" customHeight="1" x14ac:dyDescent="0.3">
      <c r="B15" s="11">
        <f>B14+1</f>
        <v>6</v>
      </c>
      <c r="C15" s="28" t="s">
        <v>120</v>
      </c>
      <c r="D15" s="28"/>
      <c r="E15" s="12" t="s">
        <v>44</v>
      </c>
      <c r="F15" s="13"/>
      <c r="G15" s="14"/>
      <c r="H15" s="14"/>
      <c r="I15" s="13"/>
      <c r="J15" s="15"/>
    </row>
    <row r="16" spans="2:54" ht="31.2" x14ac:dyDescent="0.3">
      <c r="B16" s="11">
        <f t="shared" ref="B16" si="1">B15+1</f>
        <v>7</v>
      </c>
      <c r="C16" s="28" t="s">
        <v>48</v>
      </c>
      <c r="D16" s="28"/>
      <c r="E16" s="12" t="s">
        <v>44</v>
      </c>
      <c r="F16" s="13"/>
      <c r="G16" s="14"/>
      <c r="H16" s="14"/>
      <c r="I16" s="13"/>
      <c r="J16" s="15"/>
      <c r="BB16" s="4"/>
    </row>
    <row r="17" spans="2:54" ht="43.2" x14ac:dyDescent="0.3">
      <c r="B17" s="11">
        <f t="shared" ref="B17:B18" si="2">B16+1</f>
        <v>8</v>
      </c>
      <c r="C17" s="28" t="s">
        <v>162</v>
      </c>
      <c r="D17" s="28"/>
      <c r="E17" s="12" t="s">
        <v>104</v>
      </c>
      <c r="F17" s="13" t="s">
        <v>179</v>
      </c>
      <c r="G17" s="14" t="s">
        <v>51</v>
      </c>
      <c r="H17" s="14" t="s">
        <v>193</v>
      </c>
      <c r="I17" s="13" t="s">
        <v>202</v>
      </c>
      <c r="J17" s="15"/>
      <c r="BB17" s="4"/>
    </row>
    <row r="18" spans="2:54" ht="43.2" x14ac:dyDescent="0.3">
      <c r="B18" s="11">
        <f t="shared" si="2"/>
        <v>9</v>
      </c>
      <c r="C18" s="28" t="s">
        <v>153</v>
      </c>
      <c r="D18" s="28"/>
      <c r="E18" s="12" t="s">
        <v>104</v>
      </c>
      <c r="F18" s="13" t="s">
        <v>179</v>
      </c>
      <c r="G18" s="14" t="s">
        <v>51</v>
      </c>
      <c r="H18" s="14" t="s">
        <v>194</v>
      </c>
      <c r="I18" s="13" t="s">
        <v>202</v>
      </c>
      <c r="J18" s="15"/>
      <c r="BB18" s="4"/>
    </row>
    <row r="19" spans="2:54" ht="16.2" thickBot="1" x14ac:dyDescent="0.35">
      <c r="B19" s="11">
        <f>B18+1</f>
        <v>10</v>
      </c>
      <c r="C19" s="28" t="s">
        <v>49</v>
      </c>
      <c r="D19" s="28"/>
      <c r="E19" s="12" t="s">
        <v>44</v>
      </c>
      <c r="F19" s="13"/>
      <c r="G19" s="14"/>
      <c r="H19" s="14"/>
      <c r="I19" s="13"/>
      <c r="J19" s="15"/>
      <c r="BB19" s="4"/>
    </row>
    <row r="20" spans="2:54" ht="26.25" customHeight="1" x14ac:dyDescent="0.3">
      <c r="B20" s="94" t="s">
        <v>163</v>
      </c>
      <c r="C20" s="95"/>
      <c r="D20" s="95"/>
      <c r="E20" s="95"/>
      <c r="F20" s="95"/>
      <c r="G20" s="95"/>
      <c r="H20" s="95"/>
      <c r="I20" s="95"/>
      <c r="J20" s="96"/>
      <c r="K20" s="1">
        <v>3</v>
      </c>
    </row>
    <row r="21" spans="2:54" ht="45.75" customHeight="1" x14ac:dyDescent="0.3">
      <c r="B21" s="11">
        <f>B19+1</f>
        <v>11</v>
      </c>
      <c r="C21" s="28" t="s">
        <v>164</v>
      </c>
      <c r="D21" s="28"/>
      <c r="E21" s="12" t="s">
        <v>44</v>
      </c>
      <c r="F21" s="13"/>
      <c r="G21" s="14"/>
      <c r="H21" s="14"/>
      <c r="I21" s="13"/>
      <c r="J21" s="15"/>
      <c r="BB21" s="4"/>
    </row>
    <row r="22" spans="2:54" ht="15.6" x14ac:dyDescent="0.3">
      <c r="B22" s="11">
        <f>B21+1</f>
        <v>12</v>
      </c>
      <c r="C22" s="28" t="s">
        <v>165</v>
      </c>
      <c r="D22" s="28"/>
      <c r="E22" s="12" t="s">
        <v>44</v>
      </c>
      <c r="F22" s="13"/>
      <c r="G22" s="14"/>
      <c r="H22" s="14"/>
      <c r="I22" s="13"/>
      <c r="J22" s="15"/>
      <c r="BB22" s="4"/>
    </row>
    <row r="23" spans="2:54" ht="43.2" x14ac:dyDescent="0.3">
      <c r="B23" s="11">
        <f t="shared" ref="B23:B26" si="3">B22+1</f>
        <v>13</v>
      </c>
      <c r="C23" s="28" t="s">
        <v>166</v>
      </c>
      <c r="D23" s="28"/>
      <c r="E23" s="12" t="s">
        <v>104</v>
      </c>
      <c r="F23" s="13" t="s">
        <v>179</v>
      </c>
      <c r="G23" s="14" t="s">
        <v>51</v>
      </c>
      <c r="H23" s="14" t="s">
        <v>181</v>
      </c>
      <c r="I23" s="13" t="s">
        <v>202</v>
      </c>
      <c r="J23" s="15"/>
      <c r="BB23" s="4"/>
    </row>
    <row r="24" spans="2:54" ht="43.2" x14ac:dyDescent="0.3">
      <c r="B24" s="11">
        <f t="shared" si="3"/>
        <v>14</v>
      </c>
      <c r="C24" s="28" t="s">
        <v>154</v>
      </c>
      <c r="D24" s="28"/>
      <c r="E24" s="12" t="s">
        <v>104</v>
      </c>
      <c r="F24" s="13" t="s">
        <v>179</v>
      </c>
      <c r="G24" s="14" t="s">
        <v>51</v>
      </c>
      <c r="H24" s="14" t="s">
        <v>182</v>
      </c>
      <c r="I24" s="13" t="s">
        <v>202</v>
      </c>
      <c r="J24" s="15"/>
      <c r="BB24" s="4"/>
    </row>
    <row r="25" spans="2:54" ht="28.8" x14ac:dyDescent="0.3">
      <c r="B25" s="11">
        <f t="shared" si="3"/>
        <v>15</v>
      </c>
      <c r="C25" s="28" t="s">
        <v>167</v>
      </c>
      <c r="D25" s="28"/>
      <c r="E25" s="12" t="s">
        <v>58</v>
      </c>
      <c r="F25" s="13"/>
      <c r="G25" s="14"/>
      <c r="H25" s="14"/>
      <c r="I25" s="13"/>
      <c r="J25" s="15"/>
      <c r="BB25" s="4"/>
    </row>
    <row r="26" spans="2:54" ht="43.8" thickBot="1" x14ac:dyDescent="0.35">
      <c r="B26" s="11">
        <f t="shared" si="3"/>
        <v>16</v>
      </c>
      <c r="C26" s="28" t="s">
        <v>168</v>
      </c>
      <c r="D26" s="28"/>
      <c r="E26" s="12" t="s">
        <v>104</v>
      </c>
      <c r="F26" s="13" t="s">
        <v>179</v>
      </c>
      <c r="G26" s="14" t="s">
        <v>51</v>
      </c>
      <c r="H26" s="14" t="s">
        <v>183</v>
      </c>
      <c r="I26" s="13" t="s">
        <v>202</v>
      </c>
      <c r="J26" s="15"/>
      <c r="BB26" s="4"/>
    </row>
    <row r="27" spans="2:54" ht="33" customHeight="1" x14ac:dyDescent="0.3">
      <c r="B27" s="94" t="s">
        <v>119</v>
      </c>
      <c r="C27" s="95"/>
      <c r="D27" s="95"/>
      <c r="E27" s="95"/>
      <c r="F27" s="95"/>
      <c r="G27" s="95"/>
      <c r="H27" s="95"/>
      <c r="I27" s="95"/>
      <c r="J27" s="96"/>
      <c r="BB27" s="4"/>
    </row>
    <row r="28" spans="2:54" ht="31.2" x14ac:dyDescent="0.3">
      <c r="B28" s="11">
        <f>B26+1</f>
        <v>17</v>
      </c>
      <c r="C28" s="28" t="s">
        <v>155</v>
      </c>
      <c r="D28" s="28"/>
      <c r="E28" s="12" t="s">
        <v>44</v>
      </c>
      <c r="F28" s="13"/>
      <c r="G28" s="14"/>
      <c r="H28" s="14"/>
      <c r="I28" s="13"/>
      <c r="J28" s="15"/>
      <c r="BB28" s="4"/>
    </row>
    <row r="29" spans="2:54" ht="15.6" x14ac:dyDescent="0.3">
      <c r="B29" s="11">
        <f>B28+1</f>
        <v>18</v>
      </c>
      <c r="C29" s="28" t="s">
        <v>156</v>
      </c>
      <c r="D29" s="28"/>
      <c r="E29" s="12" t="s">
        <v>44</v>
      </c>
      <c r="F29" s="13"/>
      <c r="G29" s="14"/>
      <c r="H29" s="14"/>
      <c r="I29" s="13"/>
      <c r="J29" s="15"/>
      <c r="BB29" s="4"/>
    </row>
    <row r="30" spans="2:54" ht="31.8" thickBot="1" x14ac:dyDescent="0.35">
      <c r="B30" s="11">
        <f>B29+1</f>
        <v>19</v>
      </c>
      <c r="C30" s="28" t="s">
        <v>121</v>
      </c>
      <c r="D30" s="28"/>
      <c r="E30" s="12" t="s">
        <v>44</v>
      </c>
      <c r="F30" s="13"/>
      <c r="G30" s="14"/>
      <c r="H30" s="14"/>
      <c r="I30" s="13"/>
      <c r="J30" s="15"/>
      <c r="BB30" s="4"/>
    </row>
    <row r="31" spans="2:54" ht="26.25" customHeight="1" x14ac:dyDescent="0.3">
      <c r="B31" s="94" t="s">
        <v>52</v>
      </c>
      <c r="C31" s="95"/>
      <c r="D31" s="95"/>
      <c r="E31" s="95"/>
      <c r="F31" s="95"/>
      <c r="G31" s="95"/>
      <c r="H31" s="95"/>
      <c r="I31" s="95"/>
      <c r="J31" s="96"/>
    </row>
    <row r="32" spans="2:54" ht="31.2" x14ac:dyDescent="0.3">
      <c r="B32" s="11">
        <f>B30+1</f>
        <v>20</v>
      </c>
      <c r="C32" s="28" t="s">
        <v>53</v>
      </c>
      <c r="D32" s="28"/>
      <c r="E32" s="12" t="s">
        <v>44</v>
      </c>
      <c r="F32" s="13"/>
      <c r="G32" s="14"/>
      <c r="H32" s="14"/>
      <c r="I32" s="13"/>
      <c r="J32" s="15"/>
      <c r="BB32" s="4"/>
    </row>
    <row r="33" spans="2:54" ht="31.2" x14ac:dyDescent="0.3">
      <c r="B33" s="11">
        <f>B32+1</f>
        <v>21</v>
      </c>
      <c r="C33" s="28" t="s">
        <v>124</v>
      </c>
      <c r="D33" s="28"/>
      <c r="E33" s="12" t="s">
        <v>44</v>
      </c>
      <c r="F33" s="13"/>
      <c r="G33" s="14"/>
      <c r="H33" s="14"/>
      <c r="I33" s="13"/>
      <c r="J33" s="15"/>
      <c r="BB33" s="4"/>
    </row>
    <row r="34" spans="2:54" ht="64.5" customHeight="1" thickBot="1" x14ac:dyDescent="0.35">
      <c r="B34" s="11">
        <f>B33+1</f>
        <v>22</v>
      </c>
      <c r="C34" s="28" t="s">
        <v>54</v>
      </c>
      <c r="D34" s="28"/>
      <c r="E34" s="12" t="s">
        <v>44</v>
      </c>
      <c r="F34" s="13"/>
      <c r="G34" s="14"/>
      <c r="H34" s="14"/>
      <c r="I34" s="13"/>
      <c r="J34" s="15"/>
      <c r="BB34" s="4"/>
    </row>
    <row r="35" spans="2:54" ht="26.25" customHeight="1" x14ac:dyDescent="0.3">
      <c r="B35" s="94" t="s">
        <v>122</v>
      </c>
      <c r="C35" s="95"/>
      <c r="D35" s="95"/>
      <c r="E35" s="95"/>
      <c r="F35" s="95"/>
      <c r="G35" s="95"/>
      <c r="H35" s="95"/>
      <c r="I35" s="95"/>
      <c r="J35" s="96"/>
    </row>
    <row r="36" spans="2:54" ht="56.25" customHeight="1" x14ac:dyDescent="0.3">
      <c r="B36" s="11">
        <f>B34+1</f>
        <v>23</v>
      </c>
      <c r="C36" s="28" t="s">
        <v>157</v>
      </c>
      <c r="D36" s="28"/>
      <c r="E36" s="12" t="s">
        <v>44</v>
      </c>
      <c r="F36" s="13"/>
      <c r="G36" s="14"/>
      <c r="H36" s="14"/>
      <c r="I36" s="13"/>
      <c r="J36" s="15"/>
      <c r="BB36" s="4"/>
    </row>
    <row r="37" spans="2:54" ht="31.2" x14ac:dyDescent="0.3">
      <c r="B37" s="11">
        <f>B36+1</f>
        <v>24</v>
      </c>
      <c r="C37" s="28" t="s">
        <v>158</v>
      </c>
      <c r="D37" s="28"/>
      <c r="E37" s="13" t="s">
        <v>44</v>
      </c>
      <c r="G37" s="14"/>
      <c r="H37" s="14"/>
      <c r="I37" s="13"/>
      <c r="J37" s="15"/>
      <c r="BB37" s="4"/>
    </row>
    <row r="38" spans="2:54" ht="33.75" customHeight="1" thickBot="1" x14ac:dyDescent="0.35">
      <c r="B38" s="11">
        <f>B37+1</f>
        <v>25</v>
      </c>
      <c r="C38" s="28" t="s">
        <v>123</v>
      </c>
      <c r="D38" s="28"/>
      <c r="E38" s="12" t="s">
        <v>44</v>
      </c>
      <c r="F38" s="13"/>
      <c r="G38" s="14"/>
      <c r="H38" s="14"/>
      <c r="I38" s="13"/>
      <c r="J38" s="15"/>
      <c r="BB38" s="4"/>
    </row>
    <row r="39" spans="2:54" ht="33.75" customHeight="1" x14ac:dyDescent="0.3">
      <c r="B39" s="94" t="s">
        <v>125</v>
      </c>
      <c r="C39" s="95"/>
      <c r="D39" s="95"/>
      <c r="E39" s="95"/>
      <c r="F39" s="95"/>
      <c r="G39" s="95"/>
      <c r="H39" s="95"/>
      <c r="I39" s="95"/>
      <c r="J39" s="96"/>
      <c r="BB39" s="4"/>
    </row>
    <row r="40" spans="2:54" ht="54.75" customHeight="1" x14ac:dyDescent="0.3">
      <c r="B40" s="11">
        <f>B38+1</f>
        <v>26</v>
      </c>
      <c r="C40" s="28" t="s">
        <v>159</v>
      </c>
      <c r="D40" s="28"/>
      <c r="E40" s="12" t="s">
        <v>50</v>
      </c>
      <c r="F40" s="13" t="s">
        <v>179</v>
      </c>
      <c r="G40" s="14" t="s">
        <v>106</v>
      </c>
      <c r="H40" s="14" t="s">
        <v>184</v>
      </c>
      <c r="I40" s="13" t="s">
        <v>202</v>
      </c>
      <c r="J40" s="15" t="s">
        <v>213</v>
      </c>
      <c r="BB40" s="4"/>
    </row>
    <row r="41" spans="2:54" ht="33.75" customHeight="1" x14ac:dyDescent="0.3">
      <c r="B41" s="11">
        <f>B40+1</f>
        <v>27</v>
      </c>
      <c r="C41" s="28" t="s">
        <v>128</v>
      </c>
      <c r="D41" s="28"/>
      <c r="E41" s="12" t="s">
        <v>50</v>
      </c>
      <c r="F41" s="13" t="s">
        <v>179</v>
      </c>
      <c r="G41" s="14" t="s">
        <v>106</v>
      </c>
      <c r="H41" s="14" t="s">
        <v>184</v>
      </c>
      <c r="I41" s="13" t="s">
        <v>202</v>
      </c>
      <c r="J41" s="15" t="s">
        <v>213</v>
      </c>
      <c r="BB41" s="4"/>
    </row>
    <row r="42" spans="2:54" ht="33.75" customHeight="1" x14ac:dyDescent="0.3">
      <c r="B42" s="11">
        <f>B41+1</f>
        <v>28</v>
      </c>
      <c r="C42" s="28" t="s">
        <v>129</v>
      </c>
      <c r="D42" s="28"/>
      <c r="E42" s="12" t="s">
        <v>50</v>
      </c>
      <c r="F42" s="13" t="s">
        <v>179</v>
      </c>
      <c r="G42" s="14" t="s">
        <v>106</v>
      </c>
      <c r="H42" s="14" t="s">
        <v>185</v>
      </c>
      <c r="I42" s="13" t="s">
        <v>202</v>
      </c>
      <c r="J42" s="15" t="s">
        <v>213</v>
      </c>
      <c r="BB42" s="4"/>
    </row>
    <row r="43" spans="2:54" ht="33.75" customHeight="1" x14ac:dyDescent="0.3">
      <c r="B43" s="11">
        <f t="shared" ref="B43:B48" si="4">B42+1</f>
        <v>29</v>
      </c>
      <c r="C43" s="28" t="s">
        <v>130</v>
      </c>
      <c r="D43" s="28"/>
      <c r="E43" s="12" t="s">
        <v>58</v>
      </c>
      <c r="F43" s="13"/>
      <c r="G43" s="14"/>
      <c r="H43" s="14"/>
      <c r="I43" s="13"/>
      <c r="J43" s="15"/>
      <c r="BB43" s="4"/>
    </row>
    <row r="44" spans="2:54" ht="31.2" x14ac:dyDescent="0.3">
      <c r="B44" s="11">
        <f t="shared" si="4"/>
        <v>30</v>
      </c>
      <c r="C44" s="28" t="s">
        <v>160</v>
      </c>
      <c r="D44" s="28"/>
      <c r="E44" s="12" t="s">
        <v>50</v>
      </c>
      <c r="F44" s="13" t="s">
        <v>179</v>
      </c>
      <c r="G44" s="14" t="s">
        <v>106</v>
      </c>
      <c r="H44" s="14" t="s">
        <v>186</v>
      </c>
      <c r="I44" s="13" t="s">
        <v>202</v>
      </c>
      <c r="J44" s="15" t="s">
        <v>213</v>
      </c>
      <c r="BB44" s="4"/>
    </row>
    <row r="45" spans="2:54" ht="33.75" customHeight="1" x14ac:dyDescent="0.3">
      <c r="B45" s="11">
        <f t="shared" si="4"/>
        <v>31</v>
      </c>
      <c r="C45" s="28" t="s">
        <v>131</v>
      </c>
      <c r="D45" s="28"/>
      <c r="E45" s="12" t="s">
        <v>58</v>
      </c>
      <c r="F45" s="13"/>
      <c r="G45" s="14"/>
      <c r="H45" s="14"/>
      <c r="I45" s="13"/>
      <c r="J45" s="15"/>
      <c r="BB45" s="4"/>
    </row>
    <row r="46" spans="2:54" ht="57.6" x14ac:dyDescent="0.3">
      <c r="B46" s="11">
        <f t="shared" si="4"/>
        <v>32</v>
      </c>
      <c r="C46" s="28" t="s">
        <v>137</v>
      </c>
      <c r="D46" s="28"/>
      <c r="E46" s="12" t="s">
        <v>50</v>
      </c>
      <c r="F46" s="13"/>
      <c r="G46" s="14" t="s">
        <v>106</v>
      </c>
      <c r="H46" s="14" t="s">
        <v>187</v>
      </c>
      <c r="I46" s="13"/>
      <c r="J46" s="15"/>
      <c r="BB46" s="4"/>
    </row>
    <row r="47" spans="2:54" ht="33.75" customHeight="1" x14ac:dyDescent="0.3">
      <c r="B47" s="11">
        <f t="shared" si="4"/>
        <v>33</v>
      </c>
      <c r="C47" s="28" t="s">
        <v>132</v>
      </c>
      <c r="D47" s="28"/>
      <c r="E47" s="12" t="s">
        <v>44</v>
      </c>
      <c r="F47" s="13"/>
      <c r="G47" s="14"/>
      <c r="H47" s="14"/>
      <c r="I47" s="13"/>
      <c r="J47" s="15"/>
      <c r="BB47" s="4"/>
    </row>
    <row r="48" spans="2:54" ht="33.75" customHeight="1" thickBot="1" x14ac:dyDescent="0.35">
      <c r="B48" s="11">
        <f t="shared" si="4"/>
        <v>34</v>
      </c>
      <c r="C48" s="28" t="s">
        <v>161</v>
      </c>
      <c r="D48" s="28"/>
      <c r="E48" s="12" t="s">
        <v>44</v>
      </c>
      <c r="F48" s="13"/>
      <c r="G48" s="14"/>
      <c r="H48" s="14"/>
      <c r="I48" s="13"/>
      <c r="J48" s="15"/>
      <c r="BB48" s="4"/>
    </row>
    <row r="49" spans="2:54" ht="26.25" customHeight="1" x14ac:dyDescent="0.3">
      <c r="B49" s="94" t="s">
        <v>126</v>
      </c>
      <c r="C49" s="95"/>
      <c r="D49" s="95"/>
      <c r="E49" s="95"/>
      <c r="F49" s="95"/>
      <c r="G49" s="95"/>
      <c r="H49" s="95"/>
      <c r="I49" s="95"/>
      <c r="J49" s="96"/>
    </row>
    <row r="50" spans="2:54" ht="48.75" customHeight="1" x14ac:dyDescent="0.3">
      <c r="B50" s="11">
        <f>B48+1</f>
        <v>35</v>
      </c>
      <c r="C50" s="28" t="s">
        <v>55</v>
      </c>
      <c r="D50" s="28"/>
      <c r="E50" s="12" t="s">
        <v>44</v>
      </c>
      <c r="F50" s="13"/>
      <c r="G50" s="14"/>
      <c r="H50" s="14"/>
      <c r="I50" s="13"/>
      <c r="J50" s="15"/>
      <c r="BB50" s="4"/>
    </row>
    <row r="51" spans="2:54" ht="78" x14ac:dyDescent="0.3">
      <c r="B51" s="11">
        <f>B50+1</f>
        <v>36</v>
      </c>
      <c r="C51" s="28" t="s">
        <v>138</v>
      </c>
      <c r="D51" s="28"/>
      <c r="E51" s="12" t="s">
        <v>50</v>
      </c>
      <c r="F51" s="13" t="s">
        <v>179</v>
      </c>
      <c r="G51" s="14" t="s">
        <v>51</v>
      </c>
      <c r="H51" s="14" t="s">
        <v>188</v>
      </c>
      <c r="I51" s="13" t="s">
        <v>202</v>
      </c>
      <c r="J51" s="15" t="s">
        <v>213</v>
      </c>
      <c r="BB51" s="4"/>
    </row>
    <row r="52" spans="2:54" ht="46.5" customHeight="1" x14ac:dyDescent="0.3">
      <c r="B52" s="11">
        <f t="shared" ref="B52:B58" si="5">B51+1</f>
        <v>37</v>
      </c>
      <c r="C52" s="28" t="s">
        <v>56</v>
      </c>
      <c r="D52" s="28"/>
      <c r="E52" s="12" t="s">
        <v>44</v>
      </c>
      <c r="F52" s="13"/>
      <c r="G52" s="14"/>
      <c r="H52" s="14"/>
      <c r="I52" s="13"/>
      <c r="J52" s="15"/>
      <c r="BB52" s="4"/>
    </row>
    <row r="53" spans="2:54" ht="46.5" customHeight="1" thickBot="1" x14ac:dyDescent="0.35">
      <c r="B53" s="11">
        <f t="shared" ref="B53" si="6">B52+1</f>
        <v>38</v>
      </c>
      <c r="C53" s="28" t="s">
        <v>127</v>
      </c>
      <c r="D53" s="28"/>
      <c r="E53" s="12" t="s">
        <v>50</v>
      </c>
      <c r="F53" s="13" t="s">
        <v>179</v>
      </c>
      <c r="G53" s="14" t="s">
        <v>51</v>
      </c>
      <c r="H53" s="14" t="s">
        <v>189</v>
      </c>
      <c r="I53" s="13" t="s">
        <v>202</v>
      </c>
      <c r="J53" s="15" t="s">
        <v>213</v>
      </c>
      <c r="BB53" s="4"/>
    </row>
    <row r="54" spans="2:54" ht="46.5" customHeight="1" x14ac:dyDescent="0.3">
      <c r="B54" s="94" t="s">
        <v>133</v>
      </c>
      <c r="C54" s="95"/>
      <c r="D54" s="95"/>
      <c r="E54" s="95"/>
      <c r="F54" s="95"/>
      <c r="G54" s="95"/>
      <c r="H54" s="95"/>
      <c r="I54" s="95"/>
      <c r="J54" s="96"/>
      <c r="BB54" s="4"/>
    </row>
    <row r="55" spans="2:54" ht="52.5" customHeight="1" x14ac:dyDescent="0.3">
      <c r="B55" s="11">
        <f>B53+1</f>
        <v>39</v>
      </c>
      <c r="C55" s="28" t="s">
        <v>134</v>
      </c>
      <c r="D55" s="28"/>
      <c r="E55" s="12" t="s">
        <v>58</v>
      </c>
      <c r="F55" s="13"/>
      <c r="G55" s="14"/>
      <c r="H55" s="14"/>
      <c r="I55" s="13"/>
      <c r="J55" s="15"/>
      <c r="BB55" s="4"/>
    </row>
    <row r="56" spans="2:54" ht="52.5" customHeight="1" x14ac:dyDescent="0.3">
      <c r="B56" s="11">
        <f t="shared" si="5"/>
        <v>40</v>
      </c>
      <c r="C56" s="28" t="s">
        <v>57</v>
      </c>
      <c r="D56" s="28"/>
      <c r="E56" s="12" t="s">
        <v>58</v>
      </c>
      <c r="F56" s="13"/>
      <c r="G56" s="14"/>
      <c r="H56" s="14"/>
      <c r="I56" s="13"/>
      <c r="J56" s="15"/>
      <c r="BB56" s="4"/>
    </row>
    <row r="57" spans="2:54" ht="52.5" customHeight="1" x14ac:dyDescent="0.3">
      <c r="B57" s="11">
        <f t="shared" si="5"/>
        <v>41</v>
      </c>
      <c r="C57" s="28" t="s">
        <v>135</v>
      </c>
      <c r="D57" s="28"/>
      <c r="E57" s="12" t="s">
        <v>58</v>
      </c>
      <c r="F57" s="13"/>
      <c r="G57" s="14"/>
      <c r="H57" s="14"/>
      <c r="I57" s="13"/>
      <c r="J57" s="15"/>
      <c r="BB57" s="4"/>
    </row>
    <row r="58" spans="2:54" ht="52.5" customHeight="1" thickBot="1" x14ac:dyDescent="0.35">
      <c r="B58" s="11">
        <f t="shared" si="5"/>
        <v>42</v>
      </c>
      <c r="C58" s="28" t="s">
        <v>136</v>
      </c>
      <c r="D58" s="28"/>
      <c r="E58" s="12" t="s">
        <v>58</v>
      </c>
      <c r="F58" s="13"/>
      <c r="G58" s="14"/>
      <c r="H58" s="14"/>
      <c r="I58" s="13"/>
      <c r="J58" s="15"/>
      <c r="BB58" s="4"/>
    </row>
    <row r="59" spans="2:54" ht="26.25" customHeight="1" x14ac:dyDescent="0.3">
      <c r="B59" s="94" t="s">
        <v>59</v>
      </c>
      <c r="C59" s="95"/>
      <c r="D59" s="95"/>
      <c r="E59" s="95"/>
      <c r="F59" s="95"/>
      <c r="G59" s="95"/>
      <c r="H59" s="95"/>
      <c r="I59" s="95"/>
      <c r="J59" s="96"/>
    </row>
    <row r="60" spans="2:54" ht="43.2" x14ac:dyDescent="0.3">
      <c r="B60" s="11">
        <f>B57+1</f>
        <v>42</v>
      </c>
      <c r="C60" s="28" t="s">
        <v>60</v>
      </c>
      <c r="D60" s="28"/>
      <c r="E60" s="12" t="s">
        <v>50</v>
      </c>
      <c r="F60" s="13" t="s">
        <v>179</v>
      </c>
      <c r="G60" s="14" t="s">
        <v>51</v>
      </c>
      <c r="H60" s="14" t="s">
        <v>190</v>
      </c>
      <c r="I60" s="13" t="s">
        <v>216</v>
      </c>
      <c r="J60" s="15" t="s">
        <v>213</v>
      </c>
    </row>
    <row r="61" spans="2:54" ht="15.6" x14ac:dyDescent="0.3">
      <c r="B61" s="11">
        <f>B60+1</f>
        <v>43</v>
      </c>
      <c r="C61" s="28"/>
      <c r="D61" s="28"/>
      <c r="E61" s="12"/>
      <c r="F61" s="13"/>
      <c r="G61" s="14"/>
      <c r="H61" s="14"/>
      <c r="I61" s="13"/>
      <c r="J61" s="15"/>
    </row>
    <row r="62" spans="2:54" ht="15.6" x14ac:dyDescent="0.3">
      <c r="B62" s="11">
        <f t="shared" ref="B62:B64" si="7">B61+1</f>
        <v>44</v>
      </c>
      <c r="C62" s="28"/>
      <c r="D62" s="28"/>
      <c r="E62" s="12"/>
      <c r="F62" s="13"/>
      <c r="G62" s="14"/>
      <c r="H62" s="14"/>
      <c r="I62" s="13"/>
      <c r="J62" s="15"/>
    </row>
    <row r="63" spans="2:54" ht="15.6" x14ac:dyDescent="0.3">
      <c r="B63" s="11">
        <f t="shared" si="7"/>
        <v>45</v>
      </c>
      <c r="C63" s="28"/>
      <c r="D63" s="28"/>
      <c r="E63" s="12"/>
      <c r="F63" s="13"/>
      <c r="G63" s="14"/>
      <c r="H63" s="14"/>
      <c r="I63" s="13"/>
      <c r="J63" s="15"/>
    </row>
    <row r="64" spans="2:54" ht="15.6" x14ac:dyDescent="0.3">
      <c r="B64" s="11">
        <f t="shared" si="7"/>
        <v>46</v>
      </c>
      <c r="C64" s="28"/>
      <c r="D64" s="28"/>
      <c r="E64" s="12"/>
      <c r="F64" s="13"/>
      <c r="G64" s="14"/>
      <c r="H64" s="14"/>
      <c r="I64" s="13"/>
      <c r="J64" s="15"/>
    </row>
    <row r="65" spans="2:10" ht="27.75" customHeight="1" thickBot="1" x14ac:dyDescent="0.35">
      <c r="B65" s="97" t="s">
        <v>61</v>
      </c>
      <c r="C65" s="98"/>
      <c r="D65" s="46"/>
      <c r="E65" s="17">
        <f>(COUNTIF(E15:E64,"Fail"))</f>
        <v>8</v>
      </c>
      <c r="F65" s="18"/>
      <c r="G65" s="19"/>
      <c r="H65" s="20"/>
      <c r="I65" s="21"/>
      <c r="J65" s="27"/>
    </row>
    <row r="66" spans="2:10" ht="27.75" customHeight="1" thickBot="1" x14ac:dyDescent="0.35">
      <c r="B66" s="99" t="s">
        <v>62</v>
      </c>
      <c r="C66" s="100"/>
      <c r="D66" s="47"/>
      <c r="E66" s="22">
        <f>(25-E65)/25</f>
        <v>0.68</v>
      </c>
      <c r="F66" s="23"/>
      <c r="G66" s="24"/>
      <c r="H66" s="25"/>
      <c r="I66" s="26"/>
      <c r="J66" s="27"/>
    </row>
    <row r="67" spans="2:10" ht="115.5" customHeight="1" thickBot="1" x14ac:dyDescent="0.35">
      <c r="B67" s="69" t="s">
        <v>63</v>
      </c>
      <c r="C67" s="70"/>
      <c r="D67" s="70"/>
      <c r="E67" s="70"/>
      <c r="F67" s="70"/>
      <c r="G67" s="70"/>
      <c r="H67" s="70"/>
      <c r="I67" s="70"/>
      <c r="J67" s="71"/>
    </row>
  </sheetData>
  <mergeCells count="23">
    <mergeCell ref="B4:F4"/>
    <mergeCell ref="G4:H4"/>
    <mergeCell ref="I4:J4"/>
    <mergeCell ref="B5:J5"/>
    <mergeCell ref="B6:J6"/>
    <mergeCell ref="B1:C1"/>
    <mergeCell ref="B2:J2"/>
    <mergeCell ref="B3:F3"/>
    <mergeCell ref="G3:H3"/>
    <mergeCell ref="I3:J3"/>
    <mergeCell ref="B35:J35"/>
    <mergeCell ref="B49:J49"/>
    <mergeCell ref="B59:J59"/>
    <mergeCell ref="B8:J8"/>
    <mergeCell ref="B67:J67"/>
    <mergeCell ref="B13:J13"/>
    <mergeCell ref="B65:C65"/>
    <mergeCell ref="B66:C66"/>
    <mergeCell ref="B20:J20"/>
    <mergeCell ref="B31:J31"/>
    <mergeCell ref="B27:J27"/>
    <mergeCell ref="B39:J39"/>
    <mergeCell ref="B54:J54"/>
  </mergeCells>
  <conditionalFormatting sqref="E9:E12">
    <cfRule type="expression" dxfId="16" priority="1">
      <formula>E9="Not applicable for this review"</formula>
    </cfRule>
  </conditionalFormatting>
  <conditionalFormatting sqref="E14:E19">
    <cfRule type="expression" dxfId="15" priority="7">
      <formula>E14="Not applicable for this review"</formula>
    </cfRule>
  </conditionalFormatting>
  <conditionalFormatting sqref="E21:E26 E28:E30 E32:E34 E36:E38 E40:E48 E50:E53 E55:E58 E60:E64">
    <cfRule type="expression" dxfId="14" priority="9">
      <formula>E21="Not applicable for this review"</formula>
    </cfRule>
  </conditionalFormatting>
  <conditionalFormatting sqref="G26">
    <cfRule type="expression" dxfId="13" priority="12">
      <formula>E26="Not applicable for this review"</formula>
    </cfRule>
  </conditionalFormatting>
  <conditionalFormatting sqref="H9:H12 H21:H26">
    <cfRule type="expression" dxfId="12" priority="2">
      <formula>E9="Not applicable for this review"</formula>
    </cfRule>
  </conditionalFormatting>
  <conditionalFormatting sqref="H14:H19">
    <cfRule type="expression" dxfId="11" priority="8">
      <formula>E14="Not applicable for this review"</formula>
    </cfRule>
  </conditionalFormatting>
  <conditionalFormatting sqref="H28:H30 H32:H34 H36:H38 H40:H48 H50:H53 H55:H58 H60:H64">
    <cfRule type="expression" dxfId="10" priority="10">
      <formula>E28="Not applicable for this review"</formula>
    </cfRule>
  </conditionalFormatting>
  <dataValidations count="1">
    <dataValidation type="list" allowBlank="1" showInputMessage="1" showErrorMessage="1" sqref="G66:H66" xr:uid="{DDF9C4D5-059F-49BC-A4B4-2646D5943DE9}">
      <formula1>$G$556:$G$557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E14:E19 E60:E64 E32:E34 E28:E30 E40:E48 E21:E26 E36:E38 E50:E53 E55:E58</xm:sqref>
        </x14:dataValidation>
        <x14:dataValidation type="list" allowBlank="1" showInputMessage="1" showErrorMessage="1" xr:uid="{4B469E1E-0CE1-45D3-A5EA-D217F8A1FC12}">
          <x14:formula1>
            <xm:f>'Drop Down List'!$B$6:$B$8</xm:f>
          </x14:formula1>
          <xm:sqref>G9:G12 G14:G19 G60:G64 G32:G34 G28:G30 G40:G48 G36:G38 G50:G53 G55:G58 G21:G26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6"/>
  <sheetViews>
    <sheetView zoomScale="75" zoomScaleNormal="75" workbookViewId="0">
      <pane xSplit="1" ySplit="8" topLeftCell="B12" activePane="bottomRight" state="frozen"/>
      <selection pane="topRight" activeCell="C11" sqref="B10:J16"/>
      <selection pane="bottomLeft" activeCell="C11" sqref="B10:J16"/>
      <selection pane="bottomRight" activeCell="H22" sqref="H22"/>
    </sheetView>
  </sheetViews>
  <sheetFormatPr defaultColWidth="9.109375" defaultRowHeight="10.199999999999999" x14ac:dyDescent="0.3"/>
  <cols>
    <col min="1" max="1" width="1.33203125" style="1" customWidth="1"/>
    <col min="2" max="2" width="5" style="2" customWidth="1"/>
    <col min="3" max="3" width="82.664062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11" width="9.109375" style="1"/>
    <col min="12" max="12" width="11.44140625" style="1" customWidth="1"/>
    <col min="13" max="16" width="9.109375" style="1"/>
    <col min="17" max="17" width="21.5546875" style="1" customWidth="1"/>
    <col min="18" max="18" width="29.109375" style="1" customWidth="1"/>
    <col min="19"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72"/>
      <c r="C1" s="72"/>
      <c r="D1" s="2"/>
    </row>
    <row r="2" spans="2:54" s="4" customFormat="1" ht="21" customHeight="1" thickBot="1" x14ac:dyDescent="0.35">
      <c r="B2" s="73" t="s">
        <v>64</v>
      </c>
      <c r="C2" s="74"/>
      <c r="D2" s="74"/>
      <c r="E2" s="74"/>
      <c r="F2" s="74"/>
      <c r="G2" s="74"/>
      <c r="H2" s="74"/>
      <c r="I2" s="74"/>
      <c r="J2" s="75"/>
    </row>
    <row r="3" spans="2:54" s="5" customFormat="1" ht="20.25" customHeight="1" thickBot="1" x14ac:dyDescent="0.35">
      <c r="B3" s="76" t="s">
        <v>29</v>
      </c>
      <c r="C3" s="77"/>
      <c r="D3" s="77"/>
      <c r="E3" s="77"/>
      <c r="F3" s="78"/>
      <c r="G3" s="79" t="s">
        <v>30</v>
      </c>
      <c r="H3" s="78"/>
      <c r="I3" s="79" t="s">
        <v>31</v>
      </c>
      <c r="J3" s="80"/>
    </row>
    <row r="4" spans="2:54" ht="39.75" customHeight="1" thickBot="1" x14ac:dyDescent="0.35">
      <c r="B4" s="81"/>
      <c r="C4" s="82"/>
      <c r="D4" s="82"/>
      <c r="E4" s="82"/>
      <c r="F4" s="83"/>
      <c r="G4" s="84"/>
      <c r="H4" s="85"/>
      <c r="I4" s="86"/>
      <c r="J4" s="87"/>
    </row>
    <row r="5" spans="2:54" ht="20.25" customHeight="1" thickBot="1" x14ac:dyDescent="0.35">
      <c r="B5" s="88" t="s">
        <v>32</v>
      </c>
      <c r="C5" s="89"/>
      <c r="D5" s="89"/>
      <c r="E5" s="89"/>
      <c r="F5" s="89"/>
      <c r="G5" s="89"/>
      <c r="H5" s="89"/>
      <c r="I5" s="89"/>
      <c r="J5" s="90"/>
    </row>
    <row r="6" spans="2:54" ht="42" customHeight="1" thickBot="1" x14ac:dyDescent="0.35">
      <c r="B6" s="91"/>
      <c r="C6" s="92"/>
      <c r="D6" s="92"/>
      <c r="E6" s="92"/>
      <c r="F6" s="92"/>
      <c r="G6" s="92"/>
      <c r="H6" s="92"/>
      <c r="I6" s="92"/>
      <c r="J6" s="93"/>
    </row>
    <row r="7" spans="2:54" s="5" customFormat="1" ht="35.25" customHeight="1" thickBot="1" x14ac:dyDescent="0.35">
      <c r="B7" s="6" t="s">
        <v>33</v>
      </c>
      <c r="C7" s="7" t="s">
        <v>34</v>
      </c>
      <c r="D7" s="49" t="s">
        <v>35</v>
      </c>
      <c r="E7" s="8" t="s">
        <v>36</v>
      </c>
      <c r="F7" s="8" t="s">
        <v>37</v>
      </c>
      <c r="G7" s="9" t="s">
        <v>38</v>
      </c>
      <c r="H7" s="9" t="s">
        <v>39</v>
      </c>
      <c r="I7" s="8" t="s">
        <v>40</v>
      </c>
      <c r="J7" s="10" t="s">
        <v>41</v>
      </c>
    </row>
    <row r="8" spans="2:54" ht="26.25" customHeight="1" x14ac:dyDescent="0.3">
      <c r="B8" s="94"/>
      <c r="C8" s="95"/>
      <c r="D8" s="95"/>
      <c r="E8" s="95"/>
      <c r="F8" s="95"/>
      <c r="G8" s="95"/>
      <c r="H8" s="95"/>
      <c r="I8" s="95"/>
      <c r="J8" s="96"/>
    </row>
    <row r="9" spans="2:54" ht="31.2" x14ac:dyDescent="0.3">
      <c r="B9" s="11">
        <v>1</v>
      </c>
      <c r="C9" s="28" t="s">
        <v>139</v>
      </c>
      <c r="D9" s="28"/>
      <c r="E9" s="12" t="s">
        <v>44</v>
      </c>
      <c r="F9" s="13"/>
      <c r="G9" s="14"/>
      <c r="H9" s="14"/>
      <c r="I9" s="13"/>
      <c r="J9" s="15"/>
    </row>
    <row r="10" spans="2:54" ht="31.2" x14ac:dyDescent="0.3">
      <c r="B10" s="11">
        <f>B9+1</f>
        <v>2</v>
      </c>
      <c r="C10" s="28" t="s">
        <v>140</v>
      </c>
      <c r="D10" s="28"/>
      <c r="E10" s="12" t="s">
        <v>44</v>
      </c>
      <c r="F10" s="13"/>
      <c r="G10" s="14"/>
      <c r="H10" s="14"/>
      <c r="I10" s="13"/>
      <c r="J10" s="15"/>
      <c r="BB10" s="16"/>
    </row>
    <row r="11" spans="2:54" ht="37.5" customHeight="1" x14ac:dyDescent="0.3">
      <c r="B11" s="11">
        <f t="shared" ref="B11:B23" si="0">B10+1</f>
        <v>3</v>
      </c>
      <c r="C11" s="28" t="s">
        <v>65</v>
      </c>
      <c r="D11" s="28"/>
      <c r="E11" s="12" t="s">
        <v>44</v>
      </c>
      <c r="F11" s="13"/>
      <c r="G11" s="14"/>
      <c r="H11" s="14"/>
      <c r="I11" s="13"/>
      <c r="J11" s="15"/>
      <c r="BB11" s="16"/>
    </row>
    <row r="12" spans="2:54" ht="49.5" customHeight="1" x14ac:dyDescent="0.3">
      <c r="B12" s="11">
        <f t="shared" si="0"/>
        <v>4</v>
      </c>
      <c r="C12" s="28" t="s">
        <v>143</v>
      </c>
      <c r="D12" s="28"/>
      <c r="E12" s="12" t="s">
        <v>44</v>
      </c>
      <c r="F12" s="13"/>
      <c r="G12" s="14"/>
      <c r="H12" s="14"/>
      <c r="I12" s="13"/>
      <c r="J12" s="15"/>
    </row>
    <row r="13" spans="2:54" ht="30" customHeight="1" x14ac:dyDescent="0.3">
      <c r="B13" s="11">
        <f t="shared" si="0"/>
        <v>5</v>
      </c>
      <c r="C13" s="28" t="s">
        <v>66</v>
      </c>
      <c r="D13" s="28"/>
      <c r="E13" s="12" t="s">
        <v>44</v>
      </c>
      <c r="F13" s="13"/>
      <c r="G13" s="14"/>
      <c r="H13" s="14"/>
      <c r="I13" s="13"/>
      <c r="J13" s="15"/>
      <c r="BB13" s="16"/>
    </row>
    <row r="14" spans="2:54" ht="41.25" customHeight="1" x14ac:dyDescent="0.3">
      <c r="B14" s="11">
        <f t="shared" si="0"/>
        <v>6</v>
      </c>
      <c r="C14" s="28" t="s">
        <v>67</v>
      </c>
      <c r="D14" s="28"/>
      <c r="E14" s="12" t="s">
        <v>44</v>
      </c>
      <c r="F14" s="13"/>
      <c r="G14" s="14"/>
      <c r="H14" s="14"/>
      <c r="I14" s="13"/>
      <c r="J14" s="15"/>
      <c r="BB14" s="16"/>
    </row>
    <row r="15" spans="2:54" ht="31.5" customHeight="1" x14ac:dyDescent="0.3">
      <c r="B15" s="11">
        <f t="shared" si="0"/>
        <v>7</v>
      </c>
      <c r="C15" s="28" t="s">
        <v>141</v>
      </c>
      <c r="D15" s="28"/>
      <c r="E15" s="12" t="s">
        <v>58</v>
      </c>
      <c r="F15" s="13"/>
      <c r="G15" s="14"/>
      <c r="H15" s="14"/>
      <c r="I15" s="13"/>
      <c r="J15" s="15"/>
    </row>
    <row r="16" spans="2:54" ht="31.5" customHeight="1" x14ac:dyDescent="0.3">
      <c r="B16" s="11">
        <f t="shared" si="0"/>
        <v>8</v>
      </c>
      <c r="C16" s="28" t="s">
        <v>151</v>
      </c>
      <c r="D16" s="28"/>
      <c r="E16" s="12" t="s">
        <v>58</v>
      </c>
      <c r="F16" s="13"/>
      <c r="G16" s="14"/>
      <c r="H16" s="14"/>
      <c r="I16" s="13"/>
      <c r="J16" s="15"/>
    </row>
    <row r="17" spans="2:10" ht="31.5" customHeight="1" x14ac:dyDescent="0.3">
      <c r="B17" s="11">
        <f t="shared" si="0"/>
        <v>9</v>
      </c>
      <c r="C17" s="28" t="s">
        <v>145</v>
      </c>
      <c r="D17" s="28"/>
      <c r="E17" s="12" t="s">
        <v>58</v>
      </c>
      <c r="F17" s="13"/>
      <c r="G17" s="14"/>
      <c r="H17" s="14"/>
      <c r="I17" s="13"/>
      <c r="J17" s="15"/>
    </row>
    <row r="18" spans="2:10" ht="64.5" customHeight="1" x14ac:dyDescent="0.3">
      <c r="B18" s="11">
        <f t="shared" si="0"/>
        <v>10</v>
      </c>
      <c r="C18" s="28" t="s">
        <v>68</v>
      </c>
      <c r="D18" s="28"/>
      <c r="E18" s="12" t="s">
        <v>58</v>
      </c>
      <c r="F18" s="13" t="s">
        <v>206</v>
      </c>
      <c r="G18" s="14"/>
      <c r="H18" s="14"/>
      <c r="I18" s="13"/>
      <c r="J18" s="15"/>
    </row>
    <row r="19" spans="2:10" ht="78.75" customHeight="1" x14ac:dyDescent="0.3">
      <c r="B19" s="11">
        <f t="shared" si="0"/>
        <v>11</v>
      </c>
      <c r="C19" s="28" t="s">
        <v>152</v>
      </c>
      <c r="D19" s="28"/>
      <c r="E19" s="12" t="s">
        <v>58</v>
      </c>
      <c r="F19" s="13" t="s">
        <v>205</v>
      </c>
      <c r="G19" s="14"/>
      <c r="H19" s="14"/>
      <c r="I19" s="13"/>
      <c r="J19" s="15"/>
    </row>
    <row r="20" spans="2:10" ht="15.6" x14ac:dyDescent="0.3">
      <c r="B20" s="11">
        <f t="shared" si="0"/>
        <v>12</v>
      </c>
      <c r="C20" s="28" t="s">
        <v>69</v>
      </c>
      <c r="D20" s="28"/>
      <c r="E20" s="12" t="s">
        <v>44</v>
      </c>
      <c r="F20" s="13"/>
      <c r="G20" s="14"/>
      <c r="H20" s="14"/>
      <c r="I20" s="13"/>
      <c r="J20" s="15"/>
    </row>
    <row r="21" spans="2:10" ht="45" customHeight="1" x14ac:dyDescent="0.3">
      <c r="B21" s="11">
        <f t="shared" si="0"/>
        <v>13</v>
      </c>
      <c r="C21" s="28" t="s">
        <v>142</v>
      </c>
      <c r="D21" s="28"/>
      <c r="E21" s="12" t="s">
        <v>50</v>
      </c>
      <c r="F21" s="13" t="s">
        <v>207</v>
      </c>
      <c r="G21" s="14" t="s">
        <v>51</v>
      </c>
      <c r="H21" s="14" t="s">
        <v>214</v>
      </c>
      <c r="I21" s="13" t="s">
        <v>202</v>
      </c>
      <c r="J21" s="15"/>
    </row>
    <row r="22" spans="2:10" ht="15.6" x14ac:dyDescent="0.3">
      <c r="B22" s="11">
        <f t="shared" si="0"/>
        <v>14</v>
      </c>
      <c r="C22" s="28" t="s">
        <v>70</v>
      </c>
      <c r="D22" s="28"/>
      <c r="E22" s="12"/>
      <c r="F22" s="13"/>
      <c r="G22" s="14"/>
      <c r="H22" s="14"/>
      <c r="I22" s="13"/>
      <c r="J22" s="15"/>
    </row>
    <row r="23" spans="2:10" ht="15.6" x14ac:dyDescent="0.3">
      <c r="B23" s="11">
        <f t="shared" si="0"/>
        <v>15</v>
      </c>
      <c r="C23" s="28"/>
      <c r="D23" s="28"/>
      <c r="E23" s="12"/>
      <c r="F23" s="13"/>
      <c r="G23" s="14"/>
      <c r="H23" s="14"/>
      <c r="I23" s="13"/>
      <c r="J23" s="15"/>
    </row>
    <row r="24" spans="2:10" ht="27.75" customHeight="1" thickBot="1" x14ac:dyDescent="0.35">
      <c r="B24" s="97" t="s">
        <v>61</v>
      </c>
      <c r="C24" s="98"/>
      <c r="D24" s="46"/>
      <c r="E24" s="17">
        <f>(COUNTIF(E9:E23,"Fail"))</f>
        <v>1</v>
      </c>
      <c r="F24" s="18"/>
      <c r="G24" s="19"/>
      <c r="H24" s="20"/>
      <c r="I24" s="21"/>
      <c r="J24" s="27"/>
    </row>
    <row r="25" spans="2:10" ht="27.75" customHeight="1" thickBot="1" x14ac:dyDescent="0.35">
      <c r="B25" s="99" t="s">
        <v>62</v>
      </c>
      <c r="C25" s="100"/>
      <c r="D25" s="47"/>
      <c r="E25" s="22">
        <f>(25-E24)/25</f>
        <v>0.96</v>
      </c>
      <c r="F25" s="23"/>
      <c r="G25" s="24"/>
      <c r="H25" s="25"/>
      <c r="I25" s="26"/>
      <c r="J25" s="27"/>
    </row>
    <row r="26" spans="2:10" ht="115.5" customHeight="1" thickBot="1" x14ac:dyDescent="0.35">
      <c r="B26" s="69" t="s">
        <v>63</v>
      </c>
      <c r="C26" s="70"/>
      <c r="D26" s="70"/>
      <c r="E26" s="70"/>
      <c r="F26" s="70"/>
      <c r="G26" s="70"/>
      <c r="H26" s="70"/>
      <c r="I26" s="70"/>
      <c r="J26" s="71"/>
    </row>
  </sheetData>
  <mergeCells count="14">
    <mergeCell ref="B26:J26"/>
    <mergeCell ref="B1:C1"/>
    <mergeCell ref="B2:J2"/>
    <mergeCell ref="B3:F3"/>
    <mergeCell ref="G3:H3"/>
    <mergeCell ref="I3:J3"/>
    <mergeCell ref="B4:F4"/>
    <mergeCell ref="G4:H4"/>
    <mergeCell ref="I4:J4"/>
    <mergeCell ref="B5:J5"/>
    <mergeCell ref="B6:J6"/>
    <mergeCell ref="B8:J8"/>
    <mergeCell ref="B24:C24"/>
    <mergeCell ref="B25:C25"/>
  </mergeCells>
  <conditionalFormatting sqref="E9:E23">
    <cfRule type="expression" dxfId="9" priority="8">
      <formula>E9="Not applicable for this review"</formula>
    </cfRule>
  </conditionalFormatting>
  <conditionalFormatting sqref="H9:H23">
    <cfRule type="expression" dxfId="8" priority="1">
      <formula>E9="Not applicable for this review"</formula>
    </cfRule>
  </conditionalFormatting>
  <dataValidations count="1">
    <dataValidation type="list" allowBlank="1" showInputMessage="1" showErrorMessage="1" sqref="G25:H25" xr:uid="{3A3AAB50-72D4-4B22-AA6E-1720A0DE8BE1}">
      <formula1>$G$515:$G$516</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E9:E23</xm:sqref>
        </x14:dataValidation>
        <x14:dataValidation type="list" allowBlank="1" showInputMessage="1" showErrorMessage="1" xr:uid="{F800DB91-A790-45A1-AA05-3C1B044B9A39}">
          <x14:formula1>
            <xm:f>'Drop Down List'!$B$6:$B$8</xm:f>
          </x14:formula1>
          <xm:sqref>G9:G20 G22:G23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3"/>
  <sheetViews>
    <sheetView zoomScale="75" zoomScaleNormal="75" workbookViewId="0">
      <pane xSplit="1" ySplit="8" topLeftCell="B9" activePane="bottomRight" state="frozen"/>
      <selection pane="topRight" activeCell="C11" sqref="B10:J16"/>
      <selection pane="bottomLeft" activeCell="C11" sqref="B10:J16"/>
      <selection pane="bottomRight" activeCell="P29" sqref="P29"/>
    </sheetView>
  </sheetViews>
  <sheetFormatPr defaultColWidth="9.109375" defaultRowHeight="10.199999999999999" x14ac:dyDescent="0.3"/>
  <cols>
    <col min="1" max="1" width="1.33203125" style="1" customWidth="1"/>
    <col min="2" max="2" width="10.109375" style="2" customWidth="1"/>
    <col min="3" max="3" width="76.5546875" style="1" customWidth="1"/>
    <col min="4" max="4" width="51.44140625"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72"/>
      <c r="C1" s="72"/>
      <c r="D1" s="2"/>
    </row>
    <row r="2" spans="2:54" s="4" customFormat="1" ht="21" customHeight="1" thickBot="1" x14ac:dyDescent="0.35">
      <c r="B2" s="73" t="s">
        <v>28</v>
      </c>
      <c r="C2" s="74"/>
      <c r="D2" s="74"/>
      <c r="E2" s="74"/>
      <c r="F2" s="74"/>
      <c r="G2" s="74"/>
      <c r="H2" s="74"/>
      <c r="I2" s="74"/>
      <c r="J2" s="75"/>
    </row>
    <row r="3" spans="2:54" s="5" customFormat="1" ht="20.25" customHeight="1" thickBot="1" x14ac:dyDescent="0.35">
      <c r="B3" s="76" t="s">
        <v>29</v>
      </c>
      <c r="C3" s="77"/>
      <c r="D3" s="77"/>
      <c r="E3" s="77"/>
      <c r="F3" s="78"/>
      <c r="G3" s="79" t="s">
        <v>30</v>
      </c>
      <c r="H3" s="78"/>
      <c r="I3" s="79" t="s">
        <v>31</v>
      </c>
      <c r="J3" s="80"/>
    </row>
    <row r="4" spans="2:54" ht="39.75" customHeight="1" thickBot="1" x14ac:dyDescent="0.35">
      <c r="B4" s="81"/>
      <c r="C4" s="82"/>
      <c r="D4" s="82"/>
      <c r="E4" s="82"/>
      <c r="F4" s="83"/>
      <c r="G4" s="84"/>
      <c r="H4" s="85"/>
      <c r="I4" s="86"/>
      <c r="J4" s="87"/>
    </row>
    <row r="5" spans="2:54" ht="20.25" customHeight="1" thickBot="1" x14ac:dyDescent="0.35">
      <c r="B5" s="88" t="s">
        <v>32</v>
      </c>
      <c r="C5" s="89"/>
      <c r="D5" s="89"/>
      <c r="E5" s="89"/>
      <c r="F5" s="89"/>
      <c r="G5" s="89"/>
      <c r="H5" s="89"/>
      <c r="I5" s="89"/>
      <c r="J5" s="90"/>
    </row>
    <row r="6" spans="2:54" ht="42" customHeight="1" thickBot="1" x14ac:dyDescent="0.35">
      <c r="B6" s="91"/>
      <c r="C6" s="92"/>
      <c r="D6" s="92"/>
      <c r="E6" s="92"/>
      <c r="F6" s="92"/>
      <c r="G6" s="92"/>
      <c r="H6" s="92"/>
      <c r="I6" s="92"/>
      <c r="J6" s="93"/>
    </row>
    <row r="7" spans="2:54" s="5" customFormat="1" ht="35.25" customHeight="1" thickBot="1" x14ac:dyDescent="0.35">
      <c r="B7" s="6" t="s">
        <v>33</v>
      </c>
      <c r="C7" s="7" t="s">
        <v>34</v>
      </c>
      <c r="D7" s="48" t="s">
        <v>35</v>
      </c>
      <c r="E7" s="8" t="s">
        <v>36</v>
      </c>
      <c r="F7" s="8" t="s">
        <v>37</v>
      </c>
      <c r="G7" s="9" t="s">
        <v>38</v>
      </c>
      <c r="H7" s="9" t="s">
        <v>39</v>
      </c>
      <c r="I7" s="8" t="s">
        <v>40</v>
      </c>
      <c r="J7" s="10" t="s">
        <v>41</v>
      </c>
    </row>
    <row r="8" spans="2:54" ht="26.25" customHeight="1" x14ac:dyDescent="0.3">
      <c r="B8" s="94" t="s">
        <v>71</v>
      </c>
      <c r="C8" s="95"/>
      <c r="D8" s="95"/>
      <c r="E8" s="95"/>
      <c r="F8" s="95"/>
      <c r="G8" s="95"/>
      <c r="H8" s="95"/>
      <c r="I8" s="95"/>
      <c r="J8" s="96"/>
    </row>
    <row r="9" spans="2:54" ht="15.6" x14ac:dyDescent="0.3">
      <c r="B9" s="11">
        <v>1</v>
      </c>
      <c r="C9" s="28" t="s">
        <v>72</v>
      </c>
      <c r="D9" s="28"/>
      <c r="E9" s="12" t="s">
        <v>44</v>
      </c>
      <c r="F9" s="13"/>
      <c r="G9" s="14"/>
      <c r="H9" s="14"/>
      <c r="I9" s="13"/>
      <c r="J9" s="15"/>
    </row>
    <row r="10" spans="2:54" ht="36" customHeight="1" x14ac:dyDescent="0.3">
      <c r="B10" s="11">
        <f>B9+1</f>
        <v>2</v>
      </c>
      <c r="C10" s="28" t="s">
        <v>144</v>
      </c>
      <c r="D10" s="28"/>
      <c r="E10" s="12" t="s">
        <v>44</v>
      </c>
      <c r="F10" s="13"/>
      <c r="G10" s="14"/>
      <c r="H10" s="14"/>
      <c r="I10" s="13"/>
      <c r="J10" s="15"/>
      <c r="BB10" s="16"/>
    </row>
    <row r="11" spans="2:54" ht="31.2" x14ac:dyDescent="0.3">
      <c r="B11" s="11">
        <f t="shared" ref="B11:B13" si="0">B10+1</f>
        <v>3</v>
      </c>
      <c r="C11" s="28" t="s">
        <v>73</v>
      </c>
      <c r="D11" s="28"/>
      <c r="E11" s="12" t="s">
        <v>44</v>
      </c>
      <c r="F11" s="13"/>
      <c r="G11" s="14"/>
      <c r="H11" s="14"/>
      <c r="I11" s="13"/>
      <c r="J11" s="15"/>
      <c r="BB11" s="16"/>
    </row>
    <row r="12" spans="2:54" ht="47.25" customHeight="1" x14ac:dyDescent="0.3">
      <c r="B12" s="11">
        <f t="shared" si="0"/>
        <v>4</v>
      </c>
      <c r="C12" s="28" t="s">
        <v>74</v>
      </c>
      <c r="D12" s="28"/>
      <c r="E12" s="12" t="s">
        <v>44</v>
      </c>
      <c r="F12" s="13"/>
      <c r="G12" s="14"/>
      <c r="H12" s="14"/>
      <c r="I12" s="13"/>
      <c r="J12" s="15"/>
      <c r="BB12" s="16"/>
    </row>
    <row r="13" spans="2:54" ht="47.25" customHeight="1" thickBot="1" x14ac:dyDescent="0.35">
      <c r="B13" s="11">
        <f t="shared" si="0"/>
        <v>5</v>
      </c>
      <c r="C13" s="28" t="s">
        <v>75</v>
      </c>
      <c r="D13" s="28"/>
      <c r="E13" s="12" t="s">
        <v>44</v>
      </c>
      <c r="F13" s="13"/>
      <c r="G13" s="14"/>
      <c r="H13" s="14"/>
      <c r="I13" s="13"/>
      <c r="J13" s="15"/>
      <c r="BB13" s="16"/>
    </row>
    <row r="14" spans="2:54" ht="26.25" customHeight="1" x14ac:dyDescent="0.3">
      <c r="B14" s="94" t="s">
        <v>76</v>
      </c>
      <c r="C14" s="95"/>
      <c r="D14" s="95"/>
      <c r="E14" s="95"/>
      <c r="F14" s="95"/>
      <c r="G14" s="95"/>
      <c r="H14" s="95"/>
      <c r="I14" s="95"/>
      <c r="J14" s="96"/>
    </row>
    <row r="15" spans="2:54" ht="15.6" x14ac:dyDescent="0.3">
      <c r="B15" s="11">
        <f>B13+1</f>
        <v>6</v>
      </c>
      <c r="C15" s="28" t="s">
        <v>77</v>
      </c>
      <c r="D15" s="28"/>
      <c r="E15" s="12" t="s">
        <v>44</v>
      </c>
      <c r="F15" s="13"/>
      <c r="G15" s="14"/>
      <c r="H15" s="14"/>
      <c r="I15" s="13"/>
      <c r="J15" s="15"/>
      <c r="BB15" s="16"/>
    </row>
    <row r="16" spans="2:54" ht="15.6" x14ac:dyDescent="0.3">
      <c r="B16" s="11">
        <f>B15+1</f>
        <v>7</v>
      </c>
      <c r="C16" s="28" t="s">
        <v>78</v>
      </c>
      <c r="D16" s="28"/>
      <c r="E16" s="12" t="s">
        <v>44</v>
      </c>
      <c r="F16" s="13"/>
      <c r="G16" s="14"/>
      <c r="H16" s="14"/>
      <c r="I16" s="13"/>
      <c r="J16" s="15"/>
      <c r="BB16" s="16"/>
    </row>
    <row r="17" spans="2:54" ht="15.6" x14ac:dyDescent="0.3">
      <c r="B17" s="11">
        <f t="shared" ref="B17:B30" si="1">B16+1</f>
        <v>8</v>
      </c>
      <c r="C17" s="28" t="s">
        <v>79</v>
      </c>
      <c r="D17" s="28"/>
      <c r="E17" s="12" t="s">
        <v>44</v>
      </c>
      <c r="F17" s="13"/>
      <c r="G17" s="14"/>
      <c r="H17" s="14"/>
      <c r="I17" s="13"/>
      <c r="J17" s="15"/>
      <c r="BB17" s="16"/>
    </row>
    <row r="18" spans="2:54" ht="31.2" x14ac:dyDescent="0.3">
      <c r="B18" s="11">
        <f t="shared" si="1"/>
        <v>9</v>
      </c>
      <c r="C18" s="28" t="s">
        <v>148</v>
      </c>
      <c r="D18" s="28"/>
      <c r="E18" s="12" t="s">
        <v>44</v>
      </c>
      <c r="F18" s="13"/>
      <c r="G18" s="14"/>
      <c r="H18" s="14"/>
      <c r="I18" s="13"/>
      <c r="J18" s="15"/>
      <c r="BB18" s="16"/>
    </row>
    <row r="19" spans="2:54" ht="64.5" customHeight="1" x14ac:dyDescent="0.3">
      <c r="B19" s="11">
        <f>B17+1</f>
        <v>9</v>
      </c>
      <c r="C19" s="28" t="s">
        <v>169</v>
      </c>
      <c r="D19" s="28"/>
      <c r="E19" s="12" t="s">
        <v>44</v>
      </c>
      <c r="F19" s="13"/>
      <c r="G19" s="14"/>
      <c r="H19" s="14"/>
      <c r="I19" s="13"/>
      <c r="J19" s="15"/>
      <c r="BB19" s="16"/>
    </row>
    <row r="20" spans="2:54" ht="45.75" customHeight="1" x14ac:dyDescent="0.3">
      <c r="B20" s="11">
        <f t="shared" si="1"/>
        <v>10</v>
      </c>
      <c r="C20" s="28" t="s">
        <v>80</v>
      </c>
      <c r="D20" s="28"/>
      <c r="E20" s="12" t="s">
        <v>50</v>
      </c>
      <c r="F20" s="13" t="s">
        <v>208</v>
      </c>
      <c r="G20" s="14" t="s">
        <v>51</v>
      </c>
      <c r="H20" s="14" t="s">
        <v>209</v>
      </c>
      <c r="I20" s="13" t="s">
        <v>202</v>
      </c>
      <c r="J20" s="15"/>
      <c r="BB20" s="16"/>
    </row>
    <row r="21" spans="2:54" ht="31.2" x14ac:dyDescent="0.3">
      <c r="B21" s="11">
        <f t="shared" si="1"/>
        <v>11</v>
      </c>
      <c r="C21" s="28" t="s">
        <v>81</v>
      </c>
      <c r="D21" s="28"/>
      <c r="E21" s="12" t="s">
        <v>44</v>
      </c>
      <c r="F21" s="13"/>
      <c r="G21" s="14"/>
      <c r="H21" s="14"/>
      <c r="I21" s="13"/>
      <c r="J21" s="15"/>
      <c r="BB21" s="16"/>
    </row>
    <row r="22" spans="2:54" ht="31.2" x14ac:dyDescent="0.3">
      <c r="B22" s="11">
        <f t="shared" si="1"/>
        <v>12</v>
      </c>
      <c r="C22" s="28" t="s">
        <v>82</v>
      </c>
      <c r="D22" s="28"/>
      <c r="E22" s="12" t="s">
        <v>44</v>
      </c>
      <c r="F22" s="13"/>
      <c r="G22" s="14"/>
      <c r="H22" s="14"/>
      <c r="I22" s="13"/>
      <c r="J22" s="15"/>
      <c r="BB22" s="16"/>
    </row>
    <row r="23" spans="2:54" ht="33" customHeight="1" x14ac:dyDescent="0.3">
      <c r="B23" s="11">
        <f t="shared" si="1"/>
        <v>13</v>
      </c>
      <c r="C23" s="28" t="s">
        <v>146</v>
      </c>
      <c r="D23" s="28"/>
      <c r="E23" s="12" t="s">
        <v>44</v>
      </c>
      <c r="F23" s="13"/>
      <c r="G23" s="14"/>
      <c r="H23" s="14"/>
      <c r="I23" s="13"/>
      <c r="J23" s="15"/>
      <c r="BB23" s="16"/>
    </row>
    <row r="24" spans="2:54" ht="53.25" customHeight="1" x14ac:dyDescent="0.3">
      <c r="B24" s="11">
        <f t="shared" ref="B24:B25" si="2">B23+1</f>
        <v>14</v>
      </c>
      <c r="C24" s="28" t="s">
        <v>170</v>
      </c>
      <c r="D24" s="28"/>
      <c r="E24" s="12" t="s">
        <v>44</v>
      </c>
      <c r="F24" s="13"/>
      <c r="G24" s="14"/>
      <c r="H24" s="14"/>
      <c r="I24" s="13"/>
      <c r="J24" s="15"/>
      <c r="BB24" s="16"/>
    </row>
    <row r="25" spans="2:54" ht="31.2" x14ac:dyDescent="0.3">
      <c r="B25" s="11">
        <f t="shared" si="2"/>
        <v>15</v>
      </c>
      <c r="C25" s="28" t="s">
        <v>83</v>
      </c>
      <c r="D25" s="28"/>
      <c r="E25" s="12" t="s">
        <v>44</v>
      </c>
      <c r="F25" s="13"/>
      <c r="G25" s="14"/>
      <c r="H25" s="14"/>
      <c r="I25" s="13"/>
      <c r="J25" s="15"/>
      <c r="BB25" s="16"/>
    </row>
    <row r="26" spans="2:54" ht="43.2" x14ac:dyDescent="0.3">
      <c r="B26" s="11">
        <f t="shared" si="1"/>
        <v>16</v>
      </c>
      <c r="C26" s="28" t="s">
        <v>84</v>
      </c>
      <c r="D26" s="28"/>
      <c r="E26" s="12" t="s">
        <v>50</v>
      </c>
      <c r="F26" s="13"/>
      <c r="G26" s="14" t="s">
        <v>106</v>
      </c>
      <c r="H26" s="14" t="s">
        <v>210</v>
      </c>
      <c r="I26" s="13" t="s">
        <v>202</v>
      </c>
      <c r="J26" s="15"/>
      <c r="BB26" s="16"/>
    </row>
    <row r="27" spans="2:54" ht="85.5" customHeight="1" x14ac:dyDescent="0.3">
      <c r="B27" s="11">
        <f t="shared" si="1"/>
        <v>17</v>
      </c>
      <c r="C27" s="28" t="s">
        <v>147</v>
      </c>
      <c r="D27" s="28"/>
      <c r="E27" s="12" t="s">
        <v>44</v>
      </c>
      <c r="F27" s="13"/>
      <c r="G27" s="14"/>
      <c r="H27" s="14"/>
      <c r="I27" s="13"/>
      <c r="J27" s="15"/>
      <c r="BB27" s="16"/>
    </row>
    <row r="28" spans="2:54" ht="52.5" customHeight="1" x14ac:dyDescent="0.3">
      <c r="B28" s="11">
        <f t="shared" si="1"/>
        <v>18</v>
      </c>
      <c r="C28" s="28" t="s">
        <v>85</v>
      </c>
      <c r="D28" s="28"/>
      <c r="E28" s="12" t="s">
        <v>50</v>
      </c>
      <c r="F28" s="13"/>
      <c r="G28" s="14" t="s">
        <v>106</v>
      </c>
      <c r="H28" s="14" t="s">
        <v>215</v>
      </c>
      <c r="I28" s="13" t="s">
        <v>202</v>
      </c>
      <c r="J28" s="15" t="s">
        <v>213</v>
      </c>
      <c r="BB28" s="16"/>
    </row>
    <row r="29" spans="2:54" ht="46.8" x14ac:dyDescent="0.3">
      <c r="B29" s="11">
        <f t="shared" si="1"/>
        <v>19</v>
      </c>
      <c r="C29" s="28" t="s">
        <v>86</v>
      </c>
      <c r="D29" s="28"/>
      <c r="E29" s="12" t="s">
        <v>44</v>
      </c>
      <c r="F29" s="13"/>
      <c r="G29" s="14"/>
      <c r="H29" s="14"/>
      <c r="I29" s="13"/>
      <c r="J29" s="15"/>
      <c r="BB29" s="16"/>
    </row>
    <row r="30" spans="2:54" ht="15.6" x14ac:dyDescent="0.3">
      <c r="B30" s="11">
        <f t="shared" si="1"/>
        <v>20</v>
      </c>
      <c r="C30" s="28" t="s">
        <v>87</v>
      </c>
      <c r="D30" s="28"/>
      <c r="E30" s="12" t="s">
        <v>44</v>
      </c>
      <c r="F30" s="13"/>
      <c r="G30" s="14"/>
      <c r="H30" s="14"/>
      <c r="I30" s="13"/>
      <c r="J30" s="15"/>
      <c r="BB30" s="16"/>
    </row>
    <row r="31" spans="2:54" ht="27.75" customHeight="1" thickBot="1" x14ac:dyDescent="0.35">
      <c r="B31" s="97" t="s">
        <v>61</v>
      </c>
      <c r="C31" s="98"/>
      <c r="D31" s="46"/>
      <c r="E31" s="17">
        <f>(COUNTIF(E9:E30,"Fail"))</f>
        <v>3</v>
      </c>
      <c r="F31" s="18"/>
      <c r="G31" s="19"/>
      <c r="H31" s="20"/>
      <c r="I31" s="21"/>
      <c r="J31" s="27"/>
    </row>
    <row r="32" spans="2:54" ht="27.75" customHeight="1" thickBot="1" x14ac:dyDescent="0.35">
      <c r="B32" s="99" t="s">
        <v>62</v>
      </c>
      <c r="C32" s="100"/>
      <c r="D32" s="47"/>
      <c r="E32" s="22">
        <f>(20-E31)/20</f>
        <v>0.85</v>
      </c>
      <c r="F32" s="23"/>
      <c r="G32" s="24"/>
      <c r="H32" s="25"/>
      <c r="I32" s="26"/>
      <c r="J32" s="27"/>
    </row>
    <row r="33" spans="2:10" ht="115.5" customHeight="1" thickBot="1" x14ac:dyDescent="0.35">
      <c r="B33" s="69" t="s">
        <v>63</v>
      </c>
      <c r="C33" s="70"/>
      <c r="D33" s="70"/>
      <c r="E33" s="70"/>
      <c r="F33" s="70"/>
      <c r="G33" s="70"/>
      <c r="H33" s="70"/>
      <c r="I33" s="70"/>
      <c r="J33" s="71"/>
    </row>
  </sheetData>
  <mergeCells count="15">
    <mergeCell ref="B33:J33"/>
    <mergeCell ref="B14:J14"/>
    <mergeCell ref="B1:C1"/>
    <mergeCell ref="B2:J2"/>
    <mergeCell ref="B3:F3"/>
    <mergeCell ref="G3:H3"/>
    <mergeCell ref="I3:J3"/>
    <mergeCell ref="B4:F4"/>
    <mergeCell ref="G4:H4"/>
    <mergeCell ref="I4:J4"/>
    <mergeCell ref="B5:J5"/>
    <mergeCell ref="B6:J6"/>
    <mergeCell ref="B8:J8"/>
    <mergeCell ref="B31:C31"/>
    <mergeCell ref="B32:C32"/>
  </mergeCells>
  <conditionalFormatting sqref="E9:E13">
    <cfRule type="expression" dxfId="7" priority="5">
      <formula>E9="Not applicable for this review"</formula>
    </cfRule>
  </conditionalFormatting>
  <conditionalFormatting sqref="E15:E30">
    <cfRule type="expression" dxfId="6" priority="3">
      <formula>E15="Not applicable for this review"</formula>
    </cfRule>
  </conditionalFormatting>
  <conditionalFormatting sqref="H9:H13">
    <cfRule type="expression" dxfId="5" priority="6">
      <formula>E9="Not applicable for this review"</formula>
    </cfRule>
  </conditionalFormatting>
  <conditionalFormatting sqref="H15:H30">
    <cfRule type="expression" dxfId="4" priority="1">
      <formula>E15="Not applicable for this review"</formula>
    </cfRule>
  </conditionalFormatting>
  <dataValidations count="1">
    <dataValidation type="list" allowBlank="1" showInputMessage="1" showErrorMessage="1" sqref="G32:H32" xr:uid="{D7CD392D-7258-4DBC-8EB9-E7A3C9641FBF}">
      <formula1>$G$522:$G$523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E9:E13 E15:E30</xm:sqref>
        </x14:dataValidation>
        <x14:dataValidation type="list" allowBlank="1" showInputMessage="1" showErrorMessage="1" xr:uid="{C2AEF4C4-7205-4092-811B-D6D4918C99CC}">
          <x14:formula1>
            <xm:f>'Drop Down List'!$B$6:$B$8</xm:f>
          </x14:formula1>
          <xm:sqref>G9:G13 G15:G19 G21:G30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zoomScale="75" zoomScaleNormal="75" workbookViewId="0">
      <selection activeCell="D18" sqref="D18"/>
    </sheetView>
  </sheetViews>
  <sheetFormatPr defaultColWidth="9.109375" defaultRowHeight="10.199999999999999" x14ac:dyDescent="0.3"/>
  <cols>
    <col min="1" max="1" width="1.33203125" style="1" customWidth="1"/>
    <col min="2" max="2" width="5" style="2" customWidth="1"/>
    <col min="3" max="3" width="76.5546875" style="1" customWidth="1"/>
    <col min="4" max="4" width="59.33203125" style="1" customWidth="1"/>
    <col min="5" max="5" width="28.8867187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10" ht="45" customHeight="1" thickBot="1" x14ac:dyDescent="0.35">
      <c r="B1" s="72"/>
      <c r="C1" s="72"/>
      <c r="D1" s="2"/>
    </row>
    <row r="2" spans="2:10" s="4" customFormat="1" ht="21" customHeight="1" thickBot="1" x14ac:dyDescent="0.35">
      <c r="B2" s="73" t="s">
        <v>172</v>
      </c>
      <c r="C2" s="74"/>
      <c r="D2" s="74"/>
      <c r="E2" s="74"/>
      <c r="F2" s="74"/>
      <c r="G2" s="74"/>
      <c r="H2" s="74"/>
      <c r="I2" s="74"/>
      <c r="J2" s="75"/>
    </row>
    <row r="3" spans="2:10" s="5" customFormat="1" ht="20.25" customHeight="1" x14ac:dyDescent="0.3">
      <c r="B3" s="76" t="s">
        <v>29</v>
      </c>
      <c r="C3" s="77"/>
      <c r="D3" s="77"/>
      <c r="E3" s="77"/>
      <c r="F3" s="78"/>
      <c r="G3" s="79" t="s">
        <v>30</v>
      </c>
      <c r="H3" s="78"/>
      <c r="I3" s="79" t="s">
        <v>31</v>
      </c>
      <c r="J3" s="80"/>
    </row>
    <row r="4" spans="2:10" ht="39.75" customHeight="1" x14ac:dyDescent="0.3">
      <c r="B4" s="81"/>
      <c r="C4" s="82"/>
      <c r="D4" s="82"/>
      <c r="E4" s="82"/>
      <c r="F4" s="83"/>
      <c r="G4" s="84"/>
      <c r="H4" s="85"/>
      <c r="I4" s="86"/>
      <c r="J4" s="87"/>
    </row>
    <row r="5" spans="2:10" ht="20.25" customHeight="1" x14ac:dyDescent="0.3">
      <c r="B5" s="88" t="s">
        <v>32</v>
      </c>
      <c r="C5" s="89"/>
      <c r="D5" s="89"/>
      <c r="E5" s="89"/>
      <c r="F5" s="89"/>
      <c r="G5" s="89"/>
      <c r="H5" s="89"/>
      <c r="I5" s="89"/>
      <c r="J5" s="90"/>
    </row>
    <row r="6" spans="2:10" ht="42" customHeight="1" thickBot="1" x14ac:dyDescent="0.35">
      <c r="B6" s="91"/>
      <c r="C6" s="92"/>
      <c r="D6" s="92"/>
      <c r="E6" s="92"/>
      <c r="F6" s="92"/>
      <c r="G6" s="92"/>
      <c r="H6" s="92"/>
      <c r="I6" s="92"/>
      <c r="J6" s="93"/>
    </row>
    <row r="7" spans="2:10" s="5" customFormat="1" ht="35.25" customHeight="1" thickBot="1" x14ac:dyDescent="0.35">
      <c r="B7" s="6" t="s">
        <v>33</v>
      </c>
      <c r="C7" s="7" t="s">
        <v>34</v>
      </c>
      <c r="D7" s="49" t="s">
        <v>35</v>
      </c>
      <c r="E7" s="8" t="s">
        <v>36</v>
      </c>
      <c r="F7" s="8" t="s">
        <v>37</v>
      </c>
      <c r="G7" s="9" t="s">
        <v>38</v>
      </c>
      <c r="H7" s="9" t="s">
        <v>39</v>
      </c>
      <c r="I7" s="8" t="s">
        <v>40</v>
      </c>
      <c r="J7" s="10" t="s">
        <v>41</v>
      </c>
    </row>
    <row r="8" spans="2:10" ht="26.25" customHeight="1" x14ac:dyDescent="0.3">
      <c r="B8" s="94" t="s">
        <v>88</v>
      </c>
      <c r="C8" s="95"/>
      <c r="D8" s="95"/>
      <c r="E8" s="95"/>
      <c r="F8" s="95"/>
      <c r="G8" s="95"/>
      <c r="H8" s="95"/>
      <c r="I8" s="95"/>
      <c r="J8" s="96"/>
    </row>
    <row r="9" spans="2:10" ht="34.5" customHeight="1" x14ac:dyDescent="0.3">
      <c r="B9" s="11">
        <v>1</v>
      </c>
      <c r="C9" s="28" t="s">
        <v>89</v>
      </c>
      <c r="D9" s="28"/>
      <c r="E9" s="12"/>
      <c r="F9" s="13"/>
      <c r="G9" s="14"/>
      <c r="H9" s="14"/>
      <c r="I9" s="13"/>
      <c r="J9" s="15"/>
    </row>
    <row r="10" spans="2:10" ht="34.5" customHeight="1" x14ac:dyDescent="0.3">
      <c r="B10" s="11">
        <v>2</v>
      </c>
      <c r="C10" s="28" t="s">
        <v>90</v>
      </c>
      <c r="D10" s="28"/>
      <c r="E10" s="12"/>
      <c r="F10" s="13"/>
      <c r="G10" s="14"/>
      <c r="H10" s="14"/>
      <c r="I10" s="13"/>
      <c r="J10" s="15"/>
    </row>
    <row r="11" spans="2:10" ht="34.5" customHeight="1" x14ac:dyDescent="0.3">
      <c r="B11" s="11"/>
      <c r="C11" s="28" t="s">
        <v>171</v>
      </c>
      <c r="D11" s="28"/>
      <c r="E11" s="12"/>
      <c r="F11" s="13"/>
      <c r="G11" s="14"/>
      <c r="H11" s="14"/>
      <c r="I11" s="13"/>
      <c r="J11" s="15"/>
    </row>
    <row r="12" spans="2:10" ht="31.2" x14ac:dyDescent="0.3">
      <c r="B12" s="11">
        <v>3</v>
      </c>
      <c r="C12" s="28" t="s">
        <v>149</v>
      </c>
      <c r="D12" s="28"/>
      <c r="E12" s="12"/>
      <c r="F12" s="13"/>
      <c r="G12" s="14"/>
      <c r="H12" s="14"/>
      <c r="I12" s="13"/>
      <c r="J12" s="15"/>
    </row>
    <row r="13" spans="2:10" ht="46.8" x14ac:dyDescent="0.3">
      <c r="B13" s="11">
        <v>4</v>
      </c>
      <c r="C13" s="28" t="s">
        <v>150</v>
      </c>
      <c r="D13" s="28"/>
      <c r="E13" s="12"/>
      <c r="F13" s="13"/>
      <c r="G13" s="14"/>
      <c r="H13" s="14"/>
      <c r="I13" s="13"/>
      <c r="J13" s="15"/>
    </row>
    <row r="14" spans="2:10" ht="15.6" x14ac:dyDescent="0.3">
      <c r="B14" s="11">
        <v>5</v>
      </c>
      <c r="C14" s="28" t="s">
        <v>91</v>
      </c>
      <c r="D14" s="28"/>
      <c r="E14" s="12"/>
      <c r="F14" s="13"/>
      <c r="G14" s="14"/>
      <c r="H14" s="14"/>
      <c r="I14" s="13"/>
      <c r="J14" s="15"/>
    </row>
    <row r="15" spans="2:10" ht="27.75" customHeight="1" thickBot="1" x14ac:dyDescent="0.35">
      <c r="B15" s="97" t="s">
        <v>61</v>
      </c>
      <c r="C15" s="98"/>
      <c r="D15" s="46"/>
      <c r="E15" s="17">
        <f>(COUNTIF(E13:E14,"Fail"))</f>
        <v>0</v>
      </c>
      <c r="F15" s="18"/>
      <c r="G15" s="19"/>
      <c r="H15" s="20"/>
      <c r="I15" s="21"/>
      <c r="J15" s="27"/>
    </row>
    <row r="16" spans="2:10" ht="27.75" customHeight="1" thickBot="1" x14ac:dyDescent="0.35">
      <c r="B16" s="99" t="s">
        <v>62</v>
      </c>
      <c r="C16" s="100"/>
      <c r="D16" s="47"/>
      <c r="E16" s="22">
        <f>(6-E15)/6</f>
        <v>1</v>
      </c>
      <c r="F16" s="23"/>
      <c r="G16" s="24"/>
      <c r="H16" s="25"/>
      <c r="I16" s="26"/>
      <c r="J16" s="27"/>
    </row>
    <row r="17" spans="2:10" ht="64.5" customHeight="1" thickBot="1" x14ac:dyDescent="0.35">
      <c r="B17" s="69" t="s">
        <v>63</v>
      </c>
      <c r="C17" s="70"/>
      <c r="D17" s="70"/>
      <c r="E17" s="70"/>
      <c r="F17" s="70"/>
      <c r="G17" s="70"/>
      <c r="H17" s="70"/>
      <c r="I17" s="70"/>
      <c r="J17" s="71"/>
    </row>
    <row r="18" spans="2:10" ht="45.75" customHeight="1" x14ac:dyDescent="0.3"/>
    <row r="24" spans="2:10" ht="46.5" customHeight="1" x14ac:dyDescent="0.3"/>
    <row r="25" spans="2:10" ht="52.5" customHeight="1" x14ac:dyDescent="0.3"/>
  </sheetData>
  <mergeCells count="14">
    <mergeCell ref="B17:J17"/>
    <mergeCell ref="B1:C1"/>
    <mergeCell ref="B2:J2"/>
    <mergeCell ref="B3:F3"/>
    <mergeCell ref="G3:H3"/>
    <mergeCell ref="I3:J3"/>
    <mergeCell ref="B4:F4"/>
    <mergeCell ref="G4:H4"/>
    <mergeCell ref="I4:J4"/>
    <mergeCell ref="B5:J5"/>
    <mergeCell ref="B6:J6"/>
    <mergeCell ref="B8:J8"/>
    <mergeCell ref="B15:C15"/>
    <mergeCell ref="B16:C16"/>
  </mergeCells>
  <conditionalFormatting sqref="E9:E14">
    <cfRule type="expression" dxfId="3" priority="1">
      <formula>E9="Not applicable for this review"</formula>
    </cfRule>
  </conditionalFormatting>
  <conditionalFormatting sqref="H9:H14">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E9:E14</xm:sqref>
        </x14:dataValidation>
        <x14:dataValidation type="list" allowBlank="1" showInputMessage="1" showErrorMessage="1" xr:uid="{343D61FC-969B-42C5-A545-F8A7B766DB41}">
          <x14:formula1>
            <xm:f>'Drop Down List'!$B$6:$B$8</xm:f>
          </x14:formula1>
          <xm:sqref>G9:G14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3"/>
  <sheetViews>
    <sheetView zoomScale="75" zoomScaleNormal="75" workbookViewId="0">
      <selection activeCell="E15" sqref="E15"/>
    </sheetView>
  </sheetViews>
  <sheetFormatPr defaultColWidth="9.109375" defaultRowHeight="10.199999999999999" x14ac:dyDescent="0.3"/>
  <cols>
    <col min="1" max="1" width="1.33203125" style="1" customWidth="1"/>
    <col min="2" max="2" width="5" style="2" customWidth="1"/>
    <col min="3" max="3" width="76.5546875" style="1" customWidth="1"/>
    <col min="4" max="4" width="49" style="1" customWidth="1"/>
    <col min="5" max="5" width="14.6640625" style="2" customWidth="1"/>
    <col min="6" max="6" width="37.109375" style="1" customWidth="1"/>
    <col min="7" max="7" width="18.109375" style="2" customWidth="1"/>
    <col min="8" max="8" width="37.88671875" style="2" customWidth="1"/>
    <col min="9" max="9" width="15.5546875" style="3" customWidth="1"/>
    <col min="10" max="10" width="31.6640625" style="1" customWidth="1"/>
    <col min="11" max="22" width="9.109375" style="1"/>
    <col min="23" max="23" width="19.33203125" style="1" customWidth="1"/>
    <col min="24" max="53" width="9.109375" style="1"/>
    <col min="54" max="54" width="37.44140625" style="1" bestFit="1" customWidth="1"/>
    <col min="55" max="16384" width="9.109375" style="1"/>
  </cols>
  <sheetData>
    <row r="1" spans="2:54" ht="45" customHeight="1" thickBot="1" x14ac:dyDescent="0.35">
      <c r="B1" s="72"/>
      <c r="C1" s="72"/>
      <c r="D1" s="2"/>
    </row>
    <row r="2" spans="2:54" s="4" customFormat="1" ht="21" customHeight="1" thickBot="1" x14ac:dyDescent="0.35">
      <c r="B2" s="73" t="s">
        <v>92</v>
      </c>
      <c r="C2" s="74"/>
      <c r="D2" s="74"/>
      <c r="E2" s="74"/>
      <c r="F2" s="74"/>
      <c r="G2" s="74"/>
      <c r="H2" s="74"/>
      <c r="I2" s="74"/>
      <c r="J2" s="75"/>
    </row>
    <row r="3" spans="2:54" s="5" customFormat="1" ht="20.25" customHeight="1" x14ac:dyDescent="0.3">
      <c r="B3" s="76" t="s">
        <v>29</v>
      </c>
      <c r="C3" s="77"/>
      <c r="D3" s="77"/>
      <c r="E3" s="77"/>
      <c r="F3" s="78"/>
      <c r="G3" s="79" t="s">
        <v>30</v>
      </c>
      <c r="H3" s="78"/>
      <c r="I3" s="79" t="s">
        <v>31</v>
      </c>
      <c r="J3" s="80"/>
    </row>
    <row r="4" spans="2:54" ht="39.75" customHeight="1" x14ac:dyDescent="0.3">
      <c r="B4" s="81"/>
      <c r="C4" s="82"/>
      <c r="D4" s="82"/>
      <c r="E4" s="82"/>
      <c r="F4" s="83"/>
      <c r="G4" s="84"/>
      <c r="H4" s="85"/>
      <c r="I4" s="86"/>
      <c r="J4" s="87"/>
    </row>
    <row r="5" spans="2:54" ht="20.25" customHeight="1" x14ac:dyDescent="0.3">
      <c r="B5" s="88" t="s">
        <v>32</v>
      </c>
      <c r="C5" s="89"/>
      <c r="D5" s="89"/>
      <c r="E5" s="89"/>
      <c r="F5" s="89"/>
      <c r="G5" s="89"/>
      <c r="H5" s="89"/>
      <c r="I5" s="89"/>
      <c r="J5" s="90"/>
    </row>
    <row r="6" spans="2:54" ht="42" customHeight="1" thickBot="1" x14ac:dyDescent="0.35">
      <c r="B6" s="91"/>
      <c r="C6" s="92"/>
      <c r="D6" s="92"/>
      <c r="E6" s="92"/>
      <c r="F6" s="92"/>
      <c r="G6" s="92"/>
      <c r="H6" s="92"/>
      <c r="I6" s="92"/>
      <c r="J6" s="93"/>
    </row>
    <row r="7" spans="2:54" s="5" customFormat="1" ht="35.25" customHeight="1" thickBot="1" x14ac:dyDescent="0.35">
      <c r="B7" s="6" t="s">
        <v>33</v>
      </c>
      <c r="C7" s="7" t="s">
        <v>34</v>
      </c>
      <c r="D7" s="7" t="s">
        <v>35</v>
      </c>
      <c r="E7" s="8" t="s">
        <v>36</v>
      </c>
      <c r="F7" s="8" t="s">
        <v>37</v>
      </c>
      <c r="G7" s="9" t="s">
        <v>38</v>
      </c>
      <c r="H7" s="9" t="s">
        <v>39</v>
      </c>
      <c r="I7" s="8" t="s">
        <v>40</v>
      </c>
      <c r="J7" s="10" t="s">
        <v>41</v>
      </c>
    </row>
    <row r="8" spans="2:54" ht="26.25" customHeight="1" x14ac:dyDescent="0.3">
      <c r="B8" s="94" t="s">
        <v>93</v>
      </c>
      <c r="C8" s="95"/>
      <c r="D8" s="95"/>
      <c r="E8" s="95"/>
      <c r="F8" s="95"/>
      <c r="G8" s="95"/>
      <c r="H8" s="95"/>
      <c r="I8" s="95"/>
      <c r="J8" s="96"/>
    </row>
    <row r="9" spans="2:54" ht="31.2" x14ac:dyDescent="0.3">
      <c r="B9" s="11">
        <v>1</v>
      </c>
      <c r="C9" s="28" t="s">
        <v>94</v>
      </c>
      <c r="D9" s="28"/>
      <c r="E9" s="12"/>
      <c r="F9" s="13"/>
      <c r="G9" s="14"/>
      <c r="H9" s="14"/>
      <c r="I9" s="13"/>
      <c r="J9" s="15"/>
    </row>
    <row r="10" spans="2:54" ht="46.8" x14ac:dyDescent="0.3">
      <c r="B10" s="11">
        <v>2</v>
      </c>
      <c r="C10" s="28" t="s">
        <v>95</v>
      </c>
      <c r="D10" s="28"/>
      <c r="E10" s="12"/>
      <c r="F10" s="13"/>
      <c r="G10" s="14"/>
      <c r="H10" s="14"/>
      <c r="I10" s="13"/>
      <c r="J10" s="15"/>
      <c r="BB10" s="16"/>
    </row>
    <row r="11" spans="2:54" ht="31.2" x14ac:dyDescent="0.3">
      <c r="B11" s="11">
        <v>3</v>
      </c>
      <c r="C11" s="28" t="s">
        <v>96</v>
      </c>
      <c r="D11" s="28"/>
      <c r="E11" s="12"/>
      <c r="F11" s="13"/>
      <c r="G11" s="14"/>
      <c r="H11" s="14"/>
      <c r="I11" s="13"/>
      <c r="J11" s="15"/>
      <c r="BB11" s="16"/>
    </row>
    <row r="12" spans="2:54" ht="46.8" x14ac:dyDescent="0.3">
      <c r="B12" s="11">
        <v>4</v>
      </c>
      <c r="C12" s="28" t="s">
        <v>97</v>
      </c>
      <c r="D12" s="28"/>
      <c r="E12" s="12"/>
      <c r="F12" s="13"/>
      <c r="G12" s="14"/>
      <c r="H12" s="14"/>
      <c r="I12" s="13"/>
      <c r="J12" s="15"/>
      <c r="BB12" s="16"/>
    </row>
    <row r="13" spans="2:54" ht="31.2" x14ac:dyDescent="0.3">
      <c r="B13" s="11">
        <v>5</v>
      </c>
      <c r="C13" s="28" t="s">
        <v>98</v>
      </c>
      <c r="D13" s="28"/>
      <c r="E13" s="12"/>
      <c r="F13" s="13"/>
      <c r="G13" s="14"/>
      <c r="H13" s="14"/>
      <c r="I13" s="13"/>
      <c r="J13" s="15"/>
      <c r="BB13" s="16"/>
    </row>
    <row r="14" spans="2:54" ht="15.6" x14ac:dyDescent="0.3">
      <c r="B14" s="11">
        <v>6</v>
      </c>
      <c r="C14" s="28" t="s">
        <v>99</v>
      </c>
      <c r="D14" s="28"/>
      <c r="E14" s="12"/>
      <c r="F14" s="13"/>
      <c r="G14" s="14"/>
      <c r="H14" s="14"/>
      <c r="I14" s="13"/>
      <c r="J14" s="15"/>
      <c r="BB14" s="16"/>
    </row>
    <row r="15" spans="2:54" ht="31.2" x14ac:dyDescent="0.3">
      <c r="B15" s="11">
        <v>7</v>
      </c>
      <c r="C15" s="28" t="s">
        <v>100</v>
      </c>
      <c r="D15" s="28"/>
      <c r="E15" s="12"/>
      <c r="F15" s="13"/>
      <c r="G15" s="14"/>
      <c r="H15" s="14"/>
      <c r="I15" s="13"/>
      <c r="J15" s="15"/>
      <c r="BB15" s="16"/>
    </row>
    <row r="16" spans="2:54" ht="64.5" customHeight="1" x14ac:dyDescent="0.3">
      <c r="B16" s="11">
        <v>8</v>
      </c>
      <c r="C16" s="28" t="s">
        <v>101</v>
      </c>
      <c r="D16" s="28"/>
      <c r="E16" s="12"/>
      <c r="F16" s="13"/>
      <c r="G16" s="14"/>
      <c r="H16" s="14"/>
      <c r="I16" s="13"/>
      <c r="J16" s="15"/>
      <c r="BB16" s="16"/>
    </row>
    <row r="17" spans="2:54" ht="45.75" customHeight="1" x14ac:dyDescent="0.3">
      <c r="B17" s="11">
        <v>9</v>
      </c>
      <c r="C17" s="28" t="s">
        <v>102</v>
      </c>
      <c r="D17" s="28"/>
      <c r="E17" s="12"/>
      <c r="F17" s="13"/>
      <c r="G17" s="14"/>
      <c r="H17" s="14"/>
      <c r="I17" s="13"/>
      <c r="J17" s="15"/>
      <c r="BB17" s="16"/>
    </row>
    <row r="18" spans="2:54" ht="15.6" x14ac:dyDescent="0.3">
      <c r="B18" s="11">
        <v>10</v>
      </c>
      <c r="C18" s="28" t="s">
        <v>103</v>
      </c>
      <c r="D18" s="28"/>
      <c r="E18" s="12"/>
      <c r="F18" s="13"/>
      <c r="G18" s="14"/>
      <c r="H18" s="14"/>
      <c r="I18" s="13"/>
      <c r="J18" s="15"/>
      <c r="BB18" s="16"/>
    </row>
    <row r="19" spans="2:54" ht="27.75" customHeight="1" thickBot="1" x14ac:dyDescent="0.35">
      <c r="B19" s="97" t="s">
        <v>61</v>
      </c>
      <c r="C19" s="98"/>
      <c r="D19" s="46"/>
      <c r="E19" s="17">
        <f>(COUNTIF(E9:E18,"Fail"))</f>
        <v>0</v>
      </c>
      <c r="F19" s="18"/>
      <c r="G19" s="19"/>
      <c r="H19" s="20"/>
      <c r="I19" s="21"/>
      <c r="J19" s="27"/>
    </row>
    <row r="20" spans="2:54" ht="27.75" customHeight="1" thickBot="1" x14ac:dyDescent="0.35">
      <c r="B20" s="99" t="s">
        <v>62</v>
      </c>
      <c r="C20" s="100"/>
      <c r="D20" s="47"/>
      <c r="E20" s="22">
        <f>(11-E19)/11</f>
        <v>1</v>
      </c>
      <c r="F20" s="23"/>
      <c r="G20" s="24"/>
      <c r="H20" s="25"/>
      <c r="I20" s="26"/>
      <c r="J20" s="27"/>
    </row>
    <row r="21" spans="2:54" ht="115.5" customHeight="1" thickBot="1" x14ac:dyDescent="0.35">
      <c r="B21" s="69" t="s">
        <v>63</v>
      </c>
      <c r="C21" s="70"/>
      <c r="D21" s="70"/>
      <c r="E21" s="70"/>
      <c r="F21" s="70"/>
      <c r="G21" s="70"/>
      <c r="H21" s="70"/>
      <c r="I21" s="70"/>
      <c r="J21" s="71"/>
    </row>
    <row r="22" spans="2:54" ht="46.5" customHeight="1" x14ac:dyDescent="0.3"/>
    <row r="23" spans="2:54" ht="52.5" customHeight="1" x14ac:dyDescent="0.3"/>
  </sheetData>
  <mergeCells count="14">
    <mergeCell ref="B21:J21"/>
    <mergeCell ref="B1:C1"/>
    <mergeCell ref="B2:J2"/>
    <mergeCell ref="B3:F3"/>
    <mergeCell ref="G3:H3"/>
    <mergeCell ref="I3:J3"/>
    <mergeCell ref="B4:F4"/>
    <mergeCell ref="G4:H4"/>
    <mergeCell ref="I4:J4"/>
    <mergeCell ref="B5:J5"/>
    <mergeCell ref="B6:J6"/>
    <mergeCell ref="B8:J8"/>
    <mergeCell ref="B19:C19"/>
    <mergeCell ref="B20:C20"/>
  </mergeCells>
  <conditionalFormatting sqref="E9:E18">
    <cfRule type="expression" dxfId="1" priority="1">
      <formula>E9="Not applicable for this review"</formula>
    </cfRule>
  </conditionalFormatting>
  <conditionalFormatting sqref="H9:H18">
    <cfRule type="expression" dxfId="0" priority="2">
      <formula>E9="Not applicable for this review"</formula>
    </cfRule>
  </conditionalFormatting>
  <dataValidations count="1">
    <dataValidation type="list" allowBlank="1" showInputMessage="1" showErrorMessage="1" sqref="G20:H20" xr:uid="{A920D0D2-4818-4FC4-B5E2-9663A0CC4A17}">
      <formula1>$G$510:$G$511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G9:G18</xm:sqref>
        </x14:dataValidation>
        <x14:dataValidation type="list" allowBlank="1" showInputMessage="1" showErrorMessage="1" xr:uid="{13FBE279-D10A-4559-AC35-F6439EAC17A3}">
          <x14:formula1>
            <xm:f>'Drop Down List'!$B$1:$B$4</xm:f>
          </x14:formula1>
          <xm:sqref>E9:E18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8" sqref="B8"/>
    </sheetView>
  </sheetViews>
  <sheetFormatPr defaultRowHeight="14.4" x14ac:dyDescent="0.3"/>
  <cols>
    <col min="1" max="1" width="3" customWidth="1"/>
    <col min="2" max="2" width="165.5546875" customWidth="1"/>
  </cols>
  <sheetData>
    <row r="1" spans="2:2" x14ac:dyDescent="0.3">
      <c r="B1" t="s">
        <v>44</v>
      </c>
    </row>
    <row r="2" spans="2:2" x14ac:dyDescent="0.3">
      <c r="B2" t="s">
        <v>50</v>
      </c>
    </row>
    <row r="3" spans="2:2" x14ac:dyDescent="0.3">
      <c r="B3" t="s">
        <v>104</v>
      </c>
    </row>
    <row r="4" spans="2:2" x14ac:dyDescent="0.3">
      <c r="B4" t="s">
        <v>58</v>
      </c>
    </row>
    <row r="6" spans="2:2" x14ac:dyDescent="0.3">
      <c r="B6" t="s">
        <v>51</v>
      </c>
    </row>
    <row r="7" spans="2:2" x14ac:dyDescent="0.3">
      <c r="B7" t="s">
        <v>105</v>
      </c>
    </row>
    <row r="8" spans="2:2" x14ac:dyDescent="0.3">
      <c r="B8" t="s">
        <v>106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8aaf5a-f9b4-443c-ae72-9722ac525f3f">
      <Terms xmlns="http://schemas.microsoft.com/office/infopath/2007/PartnerControls"/>
    </lcf76f155ced4ddcb4097134ff3c332f>
    <TaxCatchAll xmlns="1c1d84b1-6f64-4d0e-9c27-5d9d06c5d5a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 ds:uri="868aaf5a-f9b4-443c-ae72-9722ac525f3f"/>
    <ds:schemaRef ds:uri="1c1d84b1-6f64-4d0e-9c27-5d9d06c5d5a0"/>
  </ds:schemaRefs>
</ds:datastoreItem>
</file>

<file path=customXml/itemProps2.xml><?xml version="1.0" encoding="utf-8"?>
<ds:datastoreItem xmlns:ds="http://schemas.openxmlformats.org/officeDocument/2006/customXml" ds:itemID="{070968D8-9C71-4802-9861-4D298A2AC8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aaf5a-f9b4-443c-ae72-9722ac525f3f"/>
    <ds:schemaRef ds:uri="1c1d84b1-6f64-4d0e-9c27-5d9d06c5d5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4660F9-7308-4D41-94FA-F991CF5AE1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vt:lpstr>
      <vt:lpstr>Sign off-QC Stamp</vt:lpstr>
      <vt:lpstr>HEC-HMS</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Sinem Gokgoz Kilic</cp:lastModifiedBy>
  <cp:revision/>
  <dcterms:created xsi:type="dcterms:W3CDTF">2021-05-13T14:47:28Z</dcterms:created>
  <dcterms:modified xsi:type="dcterms:W3CDTF">2024-07-01T23:07:54Z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0x010100D31E73B4F446F540B42DC11E0162592D</vt:lpwstr>
  </property>
  <property fmtid="{D5CDD505-2E9C-101B-9397-08002B2CF9AE}" pid="6" name="MediaServiceImageTags">
    <vt:lpwstr/>
  </property>
</Properties>
</file>