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S:\TWDB_002_Atkins_BLE\7-QAQC\Internal_Reviews\"/>
    </mc:Choice>
  </mc:AlternateContent>
  <xr:revisionPtr revIDLastSave="0" documentId="13_ncr:1_{1AA3A12A-E77B-4142-BCAE-1C263B32DE7A}" xr6:coauthVersionLast="47" xr6:coauthVersionMax="47" xr10:uidLastSave="{00000000-0000-0000-0000-000000000000}"/>
  <bookViews>
    <workbookView xWindow="-120" yWindow="-120" windowWidth="29040" windowHeight="15720" firstSheet="1" activeTab="1"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<sst xmlns="http://schemas.openxmlformats.org/spreadsheetml/2006/main" count="345" uniqueCount="192">
  <si>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</si>
  <si>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</si>
  <si>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</si>
  <si>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</si>
  <si>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</si>
  <si>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</si>
  <si>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</si>
  <si>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</si>
  <si>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</si>
  <si>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</si>
  <si>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</si>
  <si>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</si>
  <si>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</si>
  <si>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</si>
  <si>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</si>
  <si>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</si>
  <si>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</si>
  <si>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</si>
  <si>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</si>
  <si>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</si>
  <si>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</si>
  <si>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</si>
  <si>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</si>
  <si>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</si>
  <si>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</si>
  <si>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</si>
  <si>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</si>
  <si>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</si>
  <si>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</si>
  <si>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</si>
  <si>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</si>
  <si>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</si>
  <si>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</si>
  <si>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</si>
  <si>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</si>
  <si>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</si>
  <si>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</si>
  <si>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</si>
  <si>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</si>
  <si>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</si>
  <si>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</si>
  <si>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</si>
  <si>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</si>
  <si>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</si>
  <si>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</si>
  <si>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</si>
  <si>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</si>
  <si>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</si>
  <si>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</si>
  <si>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</si>
  <si>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</si>
  <si>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</si>
  <si>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Manning's n</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</si>
  <si>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</si>
  <si>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</si>
  <si>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</si>
  <si>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</si>
  <si>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</si>
  <si>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</si>
  <si>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</si>
  <si>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</si>
  <si>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</si>
  <si>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</si>
  <si>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</si>
  <si>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</si>
  <si>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</si>
  <si>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</si>
  <si>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</si>
  <si>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</si>
  <si>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</si>
  <si>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</si>
  <si>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</si>
  <si>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</si>
  <si>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</si>
  <si>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</si>
  <si>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</si>
  <si>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</si>
  <si>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</si>
  <si>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</si>
  <si>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</si>
  <si>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</si>
  <si>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</si>
  <si>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</si>
  <si>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</si>
  <si>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</si>
  <si>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</si>
  <si>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</si>
  <si>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</si>
  <si>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</si>
  <si>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</si>
  <si>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</si>
  <si>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</si>
  <si>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</si>
  <si>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</si>
  <si>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</si>
  <si>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</si>
  <si>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</si>
  <si>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</si>
  <si>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</si>
  <si>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</si>
  <si>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</si>
  <si>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</si>
  <si>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</si>
  <si>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</si>
  <si>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</si>
  <si>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</si>
  <si>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</si>
  <si>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</si>
  <si>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</si>
  <si>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</si>
  <si>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</si>
  <si>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</si>
  <si>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</si>
  <si>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</si>
  <si>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</si>
  <si>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</si>
  <si>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</si>
  <si>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</si>
  <si>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</si>
  <si>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</si>
  <si>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</si>
  <si>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</si>
  <si>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Infiltration Layer / Impervious layer</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</si>
  <si>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</si>
  <si>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</si>
  <si>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</si>
  <si>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</si>
  <si>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</si>
  <si>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</si>
  <si>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</si>
  <si>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</si>
  <si>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</si>
  <si>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</si>
  <si>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</si>
  <si>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</si>
  <si>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</si>
  <si>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</si>
  <si>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</si>
  <si>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</si>
  <si>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</si>
  <si>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</si>
  <si>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</si>
  <si>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</si>
  <si>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</si>
  <si>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</si>
  <si>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</si>
  <si>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</si>
  <si>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</si>
  <si>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</si>
  <si>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</si>
  <si>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</si>
  <si>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</si>
  <si>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</si>
  <si>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</si>
  <si>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</si>
  <si>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</si>
  <si>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</si>
  <si>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</si>
  <si>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</si>
  <si>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</si>
  <si>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</si>
  <si>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</si>
  <si>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</si>
  <si>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</si>
  <si>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</si>
  <si>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</si>
  <si>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</si>
  <si>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</si>
  <si>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</si>
  <si>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</si>
  <si>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</si>
  <si>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</si>
  <si>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</si>
  <si>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Manohans</t>
  </si>
  <si>
    <t>Manikanteswar Ramineni</t>
  </si>
  <si>
    <t>See Picture 1 on the right</t>
  </si>
  <si>
    <t>Please use the "LandCover_Channel" as Mannings and impervious layer.</t>
  </si>
  <si>
    <t>Please make sure the Inflow BC line is at the same location as the Upstream model SA2D and make sure the BC line is not too long so it won't distribute flow to  other cells in low flow events. See Issues shapefile.</t>
  </si>
  <si>
    <t>See Issues shapefile.</t>
  </si>
  <si>
    <t>See Issues Shapefile.</t>
  </si>
  <si>
    <t>Crossing profiles for SA2D conditions and BC lines</t>
  </si>
  <si>
    <t>See updated Issues Shapefile for individual responses.</t>
  </si>
  <si>
    <t>Disagree with item to be checked. 1% plus and 1% minus plans may cross AEP events other than the 1% event since the statistical formulation of the rainfall depths is not analagous to those events.</t>
  </si>
  <si>
    <t>BC line is at the same location, and flow is distributed appropriately.</t>
  </si>
  <si>
    <t>Yes, projections match.</t>
  </si>
  <si>
    <t>Monahans</t>
  </si>
  <si>
    <t>Chad Cormack</t>
  </si>
  <si>
    <t>Clint Kimball</t>
  </si>
  <si>
    <t>Connor Bishop</t>
  </si>
  <si>
    <t>Lennart Matzen</t>
  </si>
  <si>
    <t>CK</t>
  </si>
  <si>
    <t>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</si>
</sst>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1">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3" fillId="0" borderId="22" xfId="0" applyFont="1" applyBorder="1" applyAlignment="1">
      <alignment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1771015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twoCellAnchor editAs="oneCell">
    <xdr:from>
      <xdr:col>12</xdr:col>
      <xdr:colOff>114300</xdr:colOff>
      <xdr:row>0</xdr:row>
      <xdr:rowOff>139701</xdr:rowOff>
    </xdr:from>
    <xdr:to>
      <xdr:col>18</xdr:col>
      <xdr:colOff>304800</xdr:colOff>
      <xdr:row>9</xdr:row>
      <xdr:rowOff>397180</xdr:rowOff>
    </xdr:to>
    <xdr:pic>
      <xdr:nvPicPr>
        <xdr:cNvPr id="3" name="Picture 2">
          <a:extLst>
            <a:ext uri="{FF2B5EF4-FFF2-40B4-BE49-F238E27FC236}">
              <a16:creationId xmlns:a16="http://schemas.microsoft.com/office/drawing/2014/main" id="{4F23950E-CA6D-C305-D4BD-A4FDA35D3508}"/>
            </a:ext>
          </a:extLst>
        </xdr:cNvPr>
        <xdr:cNvPicPr>
          <a:picLocks noChangeAspect="1"/>
        </xdr:cNvPicPr>
      </xdr:nvPicPr>
      <xdr:blipFill>
        <a:blip xmlns:r="http://schemas.openxmlformats.org/officeDocument/2006/relationships" r:embed="rId2"/>
        <a:stretch>
          <a:fillRect/>
        </a:stretch>
      </xdr:blipFill>
      <xdr:spPr>
        <a:xfrm>
          <a:off x="20942300" y="139701"/>
          <a:ext cx="3848100" cy="36267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ColWidth="9.140625"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7" workbookViewId="0">
      <selection activeCell="G14" sqref="G14"/>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3" t="s">
        <v>11</v>
      </c>
      <c r="C2" s="54"/>
      <c r="D2" s="55"/>
    </row>
    <row r="3" spans="2:4" s="31" customFormat="1" ht="24.75" customHeight="1" x14ac:dyDescent="0.25">
      <c r="B3" s="30" t="s">
        <v>12</v>
      </c>
      <c r="C3" s="56" t="s">
        <v>185</v>
      </c>
      <c r="D3" s="57"/>
    </row>
    <row r="4" spans="2:4" s="31" customFormat="1" ht="24.75" customHeight="1" x14ac:dyDescent="0.25">
      <c r="B4" s="30" t="s">
        <v>13</v>
      </c>
      <c r="C4" s="32"/>
      <c r="D4" s="33"/>
    </row>
    <row r="5" spans="2:4" s="31" customFormat="1" ht="25.5" customHeight="1" x14ac:dyDescent="0.25">
      <c r="B5" s="30" t="s">
        <v>14</v>
      </c>
      <c r="C5" s="56"/>
      <c r="D5" s="57"/>
    </row>
    <row r="6" spans="2:4" s="31" customFormat="1" ht="25.5" customHeight="1" thickBot="1" x14ac:dyDescent="0.3">
      <c r="B6" s="34" t="s">
        <v>15</v>
      </c>
      <c r="C6" s="58" t="s">
        <v>186</v>
      </c>
      <c r="D6" s="59"/>
    </row>
    <row r="7" spans="2:4" ht="15.75" thickBot="1" x14ac:dyDescent="0.3">
      <c r="B7" s="60" t="s">
        <v>16</v>
      </c>
      <c r="C7" s="61"/>
      <c r="D7" s="62"/>
    </row>
    <row r="8" spans="2:4" s="31" customFormat="1" ht="81" customHeight="1" x14ac:dyDescent="0.25">
      <c r="B8" s="51" t="s">
        <v>17</v>
      </c>
      <c r="C8" s="35" t="s">
        <v>18</v>
      </c>
      <c r="D8" s="45" t="s">
        <v>189</v>
      </c>
    </row>
    <row r="9" spans="2:4" s="31" customFormat="1" ht="23.25" customHeight="1" x14ac:dyDescent="0.25">
      <c r="B9" s="52"/>
      <c r="C9" s="36" t="s">
        <v>25</v>
      </c>
      <c r="D9" s="37">
        <v>45401</v>
      </c>
    </row>
    <row r="10" spans="2:4" s="31" customFormat="1" ht="19.5" customHeight="1" thickBot="1" x14ac:dyDescent="0.3">
      <c r="B10" s="63"/>
      <c r="C10" s="64"/>
      <c r="D10" s="65"/>
    </row>
    <row r="11" spans="2:4" s="31" customFormat="1" ht="57.75" customHeight="1" x14ac:dyDescent="0.25">
      <c r="B11" s="51" t="s">
        <v>19</v>
      </c>
      <c r="C11" s="35" t="s">
        <v>20</v>
      </c>
      <c r="D11" s="45" t="s">
        <v>187</v>
      </c>
    </row>
    <row r="12" spans="2:4" s="31" customFormat="1" ht="23.25" customHeight="1" x14ac:dyDescent="0.25">
      <c r="B12" s="52"/>
      <c r="C12" s="36" t="s">
        <v>25</v>
      </c>
      <c r="D12" s="37">
        <v>45408</v>
      </c>
    </row>
    <row r="13" spans="2:4" s="31" customFormat="1" ht="18.75" customHeight="1" thickBot="1" x14ac:dyDescent="0.3">
      <c r="B13" s="63"/>
      <c r="C13" s="64"/>
      <c r="D13" s="65"/>
    </row>
    <row r="14" spans="2:4" s="31" customFormat="1" ht="67.5" customHeight="1" x14ac:dyDescent="0.25">
      <c r="B14" s="51" t="s">
        <v>21</v>
      </c>
      <c r="C14" s="35" t="s">
        <v>22</v>
      </c>
      <c r="D14" s="45" t="s">
        <v>189</v>
      </c>
    </row>
    <row r="15" spans="2:4" s="31" customFormat="1" ht="23.25" customHeight="1" x14ac:dyDescent="0.25">
      <c r="B15" s="52"/>
      <c r="C15" s="36" t="s">
        <v>25</v>
      </c>
      <c r="D15" s="37">
        <v>45425</v>
      </c>
    </row>
    <row r="16" spans="2:4" s="31" customFormat="1" ht="64.5" customHeight="1" thickBot="1" x14ac:dyDescent="0.3">
      <c r="B16" s="63"/>
      <c r="C16" s="64"/>
      <c r="D16" s="65"/>
    </row>
    <row r="17" spans="2:4" s="31" customFormat="1" ht="45.75" customHeight="1" x14ac:dyDescent="0.25">
      <c r="B17" s="51" t="s">
        <v>23</v>
      </c>
      <c r="C17" s="35" t="s">
        <v>24</v>
      </c>
      <c r="D17" s="45" t="s">
        <v>187</v>
      </c>
    </row>
    <row r="18" spans="2:4" s="31" customFormat="1" ht="23.25" customHeight="1" x14ac:dyDescent="0.25">
      <c r="B18" s="52"/>
      <c r="C18" s="36" t="s">
        <v>25</v>
      </c>
      <c r="D18" s="37">
        <v>45427</v>
      </c>
    </row>
    <row r="19" spans="2:4" s="31" customFormat="1" ht="18.75" customHeight="1" thickBot="1" x14ac:dyDescent="0.3">
      <c r="B19" s="63"/>
      <c r="C19" s="64"/>
      <c r="D19" s="65"/>
    </row>
    <row r="20" spans="2:4" s="31" customFormat="1" ht="23.25" customHeight="1" x14ac:dyDescent="0.25">
      <c r="B20" s="66" t="s">
        <v>26</v>
      </c>
      <c r="C20" s="35" t="s">
        <v>27</v>
      </c>
      <c r="D20" s="100" t="s">
        <v>188</v>
      </c>
    </row>
    <row r="21" spans="2:4" s="31" customFormat="1" ht="23.25" customHeight="1" x14ac:dyDescent="0.25">
      <c r="B21" s="67"/>
      <c r="C21" s="36" t="s">
        <v>25</v>
      </c>
      <c r="D21" s="38">
        <v>45462</v>
      </c>
    </row>
    <row r="22" spans="2:4" s="31" customFormat="1" ht="23.25" customHeight="1" thickBot="1" x14ac:dyDescent="0.3">
      <c r="B22" s="63"/>
      <c r="C22" s="64"/>
      <c r="D22" s="65"/>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B9" activePane="bottomRight" state="frozen"/>
      <selection pane="topRight" activeCell="B10" sqref="B10:J16"/>
      <selection pane="bottomLeft" activeCell="B10" sqref="B10:J16"/>
      <selection pane="bottomRight" activeCell="D19" sqref="D19"/>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64</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c r="C4" s="81"/>
      <c r="D4" s="81"/>
      <c r="E4" s="81"/>
      <c r="F4" s="82"/>
      <c r="G4" s="83"/>
      <c r="H4" s="84"/>
      <c r="I4" s="85"/>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3"/>
      <c r="C8" s="94"/>
      <c r="D8" s="94"/>
      <c r="E8" s="94"/>
      <c r="F8" s="94"/>
      <c r="G8" s="94"/>
      <c r="H8" s="94"/>
      <c r="I8" s="94"/>
      <c r="J8" s="95"/>
    </row>
    <row r="9" spans="2:54" ht="15.75" x14ac:dyDescent="0.25">
      <c r="B9" s="11">
        <v>1</v>
      </c>
      <c r="C9" s="28" t="s">
        <v>107</v>
      </c>
      <c r="D9" s="28"/>
      <c r="E9" s="12"/>
      <c r="F9" s="13"/>
      <c r="G9" s="14"/>
      <c r="H9" s="14"/>
      <c r="I9" s="13"/>
      <c r="J9" s="15"/>
    </row>
    <row r="10" spans="2:54" ht="15.75" x14ac:dyDescent="0.25">
      <c r="B10" s="11">
        <v>2</v>
      </c>
      <c r="C10" s="28" t="s">
        <v>108</v>
      </c>
      <c r="D10" s="28"/>
      <c r="E10" s="12"/>
      <c r="F10" s="13"/>
      <c r="G10" s="14"/>
      <c r="H10" s="14"/>
      <c r="I10" s="13"/>
      <c r="J10" s="15"/>
      <c r="BB10" s="16"/>
    </row>
    <row r="11" spans="2:54" ht="15.75" x14ac:dyDescent="0.25">
      <c r="B11" s="11">
        <v>3</v>
      </c>
      <c r="C11" s="28" t="s">
        <v>109</v>
      </c>
      <c r="D11" s="28"/>
      <c r="E11" s="12"/>
      <c r="F11" s="13"/>
      <c r="G11" s="14"/>
      <c r="H11" s="14"/>
      <c r="I11" s="13"/>
      <c r="J11" s="15"/>
      <c r="BB11" s="16"/>
    </row>
    <row r="12" spans="2:54" ht="15.75" x14ac:dyDescent="0.25">
      <c r="B12" s="11">
        <v>4</v>
      </c>
      <c r="C12" s="28" t="s">
        <v>110</v>
      </c>
      <c r="D12" s="28"/>
      <c r="E12" s="12"/>
      <c r="F12" s="13"/>
      <c r="G12" s="14"/>
      <c r="H12" s="14"/>
      <c r="I12" s="13"/>
      <c r="J12" s="15"/>
    </row>
    <row r="13" spans="2:54" ht="30" customHeight="1" x14ac:dyDescent="0.25">
      <c r="B13" s="11">
        <v>5</v>
      </c>
      <c r="C13" s="28" t="s">
        <v>111</v>
      </c>
      <c r="D13" s="28"/>
      <c r="E13" s="12"/>
      <c r="F13" s="13"/>
      <c r="G13" s="14"/>
      <c r="H13" s="14"/>
      <c r="I13" s="13"/>
      <c r="J13" s="15"/>
      <c r="BB13" s="16"/>
    </row>
    <row r="14" spans="2:54" ht="41.25" customHeight="1" x14ac:dyDescent="0.25">
      <c r="B14" s="11">
        <v>6</v>
      </c>
      <c r="C14" s="28" t="s">
        <v>112</v>
      </c>
      <c r="D14" s="28"/>
      <c r="E14" s="12"/>
      <c r="F14" s="13"/>
      <c r="G14" s="14"/>
      <c r="H14" s="14"/>
      <c r="I14" s="13"/>
      <c r="J14" s="15"/>
      <c r="BB14" s="16"/>
    </row>
    <row r="15" spans="2:54" ht="31.5" customHeight="1" x14ac:dyDescent="0.25">
      <c r="B15" s="11">
        <v>7</v>
      </c>
      <c r="C15" s="28" t="s">
        <v>116</v>
      </c>
      <c r="D15" s="28"/>
      <c r="E15" s="12"/>
      <c r="F15" s="13"/>
      <c r="G15" s="14"/>
      <c r="H15" s="14"/>
      <c r="I15" s="13"/>
      <c r="J15" s="15"/>
    </row>
    <row r="16" spans="2:54" ht="64.5" customHeight="1" x14ac:dyDescent="0.25">
      <c r="B16" s="11">
        <v>8</v>
      </c>
      <c r="C16" s="28" t="s">
        <v>113</v>
      </c>
      <c r="D16" s="28"/>
      <c r="E16" s="12"/>
      <c r="F16" s="13"/>
      <c r="G16" s="14"/>
      <c r="H16" s="14"/>
      <c r="I16" s="13"/>
      <c r="J16" s="15"/>
    </row>
    <row r="17" spans="2:10" ht="45.75" customHeight="1" x14ac:dyDescent="0.25">
      <c r="B17" s="11">
        <v>9</v>
      </c>
      <c r="C17" s="28" t="s">
        <v>114</v>
      </c>
      <c r="D17" s="28"/>
      <c r="E17" s="12"/>
      <c r="F17" s="13"/>
      <c r="G17" s="14"/>
      <c r="H17" s="14"/>
      <c r="I17" s="13"/>
      <c r="J17" s="15"/>
    </row>
    <row r="18" spans="2:10" ht="15.75" x14ac:dyDescent="0.25">
      <c r="B18" s="11">
        <v>10</v>
      </c>
      <c r="C18" s="28" t="s">
        <v>115</v>
      </c>
      <c r="D18" s="28"/>
      <c r="E18" s="12"/>
      <c r="F18" s="13"/>
      <c r="G18" s="14"/>
      <c r="H18" s="14"/>
      <c r="I18" s="13"/>
      <c r="J18" s="15"/>
    </row>
    <row r="19" spans="2:10" ht="45" customHeight="1" x14ac:dyDescent="0.25">
      <c r="B19" s="11">
        <v>11</v>
      </c>
      <c r="C19" s="28"/>
      <c r="D19" s="28"/>
      <c r="E19" s="12"/>
      <c r="F19" s="13"/>
      <c r="G19" s="14"/>
      <c r="H19" s="14"/>
      <c r="I19" s="13"/>
      <c r="J19" s="15"/>
    </row>
    <row r="20" spans="2:10" ht="15.75" x14ac:dyDescent="0.25">
      <c r="B20" s="11">
        <v>12</v>
      </c>
      <c r="C20" s="28"/>
      <c r="D20" s="28"/>
      <c r="E20" s="12"/>
      <c r="F20" s="13"/>
      <c r="G20" s="14"/>
      <c r="H20" s="14"/>
      <c r="I20" s="13"/>
      <c r="J20" s="15"/>
    </row>
    <row r="21" spans="2:10" ht="15.75" x14ac:dyDescent="0.25">
      <c r="B21" s="11">
        <v>13</v>
      </c>
      <c r="C21" s="28"/>
      <c r="D21" s="28"/>
      <c r="E21" s="12"/>
      <c r="F21" s="13"/>
      <c r="G21" s="14"/>
      <c r="H21" s="14"/>
      <c r="I21" s="13"/>
      <c r="J21" s="15"/>
    </row>
    <row r="22" spans="2:10" ht="27.75" customHeight="1" thickBot="1" x14ac:dyDescent="0.3">
      <c r="B22" s="96" t="s">
        <v>61</v>
      </c>
      <c r="C22" s="97"/>
      <c r="D22" s="46"/>
      <c r="E22" s="17">
        <f>(COUNTIF(E9:E21,"Fail"))</f>
        <v>0</v>
      </c>
      <c r="F22" s="18"/>
      <c r="G22" s="19"/>
      <c r="H22" s="20"/>
      <c r="I22" s="21"/>
      <c r="J22" s="27"/>
    </row>
    <row r="23" spans="2:10" ht="27.75" customHeight="1" thickBot="1" x14ac:dyDescent="0.3">
      <c r="B23" s="98" t="s">
        <v>62</v>
      </c>
      <c r="C23" s="99"/>
      <c r="D23" s="47"/>
      <c r="E23" s="22">
        <f>(25-E22)/25</f>
        <v>1</v>
      </c>
      <c r="F23" s="23"/>
      <c r="G23" s="24"/>
      <c r="H23" s="25"/>
      <c r="I23" s="26"/>
      <c r="J23" s="27"/>
    </row>
    <row r="24" spans="2:10" ht="115.5" customHeight="1" thickBot="1" x14ac:dyDescent="0.3">
      <c r="B24" s="68" t="s">
        <v>63</v>
      </c>
      <c r="C24" s="69"/>
      <c r="D24" s="69"/>
      <c r="E24" s="69"/>
      <c r="F24" s="69"/>
      <c r="G24" s="69"/>
      <c r="H24" s="69"/>
      <c r="I24" s="69"/>
      <c r="J24" s="70"/>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22" priority="2">
      <formula>E9="Not applicable for this review"</formula>
    </cfRule>
  </conditionalFormatting>
  <conditionalFormatting sqref="H9:H21">
    <cfRule type="expression" dxfId="21"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75" zoomScaleNormal="75" workbookViewId="0">
      <pane xSplit="1" ySplit="7" topLeftCell="B54" activePane="bottomRight" state="frozen"/>
      <selection pane="topRight" activeCell="C11" sqref="B10:J16"/>
      <selection pane="bottomLeft" activeCell="C11" sqref="B10:J16"/>
      <selection pane="bottomRight" activeCell="I52" sqref="I52"/>
    </sheetView>
  </sheetViews>
  <sheetFormatPr defaultColWidth="9.140625" defaultRowHeight="11.25" x14ac:dyDescent="0.25"/>
  <cols>
    <col min="1" max="1" width="1.28515625" style="1" customWidth="1"/>
    <col min="2" max="2" width="9.57031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28</v>
      </c>
      <c r="C2" s="73"/>
      <c r="D2" s="73"/>
      <c r="E2" s="73"/>
      <c r="F2" s="73"/>
      <c r="G2" s="73"/>
      <c r="H2" s="73"/>
      <c r="I2" s="73"/>
      <c r="J2" s="74"/>
      <c r="L2" s="4">
        <v>1</v>
      </c>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t="s">
        <v>173</v>
      </c>
      <c r="C4" s="81"/>
      <c r="D4" s="81"/>
      <c r="E4" s="81"/>
      <c r="F4" s="82"/>
      <c r="G4" s="83" t="s">
        <v>174</v>
      </c>
      <c r="H4" s="84"/>
      <c r="I4" s="85">
        <v>45408</v>
      </c>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3" t="s">
        <v>42</v>
      </c>
      <c r="C8" s="94"/>
      <c r="D8" s="94"/>
      <c r="E8" s="94"/>
      <c r="F8" s="94"/>
      <c r="G8" s="94"/>
      <c r="H8" s="94"/>
      <c r="I8" s="94"/>
      <c r="J8" s="95"/>
    </row>
    <row r="9" spans="2:54" ht="15.75" customHeight="1" x14ac:dyDescent="0.25">
      <c r="B9" s="11">
        <v>1</v>
      </c>
      <c r="C9" s="28" t="s">
        <v>43</v>
      </c>
      <c r="D9" s="28"/>
      <c r="E9" s="12" t="s">
        <v>44</v>
      </c>
      <c r="F9" s="13"/>
      <c r="G9" s="14"/>
      <c r="H9" s="14"/>
      <c r="I9" s="13"/>
      <c r="J9" s="15"/>
    </row>
    <row r="10" spans="2:54" ht="48" customHeight="1" x14ac:dyDescent="0.25">
      <c r="B10" s="11">
        <f>B9+1</f>
        <v>2</v>
      </c>
      <c r="C10" s="28" t="s">
        <v>45</v>
      </c>
      <c r="D10" s="28"/>
      <c r="E10" s="12" t="s">
        <v>104</v>
      </c>
      <c r="F10" s="13" t="s">
        <v>175</v>
      </c>
      <c r="G10" s="14" t="s">
        <v>106</v>
      </c>
      <c r="H10" s="14" t="s">
        <v>184</v>
      </c>
      <c r="I10" s="13" t="s">
        <v>190</v>
      </c>
      <c r="J10" s="15"/>
    </row>
    <row r="11" spans="2:54" ht="34.5" customHeight="1" x14ac:dyDescent="0.25">
      <c r="B11" s="11">
        <f t="shared" ref="B11:B12" si="0">B10+1</f>
        <v>3</v>
      </c>
      <c r="C11" s="28" t="s">
        <v>117</v>
      </c>
      <c r="D11" s="28"/>
      <c r="E11" s="12" t="s">
        <v>44</v>
      </c>
      <c r="F11" s="13"/>
      <c r="G11" s="14"/>
      <c r="H11" s="14"/>
      <c r="I11" s="13"/>
      <c r="J11" s="15"/>
    </row>
    <row r="12" spans="2:54" ht="45" customHeight="1" thickBot="1" x14ac:dyDescent="0.3">
      <c r="B12" s="11">
        <f t="shared" si="0"/>
        <v>4</v>
      </c>
      <c r="C12" s="28" t="s">
        <v>118</v>
      </c>
      <c r="D12" s="28"/>
      <c r="E12" s="12" t="s">
        <v>104</v>
      </c>
      <c r="F12" s="13" t="s">
        <v>176</v>
      </c>
      <c r="G12" s="14" t="s">
        <v>51</v>
      </c>
      <c r="H12" s="14"/>
      <c r="I12" s="13" t="s">
        <v>190</v>
      </c>
      <c r="J12" s="15"/>
    </row>
    <row r="13" spans="2:54" ht="26.25" customHeight="1" x14ac:dyDescent="0.25">
      <c r="B13" s="93" t="s">
        <v>46</v>
      </c>
      <c r="C13" s="94"/>
      <c r="D13" s="94"/>
      <c r="E13" s="94"/>
      <c r="F13" s="94"/>
      <c r="G13" s="94"/>
      <c r="H13" s="94"/>
      <c r="I13" s="94"/>
      <c r="J13" s="95"/>
    </row>
    <row r="14" spans="2:54" ht="31.5" x14ac:dyDescent="0.25">
      <c r="B14" s="11">
        <f>B12+1</f>
        <v>5</v>
      </c>
      <c r="C14" s="28" t="s">
        <v>47</v>
      </c>
      <c r="D14" s="28"/>
      <c r="E14" s="12" t="s">
        <v>44</v>
      </c>
      <c r="F14" s="13"/>
      <c r="G14" s="14"/>
      <c r="H14" s="14"/>
      <c r="I14" s="13"/>
      <c r="J14" s="15"/>
    </row>
    <row r="15" spans="2:54" ht="45.75" customHeight="1" x14ac:dyDescent="0.25">
      <c r="B15" s="11">
        <f>B14+1</f>
        <v>6</v>
      </c>
      <c r="C15" s="28" t="s">
        <v>120</v>
      </c>
      <c r="D15" s="28"/>
      <c r="E15" s="12" t="s">
        <v>44</v>
      </c>
      <c r="F15" s="13"/>
      <c r="G15" s="14"/>
      <c r="H15" s="14"/>
      <c r="I15" s="13"/>
      <c r="J15" s="15"/>
    </row>
    <row r="16" spans="2:54" ht="31.5" x14ac:dyDescent="0.25">
      <c r="B16" s="11">
        <f t="shared" ref="B16" si="1">B15+1</f>
        <v>7</v>
      </c>
      <c r="C16" s="28" t="s">
        <v>48</v>
      </c>
      <c r="D16" s="28"/>
      <c r="E16" s="12" t="s">
        <v>44</v>
      </c>
      <c r="F16" s="13"/>
      <c r="G16" s="14"/>
      <c r="H16" s="14"/>
      <c r="I16" s="13"/>
      <c r="J16" s="15"/>
      <c r="BB16" s="16"/>
    </row>
    <row r="17" spans="2:54" ht="45" x14ac:dyDescent="0.25">
      <c r="B17" s="11">
        <f t="shared" ref="B17:B18" si="2">B16+1</f>
        <v>8</v>
      </c>
      <c r="C17" s="28" t="s">
        <v>162</v>
      </c>
      <c r="D17" s="28"/>
      <c r="E17" s="12" t="s">
        <v>104</v>
      </c>
      <c r="F17" s="13" t="s">
        <v>178</v>
      </c>
      <c r="G17" s="14" t="s">
        <v>51</v>
      </c>
      <c r="H17" s="14" t="s">
        <v>181</v>
      </c>
      <c r="I17" s="13" t="s">
        <v>190</v>
      </c>
      <c r="J17" s="15"/>
      <c r="BB17" s="16"/>
    </row>
    <row r="18" spans="2:54" ht="45" x14ac:dyDescent="0.25">
      <c r="B18" s="11">
        <f t="shared" si="2"/>
        <v>9</v>
      </c>
      <c r="C18" s="28" t="s">
        <v>153</v>
      </c>
      <c r="D18" s="28"/>
      <c r="E18" s="12" t="s">
        <v>104</v>
      </c>
      <c r="F18" s="13" t="s">
        <v>178</v>
      </c>
      <c r="G18" s="14" t="s">
        <v>51</v>
      </c>
      <c r="H18" s="14" t="s">
        <v>181</v>
      </c>
      <c r="I18" s="13" t="s">
        <v>190</v>
      </c>
      <c r="J18" s="15"/>
      <c r="BB18" s="16"/>
    </row>
    <row r="19" spans="2:54" ht="16.5" thickBot="1" x14ac:dyDescent="0.3">
      <c r="B19" s="11">
        <f>B18+1</f>
        <v>10</v>
      </c>
      <c r="C19" s="28" t="s">
        <v>49</v>
      </c>
      <c r="D19" s="28"/>
      <c r="E19" s="12" t="s">
        <v>44</v>
      </c>
      <c r="F19" s="13"/>
      <c r="G19" s="14"/>
      <c r="H19" s="14"/>
      <c r="I19" s="13"/>
      <c r="J19" s="15"/>
      <c r="BB19" s="16"/>
    </row>
    <row r="20" spans="2:54" ht="26.25" customHeight="1" x14ac:dyDescent="0.25">
      <c r="B20" s="93" t="s">
        <v>163</v>
      </c>
      <c r="C20" s="94"/>
      <c r="D20" s="94"/>
      <c r="E20" s="94"/>
      <c r="F20" s="94"/>
      <c r="G20" s="94"/>
      <c r="H20" s="94"/>
      <c r="I20" s="94"/>
      <c r="J20" s="95"/>
    </row>
    <row r="21" spans="2:54" ht="45.75" customHeight="1" x14ac:dyDescent="0.25">
      <c r="B21" s="11">
        <f>B19+1</f>
        <v>11</v>
      </c>
      <c r="C21" s="28" t="s">
        <v>164</v>
      </c>
      <c r="D21" s="28"/>
      <c r="E21" s="12" t="s">
        <v>104</v>
      </c>
      <c r="F21" s="13" t="s">
        <v>178</v>
      </c>
      <c r="G21" s="14" t="s">
        <v>51</v>
      </c>
      <c r="H21" s="14" t="s">
        <v>181</v>
      </c>
      <c r="I21" s="13" t="s">
        <v>190</v>
      </c>
      <c r="J21" s="15"/>
      <c r="BB21" s="16"/>
    </row>
    <row r="22" spans="2:54" ht="15.75" x14ac:dyDescent="0.25">
      <c r="B22" s="11">
        <f>B21+1</f>
        <v>12</v>
      </c>
      <c r="C22" s="28" t="s">
        <v>165</v>
      </c>
      <c r="D22" s="28"/>
      <c r="E22" s="12"/>
      <c r="F22" s="13"/>
      <c r="G22" s="14"/>
      <c r="H22" s="14"/>
      <c r="I22" s="13"/>
      <c r="J22" s="15"/>
      <c r="BB22" s="16"/>
    </row>
    <row r="23" spans="2:54" ht="15.75" x14ac:dyDescent="0.25">
      <c r="B23" s="11">
        <f t="shared" ref="B23:B26" si="3">B22+1</f>
        <v>13</v>
      </c>
      <c r="C23" s="28" t="s">
        <v>166</v>
      </c>
      <c r="D23" s="28"/>
      <c r="E23" s="12"/>
      <c r="F23" s="13"/>
      <c r="G23" s="14"/>
      <c r="H23" s="14"/>
      <c r="I23" s="13"/>
      <c r="J23" s="15"/>
      <c r="BB23" s="16"/>
    </row>
    <row r="24" spans="2:54" ht="31.5" x14ac:dyDescent="0.25">
      <c r="B24" s="11">
        <f t="shared" si="3"/>
        <v>14</v>
      </c>
      <c r="C24" s="28" t="s">
        <v>154</v>
      </c>
      <c r="D24" s="28"/>
      <c r="E24" s="12"/>
      <c r="F24" s="13"/>
      <c r="G24" s="14"/>
      <c r="H24" s="14"/>
      <c r="I24" s="13"/>
      <c r="J24" s="15"/>
      <c r="BB24" s="16"/>
    </row>
    <row r="25" spans="2:54" ht="15.75" x14ac:dyDescent="0.25">
      <c r="B25" s="11">
        <f t="shared" si="3"/>
        <v>15</v>
      </c>
      <c r="C25" s="28" t="s">
        <v>167</v>
      </c>
      <c r="D25" s="28"/>
      <c r="E25" s="12"/>
      <c r="F25" s="13"/>
      <c r="G25" s="14"/>
      <c r="H25" s="14"/>
      <c r="I25" s="13"/>
      <c r="J25" s="15"/>
      <c r="BB25" s="16"/>
    </row>
    <row r="26" spans="2:54" ht="32.25" thickBot="1" x14ac:dyDescent="0.3">
      <c r="B26" s="11">
        <f t="shared" si="3"/>
        <v>16</v>
      </c>
      <c r="C26" s="28" t="s">
        <v>168</v>
      </c>
      <c r="D26" s="28"/>
      <c r="E26" s="12"/>
      <c r="F26" s="13"/>
      <c r="G26" s="14"/>
      <c r="H26" s="14"/>
      <c r="I26" s="13"/>
      <c r="J26" s="15"/>
      <c r="BB26" s="16"/>
    </row>
    <row r="27" spans="2:54" ht="33" customHeight="1" x14ac:dyDescent="0.25">
      <c r="B27" s="93" t="s">
        <v>119</v>
      </c>
      <c r="C27" s="94"/>
      <c r="D27" s="94"/>
      <c r="E27" s="94"/>
      <c r="F27" s="94"/>
      <c r="G27" s="94"/>
      <c r="H27" s="94"/>
      <c r="I27" s="94"/>
      <c r="J27" s="95"/>
      <c r="BB27" s="16"/>
    </row>
    <row r="28" spans="2:54" ht="31.5" x14ac:dyDescent="0.25">
      <c r="B28" s="11">
        <f>B26+1</f>
        <v>17</v>
      </c>
      <c r="C28" s="28" t="s">
        <v>155</v>
      </c>
      <c r="D28" s="28"/>
      <c r="E28" s="50"/>
      <c r="F28" s="13"/>
      <c r="G28" s="14"/>
      <c r="H28" s="14"/>
      <c r="I28" s="13"/>
      <c r="J28" s="15"/>
      <c r="BB28" s="16"/>
    </row>
    <row r="29" spans="2:54" ht="45" x14ac:dyDescent="0.25">
      <c r="B29" s="11">
        <f>B28+1</f>
        <v>18</v>
      </c>
      <c r="C29" s="28" t="s">
        <v>156</v>
      </c>
      <c r="D29" s="28"/>
      <c r="E29" s="12" t="s">
        <v>104</v>
      </c>
      <c r="F29" s="13" t="s">
        <v>179</v>
      </c>
      <c r="G29" s="14" t="s">
        <v>51</v>
      </c>
      <c r="H29" s="14" t="s">
        <v>181</v>
      </c>
      <c r="I29" s="13" t="s">
        <v>190</v>
      </c>
      <c r="J29" s="15"/>
      <c r="BB29" s="16"/>
    </row>
    <row r="30" spans="2:54" ht="32.25" thickBot="1" x14ac:dyDescent="0.3">
      <c r="B30" s="11">
        <f>B29+1</f>
        <v>19</v>
      </c>
      <c r="C30" s="28" t="s">
        <v>121</v>
      </c>
      <c r="D30" s="28"/>
      <c r="E30" s="12"/>
      <c r="F30" s="13"/>
      <c r="G30" s="14"/>
      <c r="H30" s="14"/>
      <c r="I30" s="13"/>
      <c r="J30" s="15"/>
      <c r="BB30" s="16"/>
    </row>
    <row r="31" spans="2:54" ht="26.25" customHeight="1" x14ac:dyDescent="0.25">
      <c r="B31" s="93" t="s">
        <v>52</v>
      </c>
      <c r="C31" s="94"/>
      <c r="D31" s="94"/>
      <c r="E31" s="94"/>
      <c r="F31" s="94"/>
      <c r="G31" s="94"/>
      <c r="H31" s="94"/>
      <c r="I31" s="94"/>
      <c r="J31" s="95"/>
    </row>
    <row r="32" spans="2:54" ht="31.5" x14ac:dyDescent="0.25">
      <c r="B32" s="11">
        <f>B30+1</f>
        <v>20</v>
      </c>
      <c r="C32" s="28" t="s">
        <v>53</v>
      </c>
      <c r="D32" s="28"/>
      <c r="E32" s="12" t="s">
        <v>44</v>
      </c>
      <c r="F32" s="13"/>
      <c r="G32" s="14"/>
      <c r="H32" s="14"/>
      <c r="I32" s="13"/>
      <c r="J32" s="15"/>
      <c r="BB32" s="16"/>
    </row>
    <row r="33" spans="2:54" ht="31.5" x14ac:dyDescent="0.25">
      <c r="B33" s="11">
        <f>B32+1</f>
        <v>21</v>
      </c>
      <c r="C33" s="28" t="s">
        <v>124</v>
      </c>
      <c r="D33" s="28"/>
      <c r="E33" s="12" t="s">
        <v>44</v>
      </c>
      <c r="F33" s="13"/>
      <c r="G33" s="14"/>
      <c r="H33" s="14"/>
      <c r="I33" s="13"/>
      <c r="J33" s="15"/>
      <c r="BB33" s="16"/>
    </row>
    <row r="34" spans="2:54" ht="64.5" customHeight="1" thickBot="1" x14ac:dyDescent="0.3">
      <c r="B34" s="11">
        <f>B33+1</f>
        <v>22</v>
      </c>
      <c r="C34" s="28" t="s">
        <v>54</v>
      </c>
      <c r="D34" s="28"/>
      <c r="E34" s="12" t="s">
        <v>44</v>
      </c>
      <c r="F34" s="13"/>
      <c r="G34" s="14"/>
      <c r="H34" s="14"/>
      <c r="I34" s="13"/>
      <c r="J34" s="15"/>
      <c r="BB34" s="16"/>
    </row>
    <row r="35" spans="2:54" ht="26.25" customHeight="1" x14ac:dyDescent="0.25">
      <c r="B35" s="93" t="s">
        <v>122</v>
      </c>
      <c r="C35" s="94"/>
      <c r="D35" s="94"/>
      <c r="E35" s="94"/>
      <c r="F35" s="94"/>
      <c r="G35" s="94"/>
      <c r="H35" s="94"/>
      <c r="I35" s="94"/>
      <c r="J35" s="95"/>
    </row>
    <row r="36" spans="2:54" ht="56.25" customHeight="1" x14ac:dyDescent="0.25">
      <c r="B36" s="11">
        <f>B34+1</f>
        <v>23</v>
      </c>
      <c r="C36" s="28" t="s">
        <v>157</v>
      </c>
      <c r="D36" s="28"/>
      <c r="E36" s="12" t="s">
        <v>44</v>
      </c>
      <c r="F36" s="13"/>
      <c r="G36" s="14"/>
      <c r="H36" s="14"/>
      <c r="I36" s="13"/>
      <c r="J36" s="15"/>
      <c r="BB36" s="16"/>
    </row>
    <row r="37" spans="2:54" ht="31.5" x14ac:dyDescent="0.25">
      <c r="B37" s="11">
        <f>B36+1</f>
        <v>24</v>
      </c>
      <c r="C37" s="28" t="s">
        <v>158</v>
      </c>
      <c r="D37" s="28"/>
      <c r="E37" s="12" t="s">
        <v>44</v>
      </c>
      <c r="F37" s="13"/>
      <c r="G37" s="14"/>
      <c r="H37" s="14"/>
      <c r="I37" s="13"/>
      <c r="J37" s="15"/>
      <c r="BB37" s="16"/>
    </row>
    <row r="38" spans="2:54" ht="33.75" customHeight="1" thickBot="1" x14ac:dyDescent="0.3">
      <c r="B38" s="11">
        <f>B37+1</f>
        <v>25</v>
      </c>
      <c r="C38" s="28" t="s">
        <v>123</v>
      </c>
      <c r="D38" s="28"/>
      <c r="E38" s="12" t="s">
        <v>104</v>
      </c>
      <c r="F38" s="13" t="s">
        <v>176</v>
      </c>
      <c r="G38" s="14" t="s">
        <v>51</v>
      </c>
      <c r="H38" s="14"/>
      <c r="I38" s="13" t="s">
        <v>190</v>
      </c>
      <c r="J38" s="15"/>
      <c r="BB38" s="16"/>
    </row>
    <row r="39" spans="2:54" ht="33.75" customHeight="1" x14ac:dyDescent="0.25">
      <c r="B39" s="93" t="s">
        <v>125</v>
      </c>
      <c r="C39" s="94"/>
      <c r="D39" s="94"/>
      <c r="E39" s="94"/>
      <c r="F39" s="94"/>
      <c r="G39" s="94"/>
      <c r="H39" s="94"/>
      <c r="I39" s="94"/>
      <c r="J39" s="95"/>
      <c r="BB39" s="16"/>
    </row>
    <row r="40" spans="2:54" ht="54.75" customHeight="1" x14ac:dyDescent="0.25">
      <c r="B40" s="11">
        <f>B38+1</f>
        <v>26</v>
      </c>
      <c r="C40" s="28" t="s">
        <v>159</v>
      </c>
      <c r="D40" s="28"/>
      <c r="E40" s="12" t="s">
        <v>104</v>
      </c>
      <c r="F40" s="13" t="s">
        <v>177</v>
      </c>
      <c r="G40" s="14" t="s">
        <v>106</v>
      </c>
      <c r="H40" s="14" t="s">
        <v>183</v>
      </c>
      <c r="I40" s="13" t="s">
        <v>190</v>
      </c>
      <c r="J40" s="15"/>
      <c r="BB40" s="16"/>
    </row>
    <row r="41" spans="2:54" ht="33.75" customHeight="1" x14ac:dyDescent="0.25">
      <c r="B41" s="11">
        <f>B40+1</f>
        <v>27</v>
      </c>
      <c r="C41" s="28" t="s">
        <v>128</v>
      </c>
      <c r="D41" s="28"/>
      <c r="E41" s="12" t="s">
        <v>104</v>
      </c>
      <c r="F41" s="13" t="s">
        <v>179</v>
      </c>
      <c r="G41" s="14" t="s">
        <v>51</v>
      </c>
      <c r="H41" s="14" t="s">
        <v>181</v>
      </c>
      <c r="I41" s="13" t="s">
        <v>190</v>
      </c>
      <c r="J41" s="15"/>
      <c r="BB41" s="16"/>
    </row>
    <row r="42" spans="2:54" ht="33.75" customHeight="1" x14ac:dyDescent="0.25">
      <c r="B42" s="11">
        <f>B41+1</f>
        <v>28</v>
      </c>
      <c r="C42" s="28" t="s">
        <v>129</v>
      </c>
      <c r="D42" s="28"/>
      <c r="E42" s="12" t="s">
        <v>44</v>
      </c>
      <c r="F42" s="13"/>
      <c r="G42" s="14"/>
      <c r="H42" s="14"/>
      <c r="I42" s="13"/>
      <c r="J42" s="15"/>
      <c r="BB42" s="16"/>
    </row>
    <row r="43" spans="2:54" ht="33.75" customHeight="1" x14ac:dyDescent="0.25">
      <c r="B43" s="11">
        <f t="shared" ref="B43:B48" si="4">B42+1</f>
        <v>29</v>
      </c>
      <c r="C43" s="28" t="s">
        <v>130</v>
      </c>
      <c r="D43" s="28"/>
      <c r="E43" s="12" t="s">
        <v>44</v>
      </c>
      <c r="F43" s="13"/>
      <c r="G43" s="14"/>
      <c r="H43" s="14"/>
      <c r="I43" s="13"/>
      <c r="J43" s="15"/>
      <c r="BB43" s="16"/>
    </row>
    <row r="44" spans="2:54" ht="33.75" customHeight="1" x14ac:dyDescent="0.25">
      <c r="B44" s="11">
        <f t="shared" si="4"/>
        <v>30</v>
      </c>
      <c r="C44" s="28" t="s">
        <v>160</v>
      </c>
      <c r="D44" s="28"/>
      <c r="E44" s="12"/>
      <c r="F44" s="13"/>
      <c r="G44" s="14"/>
      <c r="H44" s="14"/>
      <c r="I44" s="13"/>
      <c r="J44" s="15"/>
      <c r="BB44" s="16"/>
    </row>
    <row r="45" spans="2:54" ht="33.75" customHeight="1" x14ac:dyDescent="0.25">
      <c r="B45" s="11">
        <f t="shared" si="4"/>
        <v>31</v>
      </c>
      <c r="C45" s="28" t="s">
        <v>131</v>
      </c>
      <c r="D45" s="28"/>
      <c r="E45" s="12" t="s">
        <v>44</v>
      </c>
      <c r="F45" s="13"/>
      <c r="G45" s="14"/>
      <c r="H45" s="14"/>
      <c r="I45" s="13"/>
      <c r="J45" s="15"/>
      <c r="BB45" s="16"/>
    </row>
    <row r="46" spans="2:54" ht="33.75" customHeight="1" x14ac:dyDescent="0.25">
      <c r="B46" s="11">
        <f t="shared" si="4"/>
        <v>32</v>
      </c>
      <c r="C46" s="28" t="s">
        <v>137</v>
      </c>
      <c r="D46" s="28"/>
      <c r="E46" s="12"/>
      <c r="F46" s="13"/>
      <c r="G46" s="14"/>
      <c r="H46" s="14"/>
      <c r="I46" s="13"/>
      <c r="J46" s="15"/>
      <c r="BB46" s="16"/>
    </row>
    <row r="47" spans="2:54" ht="33.75" customHeight="1" x14ac:dyDescent="0.25">
      <c r="B47" s="11">
        <f t="shared" si="4"/>
        <v>33</v>
      </c>
      <c r="C47" s="28" t="s">
        <v>132</v>
      </c>
      <c r="D47" s="28"/>
      <c r="E47" s="12" t="s">
        <v>44</v>
      </c>
      <c r="F47" s="13"/>
      <c r="G47" s="14"/>
      <c r="H47" s="14"/>
      <c r="I47" s="13"/>
      <c r="J47" s="15"/>
      <c r="BB47" s="16"/>
    </row>
    <row r="48" spans="2:54" ht="33.75" customHeight="1" thickBot="1" x14ac:dyDescent="0.3">
      <c r="B48" s="11">
        <f t="shared" si="4"/>
        <v>34</v>
      </c>
      <c r="C48" s="28" t="s">
        <v>161</v>
      </c>
      <c r="D48" s="28"/>
      <c r="E48" s="12" t="s">
        <v>44</v>
      </c>
      <c r="F48" s="13"/>
      <c r="G48" s="14"/>
      <c r="H48" s="14"/>
      <c r="I48" s="13"/>
      <c r="J48" s="15"/>
      <c r="BB48" s="16"/>
    </row>
    <row r="49" spans="2:54" ht="26.25" customHeight="1" x14ac:dyDescent="0.25">
      <c r="B49" s="93" t="s">
        <v>126</v>
      </c>
      <c r="C49" s="94"/>
      <c r="D49" s="94"/>
      <c r="E49" s="94"/>
      <c r="F49" s="94"/>
      <c r="G49" s="94"/>
      <c r="H49" s="94"/>
      <c r="I49" s="94"/>
      <c r="J49" s="95"/>
    </row>
    <row r="50" spans="2:54" ht="48.75" customHeight="1" x14ac:dyDescent="0.25">
      <c r="B50" s="11">
        <f>B48+1</f>
        <v>35</v>
      </c>
      <c r="C50" s="28" t="s">
        <v>55</v>
      </c>
      <c r="D50" s="28"/>
      <c r="E50" s="12" t="s">
        <v>44</v>
      </c>
      <c r="F50" s="13"/>
      <c r="G50" s="14"/>
      <c r="H50" s="14"/>
      <c r="I50" s="13"/>
      <c r="J50" s="15"/>
      <c r="BB50" s="16"/>
    </row>
    <row r="51" spans="2:54" ht="78.75" x14ac:dyDescent="0.25">
      <c r="B51" s="11">
        <f>B50+1</f>
        <v>36</v>
      </c>
      <c r="C51" s="28" t="s">
        <v>138</v>
      </c>
      <c r="D51" s="28"/>
      <c r="E51" s="12" t="s">
        <v>104</v>
      </c>
      <c r="F51" s="13" t="s">
        <v>178</v>
      </c>
      <c r="G51" s="14" t="s">
        <v>51</v>
      </c>
      <c r="H51" s="14" t="s">
        <v>181</v>
      </c>
      <c r="I51" s="13" t="s">
        <v>190</v>
      </c>
      <c r="J51" s="15"/>
      <c r="BB51" s="16"/>
    </row>
    <row r="52" spans="2:54" ht="46.5" customHeight="1" x14ac:dyDescent="0.25">
      <c r="B52" s="11">
        <f t="shared" ref="B52:B58" si="5">B51+1</f>
        <v>37</v>
      </c>
      <c r="C52" s="28" t="s">
        <v>56</v>
      </c>
      <c r="D52" s="28"/>
      <c r="E52" s="12" t="s">
        <v>44</v>
      </c>
      <c r="F52" s="13"/>
      <c r="G52" s="14"/>
      <c r="H52" s="14"/>
      <c r="I52" s="13"/>
      <c r="J52" s="15"/>
      <c r="BB52" s="16"/>
    </row>
    <row r="53" spans="2:54" ht="46.5" customHeight="1" thickBot="1" x14ac:dyDescent="0.3">
      <c r="B53" s="11">
        <f t="shared" ref="B53" si="6">B52+1</f>
        <v>38</v>
      </c>
      <c r="C53" s="28" t="s">
        <v>127</v>
      </c>
      <c r="D53" s="28"/>
      <c r="E53" s="12"/>
      <c r="F53" s="13"/>
      <c r="G53" s="14"/>
      <c r="H53" s="14"/>
      <c r="I53" s="13"/>
      <c r="J53" s="15"/>
      <c r="BB53" s="16"/>
    </row>
    <row r="54" spans="2:54" ht="46.5" customHeight="1" x14ac:dyDescent="0.25">
      <c r="B54" s="93" t="s">
        <v>133</v>
      </c>
      <c r="C54" s="94"/>
      <c r="D54" s="94"/>
      <c r="E54" s="94"/>
      <c r="F54" s="94"/>
      <c r="G54" s="94"/>
      <c r="H54" s="94"/>
      <c r="I54" s="94"/>
      <c r="J54" s="95"/>
      <c r="BB54" s="16"/>
    </row>
    <row r="55" spans="2:54" ht="52.5" customHeight="1" x14ac:dyDescent="0.25">
      <c r="B55" s="11">
        <f>B53+1</f>
        <v>39</v>
      </c>
      <c r="C55" s="28" t="s">
        <v>134</v>
      </c>
      <c r="D55" s="28"/>
      <c r="E55" s="12"/>
      <c r="F55" s="13"/>
      <c r="G55" s="14"/>
      <c r="H55" s="14"/>
      <c r="I55" s="13"/>
      <c r="J55" s="15"/>
      <c r="BB55" s="16"/>
    </row>
    <row r="56" spans="2:54" ht="52.5" customHeight="1" x14ac:dyDescent="0.25">
      <c r="B56" s="11">
        <f t="shared" si="5"/>
        <v>40</v>
      </c>
      <c r="C56" s="28" t="s">
        <v>57</v>
      </c>
      <c r="D56" s="28"/>
      <c r="E56" s="12"/>
      <c r="F56" s="13"/>
      <c r="G56" s="14"/>
      <c r="H56" s="14"/>
      <c r="I56" s="13"/>
      <c r="J56" s="15"/>
      <c r="BB56" s="16"/>
    </row>
    <row r="57" spans="2:54" ht="52.5" customHeight="1" x14ac:dyDescent="0.25">
      <c r="B57" s="11">
        <f t="shared" si="5"/>
        <v>41</v>
      </c>
      <c r="C57" s="28" t="s">
        <v>135</v>
      </c>
      <c r="D57" s="28"/>
      <c r="E57" s="12"/>
      <c r="F57" s="13"/>
      <c r="G57" s="14"/>
      <c r="H57" s="14"/>
      <c r="I57" s="13"/>
      <c r="J57" s="15"/>
      <c r="BB57" s="16"/>
    </row>
    <row r="58" spans="2:54" ht="52.5" customHeight="1" thickBot="1" x14ac:dyDescent="0.3">
      <c r="B58" s="11">
        <f t="shared" si="5"/>
        <v>42</v>
      </c>
      <c r="C58" s="28" t="s">
        <v>136</v>
      </c>
      <c r="D58" s="28"/>
      <c r="E58" s="12"/>
      <c r="F58" s="13"/>
      <c r="G58" s="14"/>
      <c r="H58" s="14"/>
      <c r="I58" s="13"/>
      <c r="J58" s="15"/>
      <c r="BB58" s="16"/>
    </row>
    <row r="59" spans="2:54" ht="26.25" customHeight="1" x14ac:dyDescent="0.25">
      <c r="B59" s="93" t="s">
        <v>59</v>
      </c>
      <c r="C59" s="94"/>
      <c r="D59" s="94"/>
      <c r="E59" s="94"/>
      <c r="F59" s="94"/>
      <c r="G59" s="94"/>
      <c r="H59" s="94"/>
      <c r="I59" s="94"/>
      <c r="J59" s="95"/>
    </row>
    <row r="60" spans="2:54" ht="15.75" x14ac:dyDescent="0.25">
      <c r="B60" s="11">
        <f>B57+1</f>
        <v>42</v>
      </c>
      <c r="C60" s="28" t="s">
        <v>60</v>
      </c>
      <c r="D60" s="28"/>
      <c r="E60" s="12"/>
      <c r="F60" s="13"/>
      <c r="G60" s="14"/>
      <c r="H60" s="14"/>
      <c r="I60" s="13"/>
      <c r="J60" s="15"/>
    </row>
    <row r="61" spans="2:54" ht="15.75" x14ac:dyDescent="0.25">
      <c r="B61" s="11">
        <f>B60+1</f>
        <v>43</v>
      </c>
      <c r="C61" s="28"/>
      <c r="D61" s="28"/>
      <c r="E61" s="12"/>
      <c r="F61" s="13"/>
      <c r="G61" s="14"/>
      <c r="H61" s="14"/>
      <c r="I61" s="13"/>
      <c r="J61" s="15"/>
    </row>
    <row r="62" spans="2:54" ht="15.75" x14ac:dyDescent="0.25">
      <c r="B62" s="11">
        <f t="shared" ref="B62:B64" si="7">B61+1</f>
        <v>44</v>
      </c>
      <c r="C62" s="28"/>
      <c r="D62" s="28"/>
      <c r="E62" s="12"/>
      <c r="F62" s="13"/>
      <c r="G62" s="14"/>
      <c r="H62" s="14"/>
      <c r="I62" s="13"/>
      <c r="J62" s="15"/>
    </row>
    <row r="63" spans="2:54" ht="15.75" x14ac:dyDescent="0.25">
      <c r="B63" s="11">
        <f t="shared" si="7"/>
        <v>45</v>
      </c>
      <c r="C63" s="28"/>
      <c r="D63" s="28"/>
      <c r="E63" s="12"/>
      <c r="F63" s="13"/>
      <c r="G63" s="14"/>
      <c r="H63" s="14"/>
      <c r="I63" s="13"/>
      <c r="J63" s="15"/>
    </row>
    <row r="64" spans="2:54" ht="15.75" x14ac:dyDescent="0.25">
      <c r="B64" s="11">
        <f t="shared" si="7"/>
        <v>46</v>
      </c>
      <c r="C64" s="28"/>
      <c r="D64" s="28"/>
      <c r="E64" s="12"/>
      <c r="F64" s="13"/>
      <c r="G64" s="14"/>
      <c r="H64" s="14"/>
      <c r="I64" s="13"/>
      <c r="J64" s="15"/>
    </row>
    <row r="65" spans="2:10" ht="27.75" customHeight="1" thickBot="1" x14ac:dyDescent="0.3">
      <c r="B65" s="96" t="s">
        <v>61</v>
      </c>
      <c r="C65" s="97"/>
      <c r="D65" s="46"/>
      <c r="E65" s="17">
        <f>(COUNTIF(E15:E64,"Fail"))</f>
        <v>0</v>
      </c>
      <c r="F65" s="18"/>
      <c r="G65" s="19"/>
      <c r="H65" s="20"/>
      <c r="I65" s="21"/>
      <c r="J65" s="27"/>
    </row>
    <row r="66" spans="2:10" ht="27.75" customHeight="1" thickBot="1" x14ac:dyDescent="0.3">
      <c r="B66" s="98" t="s">
        <v>62</v>
      </c>
      <c r="C66" s="99"/>
      <c r="D66" s="47"/>
      <c r="E66" s="22">
        <f>(25-E65)/25</f>
        <v>1</v>
      </c>
      <c r="F66" s="23"/>
      <c r="G66" s="24"/>
      <c r="H66" s="25"/>
      <c r="I66" s="26"/>
      <c r="J66" s="27"/>
    </row>
    <row r="67" spans="2:10" ht="115.5" customHeight="1" thickBot="1" x14ac:dyDescent="0.3">
      <c r="B67" s="68" t="s">
        <v>63</v>
      </c>
      <c r="C67" s="69"/>
      <c r="D67" s="69"/>
      <c r="E67" s="69"/>
      <c r="F67" s="69"/>
      <c r="G67" s="69"/>
      <c r="H67" s="69"/>
      <c r="I67" s="69"/>
      <c r="J67" s="70"/>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20" priority="6">
      <formula>E9="Not applicable for this review"</formula>
    </cfRule>
  </conditionalFormatting>
  <conditionalFormatting sqref="E14:E19">
    <cfRule type="expression" dxfId="19" priority="12">
      <formula>E14="Not applicable for this review"</formula>
    </cfRule>
  </conditionalFormatting>
  <conditionalFormatting sqref="E21:E26 E29:E30 E32:E34 E36:E38 E40:E48 E50:E53 E55:E58 E60:E64">
    <cfRule type="expression" dxfId="18" priority="14">
      <formula>E21="Not applicable for this review"</formula>
    </cfRule>
  </conditionalFormatting>
  <conditionalFormatting sqref="H9:H12">
    <cfRule type="expression" dxfId="17" priority="7">
      <formula>E9="Not applicable for this review"</formula>
    </cfRule>
  </conditionalFormatting>
  <conditionalFormatting sqref="H14:H16 H19">
    <cfRule type="expression" dxfId="16" priority="13">
      <formula>E14="Not applicable for this review"</formula>
    </cfRule>
  </conditionalFormatting>
  <conditionalFormatting sqref="H17:H18">
    <cfRule type="expression" dxfId="15" priority="1">
      <formula>E18="Not applicable for this review"</formula>
    </cfRule>
  </conditionalFormatting>
  <conditionalFormatting sqref="H21">
    <cfRule type="expression" dxfId="14" priority="3">
      <formula>E22="Not applicable for this review"</formula>
    </cfRule>
  </conditionalFormatting>
  <conditionalFormatting sqref="H22:H26 H32:H34 H36:H38 H40 H42:H48 H50 H52:H53 H55:H58 H60:H64">
    <cfRule type="expression" dxfId="13" priority="15">
      <formula>E22="Not applicable for this review"</formula>
    </cfRule>
  </conditionalFormatting>
  <conditionalFormatting sqref="H28:H30">
    <cfRule type="expression" dxfId="12" priority="16">
      <formula>E29="Not applicable for this review"</formula>
    </cfRule>
  </conditionalFormatting>
  <conditionalFormatting sqref="H41">
    <cfRule type="expression" dxfId="11" priority="5">
      <formula>E42="Not applicable for this review"</formula>
    </cfRule>
  </conditionalFormatting>
  <conditionalFormatting sqref="H51">
    <cfRule type="expression" dxfId="10" priority="4">
      <formula>E52="Not applicable for this review"</formula>
    </cfRule>
  </conditionalFormatting>
  <dataValidations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E14:E19 E60:E64 E32:E34 E40:E48 E21:E26 E36:E38 E50:E53 E55:E58 E29:E30</xm:sqref>
        </x14:dataValidation>
        <x14:dataValidation type="list" allowBlank="1" showInputMessage="1" showErrorMessage="1" xr:uid="{4B469E1E-0CE1-45D3-A5EA-D217F8A1FC12}">
          <x14:formula1>
            <xm:f>'Drop Down List'!$B$6:$B$8</xm:f>
          </x14:formula1>
          <xm:sqref>G9:G12 G14:G19 G60:G64 G32:G34 G28:G30 G40:G48 G21:G26 G36:G38 G50:G53 G55:G58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5" zoomScaleNormal="75" workbookViewId="0">
      <pane xSplit="1" ySplit="8" topLeftCell="B9" activePane="bottomRight" state="frozen"/>
      <selection pane="topRight" activeCell="C11" sqref="B10:J16"/>
      <selection pane="bottomLeft" activeCell="C11" sqref="B10:J16"/>
      <selection pane="bottomRight" activeCell="C11" sqref="C11"/>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64</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c r="C4" s="81"/>
      <c r="D4" s="81"/>
      <c r="E4" s="81"/>
      <c r="F4" s="82"/>
      <c r="G4" s="83"/>
      <c r="H4" s="84"/>
      <c r="I4" s="85"/>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3"/>
      <c r="C8" s="94"/>
      <c r="D8" s="94"/>
      <c r="E8" s="94"/>
      <c r="F8" s="94"/>
      <c r="G8" s="94"/>
      <c r="H8" s="94"/>
      <c r="I8" s="94"/>
      <c r="J8" s="95"/>
    </row>
    <row r="9" spans="2:54" ht="31.5" x14ac:dyDescent="0.25">
      <c r="B9" s="11">
        <v>1</v>
      </c>
      <c r="C9" s="28" t="s">
        <v>139</v>
      </c>
      <c r="D9" s="28"/>
      <c r="E9" s="12"/>
      <c r="F9" s="13"/>
      <c r="G9" s="14"/>
      <c r="H9" s="14"/>
      <c r="I9" s="13"/>
      <c r="J9" s="15"/>
    </row>
    <row r="10" spans="2:54" ht="31.5" x14ac:dyDescent="0.25">
      <c r="B10" s="11">
        <f>B9+1</f>
        <v>2</v>
      </c>
      <c r="C10" s="28" t="s">
        <v>140</v>
      </c>
      <c r="D10" s="28"/>
      <c r="E10" s="12"/>
      <c r="F10" s="13"/>
      <c r="G10" s="14"/>
      <c r="H10" s="14"/>
      <c r="I10" s="13"/>
      <c r="J10" s="15"/>
      <c r="BB10" s="16"/>
    </row>
    <row r="11" spans="2:54" ht="37.5" customHeight="1" x14ac:dyDescent="0.25">
      <c r="B11" s="11">
        <f t="shared" ref="B11:B23" si="0">B10+1</f>
        <v>3</v>
      </c>
      <c r="C11" s="28" t="s">
        <v>65</v>
      </c>
      <c r="D11" s="28"/>
      <c r="E11" s="12"/>
      <c r="F11" s="13"/>
      <c r="G11" s="14"/>
      <c r="H11" s="14"/>
      <c r="I11" s="13"/>
      <c r="J11" s="15"/>
      <c r="BB11" s="16"/>
    </row>
    <row r="12" spans="2:54" ht="49.5" customHeight="1" x14ac:dyDescent="0.25">
      <c r="B12" s="11">
        <f t="shared" si="0"/>
        <v>4</v>
      </c>
      <c r="C12" s="28" t="s">
        <v>143</v>
      </c>
      <c r="D12" s="28"/>
      <c r="E12" s="12"/>
      <c r="F12" s="13"/>
      <c r="G12" s="14"/>
      <c r="H12" s="14"/>
      <c r="I12" s="13"/>
      <c r="J12" s="15"/>
    </row>
    <row r="13" spans="2:54" ht="30" customHeight="1" x14ac:dyDescent="0.25">
      <c r="B13" s="11">
        <f t="shared" si="0"/>
        <v>5</v>
      </c>
      <c r="C13" s="28" t="s">
        <v>66</v>
      </c>
      <c r="D13" s="28"/>
      <c r="E13" s="12"/>
      <c r="F13" s="13"/>
      <c r="G13" s="14"/>
      <c r="H13" s="14"/>
      <c r="I13" s="13"/>
      <c r="J13" s="15"/>
      <c r="BB13" s="16"/>
    </row>
    <row r="14" spans="2:54" ht="41.25" customHeight="1" x14ac:dyDescent="0.25">
      <c r="B14" s="11">
        <f t="shared" si="0"/>
        <v>6</v>
      </c>
      <c r="C14" s="28" t="s">
        <v>67</v>
      </c>
      <c r="D14" s="28"/>
      <c r="E14" s="12"/>
      <c r="F14" s="13"/>
      <c r="G14" s="14"/>
      <c r="H14" s="14"/>
      <c r="I14" s="13"/>
      <c r="J14" s="15"/>
      <c r="BB14" s="16"/>
    </row>
    <row r="15" spans="2:54" ht="31.5" customHeight="1" x14ac:dyDescent="0.25">
      <c r="B15" s="11">
        <f t="shared" si="0"/>
        <v>7</v>
      </c>
      <c r="C15" s="28" t="s">
        <v>141</v>
      </c>
      <c r="D15" s="28"/>
      <c r="E15" s="12"/>
      <c r="F15" s="13"/>
      <c r="G15" s="14"/>
      <c r="H15" s="14"/>
      <c r="I15" s="13"/>
      <c r="J15" s="15"/>
    </row>
    <row r="16" spans="2:54" ht="31.5" customHeight="1" x14ac:dyDescent="0.25">
      <c r="B16" s="11">
        <f t="shared" si="0"/>
        <v>8</v>
      </c>
      <c r="C16" s="28" t="s">
        <v>151</v>
      </c>
      <c r="D16" s="28"/>
      <c r="E16" s="12"/>
      <c r="F16" s="13"/>
      <c r="G16" s="14"/>
      <c r="H16" s="14"/>
      <c r="I16" s="13"/>
      <c r="J16" s="15"/>
    </row>
    <row r="17" spans="2:10" ht="31.5" customHeight="1" x14ac:dyDescent="0.25">
      <c r="B17" s="11">
        <f t="shared" si="0"/>
        <v>9</v>
      </c>
      <c r="C17" s="28" t="s">
        <v>145</v>
      </c>
      <c r="D17" s="28"/>
      <c r="E17" s="12"/>
      <c r="F17" s="13"/>
      <c r="G17" s="14"/>
      <c r="H17" s="14"/>
      <c r="I17" s="13"/>
      <c r="J17" s="15"/>
    </row>
    <row r="18" spans="2:10" ht="64.5" customHeight="1" x14ac:dyDescent="0.25">
      <c r="B18" s="11">
        <f t="shared" si="0"/>
        <v>10</v>
      </c>
      <c r="C18" s="28" t="s">
        <v>68</v>
      </c>
      <c r="D18" s="28"/>
      <c r="E18" s="12"/>
      <c r="F18" s="13"/>
      <c r="G18" s="14"/>
      <c r="H18" s="14"/>
      <c r="I18" s="13"/>
      <c r="J18" s="15"/>
    </row>
    <row r="19" spans="2:10" ht="78.75" customHeight="1" x14ac:dyDescent="0.25">
      <c r="B19" s="11">
        <f t="shared" si="0"/>
        <v>11</v>
      </c>
      <c r="C19" s="28" t="s">
        <v>152</v>
      </c>
      <c r="D19" s="28"/>
      <c r="E19" s="12"/>
      <c r="F19" s="13"/>
      <c r="G19" s="14"/>
      <c r="H19" s="14"/>
      <c r="I19" s="13"/>
      <c r="J19" s="15"/>
    </row>
    <row r="20" spans="2:10" ht="15.75" x14ac:dyDescent="0.25">
      <c r="B20" s="11">
        <f t="shared" si="0"/>
        <v>12</v>
      </c>
      <c r="C20" s="28" t="s">
        <v>69</v>
      </c>
      <c r="D20" s="28"/>
      <c r="E20" s="12"/>
      <c r="F20" s="13"/>
      <c r="G20" s="14"/>
      <c r="H20" s="14"/>
      <c r="I20" s="13"/>
      <c r="J20" s="15"/>
    </row>
    <row r="21" spans="2:10" ht="45" customHeight="1" x14ac:dyDescent="0.25">
      <c r="B21" s="11">
        <f t="shared" si="0"/>
        <v>13</v>
      </c>
      <c r="C21" s="28" t="s">
        <v>142</v>
      </c>
      <c r="D21" s="28"/>
      <c r="E21" s="12"/>
      <c r="F21" s="13"/>
      <c r="G21" s="14"/>
      <c r="H21" s="14"/>
      <c r="I21" s="13"/>
      <c r="J21" s="15"/>
    </row>
    <row r="22" spans="2:10" ht="15.75" x14ac:dyDescent="0.25">
      <c r="B22" s="11">
        <f t="shared" si="0"/>
        <v>14</v>
      </c>
      <c r="C22" s="28" t="s">
        <v>70</v>
      </c>
      <c r="D22" s="28"/>
      <c r="E22" s="12"/>
      <c r="F22" s="13"/>
      <c r="G22" s="14"/>
      <c r="H22" s="14"/>
      <c r="I22" s="13"/>
      <c r="J22" s="15"/>
    </row>
    <row r="23" spans="2:10" ht="15.75" x14ac:dyDescent="0.25">
      <c r="B23" s="11">
        <f t="shared" si="0"/>
        <v>15</v>
      </c>
      <c r="C23" s="28"/>
      <c r="D23" s="28"/>
      <c r="E23" s="12"/>
      <c r="F23" s="13"/>
      <c r="G23" s="14"/>
      <c r="H23" s="14"/>
      <c r="I23" s="13"/>
      <c r="J23" s="15"/>
    </row>
    <row r="24" spans="2:10" ht="27.75" customHeight="1" thickBot="1" x14ac:dyDescent="0.3">
      <c r="B24" s="96" t="s">
        <v>61</v>
      </c>
      <c r="C24" s="97"/>
      <c r="D24" s="46"/>
      <c r="E24" s="17">
        <f>(COUNTIF(E9:E23,"Fail"))</f>
        <v>0</v>
      </c>
      <c r="F24" s="18"/>
      <c r="G24" s="19"/>
      <c r="H24" s="20"/>
      <c r="I24" s="21"/>
      <c r="J24" s="27"/>
    </row>
    <row r="25" spans="2:10" ht="27.75" customHeight="1" thickBot="1" x14ac:dyDescent="0.3">
      <c r="B25" s="98" t="s">
        <v>62</v>
      </c>
      <c r="C25" s="99"/>
      <c r="D25" s="47"/>
      <c r="E25" s="22">
        <f>(25-E24)/25</f>
        <v>1</v>
      </c>
      <c r="F25" s="23"/>
      <c r="G25" s="24"/>
      <c r="H25" s="25"/>
      <c r="I25" s="26"/>
      <c r="J25" s="27"/>
    </row>
    <row r="26" spans="2:10" ht="115.5" customHeight="1" thickBot="1" x14ac:dyDescent="0.3">
      <c r="B26" s="68" t="s">
        <v>63</v>
      </c>
      <c r="C26" s="69"/>
      <c r="D26" s="69"/>
      <c r="E26" s="69"/>
      <c r="F26" s="69"/>
      <c r="G26" s="69"/>
      <c r="H26" s="69"/>
      <c r="I26" s="69"/>
      <c r="J26" s="70"/>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7">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B24" activePane="bottomRight" state="frozen"/>
      <selection pane="topRight" activeCell="C11" sqref="B10:J16"/>
      <selection pane="bottomLeft" activeCell="C11" sqref="B10:J16"/>
      <selection pane="bottomRight" activeCell="J25" sqref="J25"/>
    </sheetView>
  </sheetViews>
  <sheetFormatPr defaultColWidth="9.140625" defaultRowHeight="11.25" x14ac:dyDescent="0.25"/>
  <cols>
    <col min="1" max="1" width="1.28515625" style="1" customWidth="1"/>
    <col min="2" max="2" width="10.1406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28</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c r="C4" s="81"/>
      <c r="D4" s="81"/>
      <c r="E4" s="81"/>
      <c r="F4" s="82"/>
      <c r="G4" s="83"/>
      <c r="H4" s="84"/>
      <c r="I4" s="85"/>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3" t="s">
        <v>71</v>
      </c>
      <c r="C8" s="94"/>
      <c r="D8" s="94"/>
      <c r="E8" s="94"/>
      <c r="F8" s="94"/>
      <c r="G8" s="94"/>
      <c r="H8" s="94"/>
      <c r="I8" s="94"/>
      <c r="J8" s="95"/>
    </row>
    <row r="9" spans="2:54" ht="15.75" x14ac:dyDescent="0.25">
      <c r="B9" s="11">
        <v>1</v>
      </c>
      <c r="C9" s="28" t="s">
        <v>72</v>
      </c>
      <c r="D9" s="28"/>
      <c r="E9" s="12" t="s">
        <v>44</v>
      </c>
      <c r="F9" s="13"/>
      <c r="G9" s="14"/>
      <c r="H9" s="14"/>
      <c r="I9" s="13"/>
      <c r="J9" s="15"/>
    </row>
    <row r="10" spans="2:54" ht="36" customHeight="1" x14ac:dyDescent="0.25">
      <c r="B10" s="11">
        <f>B9+1</f>
        <v>2</v>
      </c>
      <c r="C10" s="28" t="s">
        <v>144</v>
      </c>
      <c r="D10" s="28"/>
      <c r="E10" s="12" t="s">
        <v>44</v>
      </c>
      <c r="F10" s="13"/>
      <c r="G10" s="14"/>
      <c r="H10" s="14"/>
      <c r="I10" s="13"/>
      <c r="J10" s="15"/>
      <c r="BB10" s="16"/>
    </row>
    <row r="11" spans="2:54" ht="31.5" x14ac:dyDescent="0.25">
      <c r="B11" s="11">
        <f t="shared" ref="B11:B13" si="0">B10+1</f>
        <v>3</v>
      </c>
      <c r="C11" s="28" t="s">
        <v>73</v>
      </c>
      <c r="D11" s="28"/>
      <c r="E11" s="12" t="s">
        <v>44</v>
      </c>
      <c r="F11" s="13"/>
      <c r="G11" s="14"/>
      <c r="H11" s="14"/>
      <c r="I11" s="13"/>
      <c r="J11" s="15"/>
      <c r="BB11" s="16"/>
    </row>
    <row r="12" spans="2:54" ht="47.25" customHeight="1" x14ac:dyDescent="0.25">
      <c r="B12" s="11">
        <f t="shared" si="0"/>
        <v>4</v>
      </c>
      <c r="C12" s="28" t="s">
        <v>74</v>
      </c>
      <c r="D12" s="28"/>
      <c r="E12" s="12" t="s">
        <v>44</v>
      </c>
      <c r="F12" s="13"/>
      <c r="G12" s="14"/>
      <c r="H12" s="14"/>
      <c r="I12" s="13"/>
      <c r="J12" s="15"/>
      <c r="BB12" s="16"/>
    </row>
    <row r="13" spans="2:54" ht="47.25" customHeight="1" thickBot="1" x14ac:dyDescent="0.3">
      <c r="B13" s="11">
        <f t="shared" si="0"/>
        <v>5</v>
      </c>
      <c r="C13" s="28" t="s">
        <v>75</v>
      </c>
      <c r="D13" s="28"/>
      <c r="E13" s="12" t="s">
        <v>44</v>
      </c>
      <c r="F13" s="13"/>
      <c r="G13" s="14"/>
      <c r="H13" s="14"/>
      <c r="I13" s="13"/>
      <c r="J13" s="15"/>
      <c r="BB13" s="16"/>
    </row>
    <row r="14" spans="2:54" ht="26.25" customHeight="1" x14ac:dyDescent="0.25">
      <c r="B14" s="93" t="s">
        <v>76</v>
      </c>
      <c r="C14" s="94"/>
      <c r="D14" s="94"/>
      <c r="E14" s="94"/>
      <c r="F14" s="94"/>
      <c r="G14" s="94"/>
      <c r="H14" s="94"/>
      <c r="I14" s="94"/>
      <c r="J14" s="95"/>
    </row>
    <row r="15" spans="2:54" ht="15.75" x14ac:dyDescent="0.25">
      <c r="B15" s="11">
        <f>B13+1</f>
        <v>6</v>
      </c>
      <c r="C15" s="28" t="s">
        <v>77</v>
      </c>
      <c r="D15" s="28"/>
      <c r="E15" s="12"/>
      <c r="F15" s="13"/>
      <c r="G15" s="14"/>
      <c r="H15" s="14"/>
      <c r="I15" s="13"/>
      <c r="J15" s="15"/>
      <c r="BB15" s="16"/>
    </row>
    <row r="16" spans="2:54" ht="15.75" x14ac:dyDescent="0.25">
      <c r="B16" s="11">
        <f>B15+1</f>
        <v>7</v>
      </c>
      <c r="C16" s="28" t="s">
        <v>78</v>
      </c>
      <c r="D16" s="28"/>
      <c r="E16" s="12"/>
      <c r="F16" s="13"/>
      <c r="G16" s="14"/>
      <c r="H16" s="14"/>
      <c r="I16" s="13"/>
      <c r="J16" s="15"/>
      <c r="BB16" s="16"/>
    </row>
    <row r="17" spans="2:54" ht="15.75" x14ac:dyDescent="0.25">
      <c r="B17" s="11">
        <f t="shared" ref="B17:B30" si="1">B16+1</f>
        <v>8</v>
      </c>
      <c r="C17" s="28" t="s">
        <v>79</v>
      </c>
      <c r="D17" s="28"/>
      <c r="E17" s="12"/>
      <c r="F17" s="13"/>
      <c r="G17" s="14"/>
      <c r="H17" s="14"/>
      <c r="I17" s="13"/>
      <c r="J17" s="15"/>
      <c r="BB17" s="16"/>
    </row>
    <row r="18" spans="2:54" ht="31.5" x14ac:dyDescent="0.25">
      <c r="B18" s="11">
        <f t="shared" si="1"/>
        <v>9</v>
      </c>
      <c r="C18" s="28" t="s">
        <v>148</v>
      </c>
      <c r="D18" s="28"/>
      <c r="E18" s="12"/>
      <c r="F18" s="13"/>
      <c r="G18" s="14"/>
      <c r="H18" s="14"/>
      <c r="I18" s="13"/>
      <c r="J18" s="15"/>
      <c r="BB18" s="16"/>
    </row>
    <row r="19" spans="2:54" ht="64.5" customHeight="1" x14ac:dyDescent="0.25">
      <c r="B19" s="11">
        <f>B17+1</f>
        <v>9</v>
      </c>
      <c r="C19" s="28" t="s">
        <v>169</v>
      </c>
      <c r="D19" s="28"/>
      <c r="E19" s="12"/>
      <c r="F19" s="13"/>
      <c r="G19" s="14"/>
      <c r="H19" s="14"/>
      <c r="I19" s="13"/>
      <c r="J19" s="15"/>
      <c r="BB19" s="16"/>
    </row>
    <row r="20" spans="2:54" ht="45.75" customHeight="1" x14ac:dyDescent="0.25">
      <c r="B20" s="11">
        <f t="shared" si="1"/>
        <v>10</v>
      </c>
      <c r="C20" s="28" t="s">
        <v>80</v>
      </c>
      <c r="D20" s="28"/>
      <c r="E20" s="12"/>
      <c r="F20" s="13"/>
      <c r="G20" s="14"/>
      <c r="H20" s="14"/>
      <c r="I20" s="13"/>
      <c r="J20" s="15"/>
      <c r="BB20" s="16"/>
    </row>
    <row r="21" spans="2:54" ht="31.5" x14ac:dyDescent="0.25">
      <c r="B21" s="11">
        <f t="shared" si="1"/>
        <v>11</v>
      </c>
      <c r="C21" s="28" t="s">
        <v>81</v>
      </c>
      <c r="D21" s="28"/>
      <c r="E21" s="12"/>
      <c r="F21" s="13"/>
      <c r="G21" s="14"/>
      <c r="H21" s="14"/>
      <c r="I21" s="13"/>
      <c r="J21" s="15"/>
      <c r="BB21" s="16"/>
    </row>
    <row r="22" spans="2:54" ht="31.5" x14ac:dyDescent="0.25">
      <c r="B22" s="11">
        <f t="shared" si="1"/>
        <v>12</v>
      </c>
      <c r="C22" s="28" t="s">
        <v>82</v>
      </c>
      <c r="D22" s="28"/>
      <c r="E22" s="12"/>
      <c r="F22" s="13"/>
      <c r="G22" s="14"/>
      <c r="H22" s="14"/>
      <c r="I22" s="13"/>
      <c r="J22" s="15"/>
      <c r="BB22" s="16"/>
    </row>
    <row r="23" spans="2:54" ht="33" customHeight="1" x14ac:dyDescent="0.25">
      <c r="B23" s="11">
        <f t="shared" si="1"/>
        <v>13</v>
      </c>
      <c r="C23" s="28" t="s">
        <v>146</v>
      </c>
      <c r="D23" s="28"/>
      <c r="E23" s="12"/>
      <c r="F23" s="13"/>
      <c r="G23" s="14"/>
      <c r="H23" s="14"/>
      <c r="I23" s="13"/>
      <c r="J23" s="15"/>
      <c r="BB23" s="16"/>
    </row>
    <row r="24" spans="2:54" ht="75" x14ac:dyDescent="0.25">
      <c r="B24" s="11">
        <f t="shared" ref="B24:B25" si="2">B23+1</f>
        <v>14</v>
      </c>
      <c r="C24" s="28" t="s">
        <v>170</v>
      </c>
      <c r="D24" s="28"/>
      <c r="E24" s="12" t="s">
        <v>50</v>
      </c>
      <c r="F24" s="13" t="s">
        <v>180</v>
      </c>
      <c r="G24" s="14" t="s">
        <v>105</v>
      </c>
      <c r="H24" s="14" t="s">
        <v>182</v>
      </c>
      <c r="I24" s="13" t="s">
        <v>190</v>
      </c>
      <c r="J24" s="15" t="s">
        <v>191</v>
      </c>
      <c r="BB24" s="16"/>
    </row>
    <row r="25" spans="2:54" ht="31.5" x14ac:dyDescent="0.25">
      <c r="B25" s="11">
        <f t="shared" si="2"/>
        <v>15</v>
      </c>
      <c r="C25" s="28" t="s">
        <v>83</v>
      </c>
      <c r="D25" s="28"/>
      <c r="E25" s="12"/>
      <c r="F25" s="13"/>
      <c r="G25" s="14"/>
      <c r="H25" s="14"/>
      <c r="I25" s="13"/>
      <c r="J25" s="15"/>
      <c r="BB25" s="16"/>
    </row>
    <row r="26" spans="2:54" ht="31.5" x14ac:dyDescent="0.25">
      <c r="B26" s="11">
        <f t="shared" si="1"/>
        <v>16</v>
      </c>
      <c r="C26" s="28" t="s">
        <v>84</v>
      </c>
      <c r="D26" s="28"/>
      <c r="E26" s="12"/>
      <c r="F26" s="13"/>
      <c r="G26" s="14"/>
      <c r="H26" s="14"/>
      <c r="I26" s="13"/>
      <c r="J26" s="15"/>
      <c r="BB26" s="16"/>
    </row>
    <row r="27" spans="2:54" ht="85.5" customHeight="1" x14ac:dyDescent="0.25">
      <c r="B27" s="11">
        <f t="shared" si="1"/>
        <v>17</v>
      </c>
      <c r="C27" s="28" t="s">
        <v>147</v>
      </c>
      <c r="D27" s="28"/>
      <c r="E27" s="12"/>
      <c r="F27" s="13"/>
      <c r="G27" s="14"/>
      <c r="H27" s="14"/>
      <c r="I27" s="13"/>
      <c r="J27" s="15"/>
      <c r="BB27" s="16"/>
    </row>
    <row r="28" spans="2:54" ht="52.5" customHeight="1" x14ac:dyDescent="0.25">
      <c r="B28" s="11">
        <f t="shared" si="1"/>
        <v>18</v>
      </c>
      <c r="C28" s="28" t="s">
        <v>85</v>
      </c>
      <c r="D28" s="28"/>
      <c r="E28" s="12"/>
      <c r="F28" s="13"/>
      <c r="G28" s="14"/>
      <c r="H28" s="14"/>
      <c r="I28" s="13"/>
      <c r="J28" s="15"/>
      <c r="BB28" s="16"/>
    </row>
    <row r="29" spans="2:54" ht="47.25" x14ac:dyDescent="0.25">
      <c r="B29" s="11">
        <f t="shared" si="1"/>
        <v>19</v>
      </c>
      <c r="C29" s="28" t="s">
        <v>86</v>
      </c>
      <c r="D29" s="28"/>
      <c r="E29" s="12"/>
      <c r="F29" s="13"/>
      <c r="G29" s="14"/>
      <c r="H29" s="14"/>
      <c r="I29" s="13"/>
      <c r="J29" s="15"/>
      <c r="BB29" s="16"/>
    </row>
    <row r="30" spans="2:54" ht="15.75" x14ac:dyDescent="0.25">
      <c r="B30" s="11">
        <f t="shared" si="1"/>
        <v>20</v>
      </c>
      <c r="C30" s="28" t="s">
        <v>87</v>
      </c>
      <c r="D30" s="28"/>
      <c r="E30" s="12"/>
      <c r="F30" s="13"/>
      <c r="G30" s="14"/>
      <c r="H30" s="14"/>
      <c r="I30" s="13"/>
      <c r="J30" s="15"/>
      <c r="BB30" s="16"/>
    </row>
    <row r="31" spans="2:54" ht="27.75" customHeight="1" thickBot="1" x14ac:dyDescent="0.3">
      <c r="B31" s="96" t="s">
        <v>61</v>
      </c>
      <c r="C31" s="97"/>
      <c r="D31" s="46"/>
      <c r="E31" s="17">
        <f>(COUNTIF(E9:E30,"Fail"))</f>
        <v>1</v>
      </c>
      <c r="F31" s="18"/>
      <c r="G31" s="19"/>
      <c r="H31" s="20"/>
      <c r="I31" s="21"/>
      <c r="J31" s="27"/>
    </row>
    <row r="32" spans="2:54" ht="27.75" customHeight="1" thickBot="1" x14ac:dyDescent="0.3">
      <c r="B32" s="98" t="s">
        <v>62</v>
      </c>
      <c r="C32" s="99"/>
      <c r="D32" s="47"/>
      <c r="E32" s="22">
        <f>(20-E31)/20</f>
        <v>0.95</v>
      </c>
      <c r="F32" s="23"/>
      <c r="G32" s="24"/>
      <c r="H32" s="25"/>
      <c r="I32" s="26"/>
      <c r="J32" s="27"/>
    </row>
    <row r="33" spans="2:10" ht="115.5" customHeight="1" thickBot="1" x14ac:dyDescent="0.3">
      <c r="B33" s="68" t="s">
        <v>63</v>
      </c>
      <c r="C33" s="69"/>
      <c r="D33" s="69"/>
      <c r="E33" s="69"/>
      <c r="F33" s="69"/>
      <c r="G33" s="69"/>
      <c r="H33" s="69"/>
      <c r="I33" s="69"/>
      <c r="J33" s="70"/>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D18" sqref="D18"/>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71"/>
      <c r="C1" s="71"/>
      <c r="D1" s="2"/>
    </row>
    <row r="2" spans="2:10" s="4" customFormat="1" ht="21" customHeight="1" thickBot="1" x14ac:dyDescent="0.3">
      <c r="B2" s="72" t="s">
        <v>172</v>
      </c>
      <c r="C2" s="73"/>
      <c r="D2" s="73"/>
      <c r="E2" s="73"/>
      <c r="F2" s="73"/>
      <c r="G2" s="73"/>
      <c r="H2" s="73"/>
      <c r="I2" s="73"/>
      <c r="J2" s="74"/>
    </row>
    <row r="3" spans="2:10" s="5" customFormat="1" ht="20.25" customHeight="1" x14ac:dyDescent="0.25">
      <c r="B3" s="75" t="s">
        <v>29</v>
      </c>
      <c r="C3" s="76"/>
      <c r="D3" s="76"/>
      <c r="E3" s="76"/>
      <c r="F3" s="77"/>
      <c r="G3" s="78" t="s">
        <v>30</v>
      </c>
      <c r="H3" s="77"/>
      <c r="I3" s="78" t="s">
        <v>31</v>
      </c>
      <c r="J3" s="79"/>
    </row>
    <row r="4" spans="2:10" ht="39.75" customHeight="1" x14ac:dyDescent="0.25">
      <c r="B4" s="80"/>
      <c r="C4" s="81"/>
      <c r="D4" s="81"/>
      <c r="E4" s="81"/>
      <c r="F4" s="82"/>
      <c r="G4" s="83"/>
      <c r="H4" s="84"/>
      <c r="I4" s="85"/>
      <c r="J4" s="86"/>
    </row>
    <row r="5" spans="2:10" ht="20.25" customHeight="1" x14ac:dyDescent="0.25">
      <c r="B5" s="87" t="s">
        <v>32</v>
      </c>
      <c r="C5" s="88"/>
      <c r="D5" s="88"/>
      <c r="E5" s="88"/>
      <c r="F5" s="88"/>
      <c r="G5" s="88"/>
      <c r="H5" s="88"/>
      <c r="I5" s="88"/>
      <c r="J5" s="89"/>
    </row>
    <row r="6" spans="2:10" ht="42" customHeight="1" thickBot="1" x14ac:dyDescent="0.3">
      <c r="B6" s="90"/>
      <c r="C6" s="91"/>
      <c r="D6" s="91"/>
      <c r="E6" s="91"/>
      <c r="F6" s="91"/>
      <c r="G6" s="91"/>
      <c r="H6" s="91"/>
      <c r="I6" s="91"/>
      <c r="J6" s="92"/>
    </row>
    <row r="7" spans="2:10" s="5" customFormat="1" ht="35.25" customHeight="1" thickBot="1" x14ac:dyDescent="0.3">
      <c r="B7" s="6" t="s">
        <v>33</v>
      </c>
      <c r="C7" s="7" t="s">
        <v>34</v>
      </c>
      <c r="D7" s="49" t="s">
        <v>35</v>
      </c>
      <c r="E7" s="8" t="s">
        <v>36</v>
      </c>
      <c r="F7" s="8" t="s">
        <v>37</v>
      </c>
      <c r="G7" s="9" t="s">
        <v>38</v>
      </c>
      <c r="H7" s="9" t="s">
        <v>39</v>
      </c>
      <c r="I7" s="8" t="s">
        <v>40</v>
      </c>
      <c r="J7" s="10" t="s">
        <v>41</v>
      </c>
    </row>
    <row r="8" spans="2:10" ht="26.25" customHeight="1" x14ac:dyDescent="0.25">
      <c r="B8" s="93" t="s">
        <v>88</v>
      </c>
      <c r="C8" s="94"/>
      <c r="D8" s="94"/>
      <c r="E8" s="94"/>
      <c r="F8" s="94"/>
      <c r="G8" s="94"/>
      <c r="H8" s="94"/>
      <c r="I8" s="94"/>
      <c r="J8" s="95"/>
    </row>
    <row r="9" spans="2:10" ht="34.5" customHeight="1" x14ac:dyDescent="0.25">
      <c r="B9" s="11">
        <v>1</v>
      </c>
      <c r="C9" s="28" t="s">
        <v>89</v>
      </c>
      <c r="D9" s="28"/>
      <c r="E9" s="12"/>
      <c r="F9" s="13"/>
      <c r="G9" s="14"/>
      <c r="H9" s="14"/>
      <c r="I9" s="13"/>
      <c r="J9" s="15"/>
    </row>
    <row r="10" spans="2:10" ht="34.5" customHeight="1" x14ac:dyDescent="0.25">
      <c r="B10" s="11">
        <v>2</v>
      </c>
      <c r="C10" s="28" t="s">
        <v>90</v>
      </c>
      <c r="D10" s="28"/>
      <c r="E10" s="12"/>
      <c r="F10" s="13"/>
      <c r="G10" s="14"/>
      <c r="H10" s="14"/>
      <c r="I10" s="13"/>
      <c r="J10" s="15"/>
    </row>
    <row r="11" spans="2:10" ht="34.5" customHeight="1" x14ac:dyDescent="0.25">
      <c r="B11" s="11"/>
      <c r="C11" s="28" t="s">
        <v>171</v>
      </c>
      <c r="D11" s="28"/>
      <c r="E11" s="12"/>
      <c r="F11" s="13"/>
      <c r="G11" s="14"/>
      <c r="H11" s="14"/>
      <c r="I11" s="13"/>
      <c r="J11" s="15"/>
    </row>
    <row r="12" spans="2:10" ht="31.5" x14ac:dyDescent="0.25">
      <c r="B12" s="11">
        <v>3</v>
      </c>
      <c r="C12" s="28" t="s">
        <v>149</v>
      </c>
      <c r="D12" s="28"/>
      <c r="E12" s="12"/>
      <c r="F12" s="13"/>
      <c r="G12" s="14"/>
      <c r="H12" s="14"/>
      <c r="I12" s="13"/>
      <c r="J12" s="15"/>
    </row>
    <row r="13" spans="2:10" ht="47.25" x14ac:dyDescent="0.25">
      <c r="B13" s="11">
        <v>4</v>
      </c>
      <c r="C13" s="28" t="s">
        <v>150</v>
      </c>
      <c r="D13" s="28"/>
      <c r="E13" s="12"/>
      <c r="F13" s="13"/>
      <c r="G13" s="14"/>
      <c r="H13" s="14"/>
      <c r="I13" s="13"/>
      <c r="J13" s="15"/>
    </row>
    <row r="14" spans="2:10" ht="15.75" x14ac:dyDescent="0.25">
      <c r="B14" s="11">
        <v>5</v>
      </c>
      <c r="C14" s="28" t="s">
        <v>91</v>
      </c>
      <c r="D14" s="28"/>
      <c r="E14" s="12"/>
      <c r="F14" s="13"/>
      <c r="G14" s="14"/>
      <c r="H14" s="14"/>
      <c r="I14" s="13"/>
      <c r="J14" s="15"/>
    </row>
    <row r="15" spans="2:10" ht="27.75" customHeight="1" thickBot="1" x14ac:dyDescent="0.3">
      <c r="B15" s="96" t="s">
        <v>61</v>
      </c>
      <c r="C15" s="97"/>
      <c r="D15" s="46"/>
      <c r="E15" s="17">
        <f>(COUNTIF(E13:E14,"Fail"))</f>
        <v>0</v>
      </c>
      <c r="F15" s="18"/>
      <c r="G15" s="19"/>
      <c r="H15" s="20"/>
      <c r="I15" s="21"/>
      <c r="J15" s="27"/>
    </row>
    <row r="16" spans="2:10" ht="27.75" customHeight="1" thickBot="1" x14ac:dyDescent="0.3">
      <c r="B16" s="98" t="s">
        <v>62</v>
      </c>
      <c r="C16" s="99"/>
      <c r="D16" s="47"/>
      <c r="E16" s="22">
        <f>(6-E15)/6</f>
        <v>1</v>
      </c>
      <c r="F16" s="23"/>
      <c r="G16" s="24"/>
      <c r="H16" s="25"/>
      <c r="I16" s="26"/>
      <c r="J16" s="27"/>
    </row>
    <row r="17" spans="2:10" ht="64.5" customHeight="1" thickBot="1" x14ac:dyDescent="0.3">
      <c r="B17" s="68" t="s">
        <v>63</v>
      </c>
      <c r="C17" s="69"/>
      <c r="D17" s="69"/>
      <c r="E17" s="69"/>
      <c r="F17" s="69"/>
      <c r="G17" s="69"/>
      <c r="H17" s="69"/>
      <c r="I17" s="69"/>
      <c r="J17" s="70"/>
    </row>
    <row r="18" spans="2:10" ht="45.75" customHeight="1" x14ac:dyDescent="0.25"/>
    <row r="24" spans="2:10" ht="46.5" customHeight="1" x14ac:dyDescent="0.25"/>
    <row r="25" spans="2:10" ht="52.5" customHeight="1" x14ac:dyDescent="0.25"/>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E15" sqref="E15"/>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92</v>
      </c>
      <c r="C2" s="73"/>
      <c r="D2" s="73"/>
      <c r="E2" s="73"/>
      <c r="F2" s="73"/>
      <c r="G2" s="73"/>
      <c r="H2" s="73"/>
      <c r="I2" s="73"/>
      <c r="J2" s="74"/>
    </row>
    <row r="3" spans="2:54" s="5" customFormat="1" ht="20.25" customHeight="1" x14ac:dyDescent="0.25">
      <c r="B3" s="75" t="s">
        <v>29</v>
      </c>
      <c r="C3" s="76"/>
      <c r="D3" s="76"/>
      <c r="E3" s="76"/>
      <c r="F3" s="77"/>
      <c r="G3" s="78" t="s">
        <v>30</v>
      </c>
      <c r="H3" s="77"/>
      <c r="I3" s="78" t="s">
        <v>31</v>
      </c>
      <c r="J3" s="79"/>
    </row>
    <row r="4" spans="2:54" ht="39.75" customHeight="1" x14ac:dyDescent="0.25">
      <c r="B4" s="80"/>
      <c r="C4" s="81"/>
      <c r="D4" s="81"/>
      <c r="E4" s="81"/>
      <c r="F4" s="82"/>
      <c r="G4" s="83"/>
      <c r="H4" s="84"/>
      <c r="I4" s="85"/>
      <c r="J4" s="86"/>
    </row>
    <row r="5" spans="2:54" ht="20.25" customHeight="1" x14ac:dyDescent="0.25">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7" t="s">
        <v>35</v>
      </c>
      <c r="E7" s="8" t="s">
        <v>36</v>
      </c>
      <c r="F7" s="8" t="s">
        <v>37</v>
      </c>
      <c r="G7" s="9" t="s">
        <v>38</v>
      </c>
      <c r="H7" s="9" t="s">
        <v>39</v>
      </c>
      <c r="I7" s="8" t="s">
        <v>40</v>
      </c>
      <c r="J7" s="10" t="s">
        <v>41</v>
      </c>
    </row>
    <row r="8" spans="2:54" ht="26.25" customHeight="1" x14ac:dyDescent="0.25">
      <c r="B8" s="93" t="s">
        <v>93</v>
      </c>
      <c r="C8" s="94"/>
      <c r="D8" s="94"/>
      <c r="E8" s="94"/>
      <c r="F8" s="94"/>
      <c r="G8" s="94"/>
      <c r="H8" s="94"/>
      <c r="I8" s="94"/>
      <c r="J8" s="95"/>
    </row>
    <row r="9" spans="2:54" ht="31.5" x14ac:dyDescent="0.25">
      <c r="B9" s="11">
        <v>1</v>
      </c>
      <c r="C9" s="28" t="s">
        <v>94</v>
      </c>
      <c r="D9" s="28"/>
      <c r="E9" s="12"/>
      <c r="F9" s="13"/>
      <c r="G9" s="14"/>
      <c r="H9" s="14"/>
      <c r="I9" s="13"/>
      <c r="J9" s="15"/>
    </row>
    <row r="10" spans="2:54" ht="47.25" x14ac:dyDescent="0.25">
      <c r="B10" s="11">
        <v>2</v>
      </c>
      <c r="C10" s="28" t="s">
        <v>95</v>
      </c>
      <c r="D10" s="28"/>
      <c r="E10" s="12"/>
      <c r="F10" s="13"/>
      <c r="G10" s="14"/>
      <c r="H10" s="14"/>
      <c r="I10" s="13"/>
      <c r="J10" s="15"/>
      <c r="BB10" s="16"/>
    </row>
    <row r="11" spans="2:54" ht="31.5" x14ac:dyDescent="0.25">
      <c r="B11" s="11">
        <v>3</v>
      </c>
      <c r="C11" s="28" t="s">
        <v>96</v>
      </c>
      <c r="D11" s="28"/>
      <c r="E11" s="12"/>
      <c r="F11" s="13"/>
      <c r="G11" s="14"/>
      <c r="H11" s="14"/>
      <c r="I11" s="13"/>
      <c r="J11" s="15"/>
      <c r="BB11" s="16"/>
    </row>
    <row r="12" spans="2:54" ht="47.25" x14ac:dyDescent="0.25">
      <c r="B12" s="11">
        <v>4</v>
      </c>
      <c r="C12" s="28" t="s">
        <v>97</v>
      </c>
      <c r="D12" s="28"/>
      <c r="E12" s="12"/>
      <c r="F12" s="13"/>
      <c r="G12" s="14"/>
      <c r="H12" s="14"/>
      <c r="I12" s="13"/>
      <c r="J12" s="15"/>
      <c r="BB12" s="16"/>
    </row>
    <row r="13" spans="2:54" ht="31.5" x14ac:dyDescent="0.25">
      <c r="B13" s="11">
        <v>5</v>
      </c>
      <c r="C13" s="28" t="s">
        <v>98</v>
      </c>
      <c r="D13" s="28"/>
      <c r="E13" s="12"/>
      <c r="F13" s="13"/>
      <c r="G13" s="14"/>
      <c r="H13" s="14"/>
      <c r="I13" s="13"/>
      <c r="J13" s="15"/>
      <c r="BB13" s="16"/>
    </row>
    <row r="14" spans="2:54" ht="15.75" x14ac:dyDescent="0.25">
      <c r="B14" s="11">
        <v>6</v>
      </c>
      <c r="C14" s="28" t="s">
        <v>99</v>
      </c>
      <c r="D14" s="28"/>
      <c r="E14" s="12"/>
      <c r="F14" s="13"/>
      <c r="G14" s="14"/>
      <c r="H14" s="14"/>
      <c r="I14" s="13"/>
      <c r="J14" s="15"/>
      <c r="BB14" s="16"/>
    </row>
    <row r="15" spans="2:54" ht="31.5" x14ac:dyDescent="0.25">
      <c r="B15" s="11">
        <v>7</v>
      </c>
      <c r="C15" s="28" t="s">
        <v>100</v>
      </c>
      <c r="D15" s="28"/>
      <c r="E15" s="12"/>
      <c r="F15" s="13"/>
      <c r="G15" s="14"/>
      <c r="H15" s="14"/>
      <c r="I15" s="13"/>
      <c r="J15" s="15"/>
      <c r="BB15" s="16"/>
    </row>
    <row r="16" spans="2:54" ht="64.5" customHeight="1" x14ac:dyDescent="0.25">
      <c r="B16" s="11">
        <v>8</v>
      </c>
      <c r="C16" s="28" t="s">
        <v>101</v>
      </c>
      <c r="D16" s="28"/>
      <c r="E16" s="12"/>
      <c r="F16" s="13"/>
      <c r="G16" s="14"/>
      <c r="H16" s="14"/>
      <c r="I16" s="13"/>
      <c r="J16" s="15"/>
      <c r="BB16" s="16"/>
    </row>
    <row r="17" spans="2:54" ht="45.75" customHeight="1" x14ac:dyDescent="0.25">
      <c r="B17" s="11">
        <v>9</v>
      </c>
      <c r="C17" s="28" t="s">
        <v>102</v>
      </c>
      <c r="D17" s="28"/>
      <c r="E17" s="12"/>
      <c r="F17" s="13"/>
      <c r="G17" s="14"/>
      <c r="H17" s="14"/>
      <c r="I17" s="13"/>
      <c r="J17" s="15"/>
      <c r="BB17" s="16"/>
    </row>
    <row r="18" spans="2:54" ht="15.75" x14ac:dyDescent="0.25">
      <c r="B18" s="11">
        <v>10</v>
      </c>
      <c r="C18" s="28" t="s">
        <v>103</v>
      </c>
      <c r="D18" s="28"/>
      <c r="E18" s="12"/>
      <c r="F18" s="13"/>
      <c r="G18" s="14"/>
      <c r="H18" s="14"/>
      <c r="I18" s="13"/>
      <c r="J18" s="15"/>
      <c r="BB18" s="16"/>
    </row>
    <row r="19" spans="2:54" ht="27.75" customHeight="1" thickBot="1" x14ac:dyDescent="0.3">
      <c r="B19" s="96" t="s">
        <v>61</v>
      </c>
      <c r="C19" s="97"/>
      <c r="D19" s="46"/>
      <c r="E19" s="17">
        <f>(COUNTIF(E9:E18,"Fail"))</f>
        <v>0</v>
      </c>
      <c r="F19" s="18"/>
      <c r="G19" s="19"/>
      <c r="H19" s="20"/>
      <c r="I19" s="21"/>
      <c r="J19" s="27"/>
    </row>
    <row r="20" spans="2:54" ht="27.75" customHeight="1" thickBot="1" x14ac:dyDescent="0.3">
      <c r="B20" s="98" t="s">
        <v>62</v>
      </c>
      <c r="C20" s="99"/>
      <c r="D20" s="47"/>
      <c r="E20" s="22">
        <f>(11-E19)/11</f>
        <v>1</v>
      </c>
      <c r="F20" s="23"/>
      <c r="G20" s="24"/>
      <c r="H20" s="25"/>
      <c r="I20" s="26"/>
      <c r="J20" s="27"/>
    </row>
    <row r="21" spans="2:54" ht="115.5" customHeight="1" thickBot="1" x14ac:dyDescent="0.3">
      <c r="B21" s="68" t="s">
        <v>63</v>
      </c>
      <c r="C21" s="69"/>
      <c r="D21" s="69"/>
      <c r="E21" s="69"/>
      <c r="F21" s="69"/>
      <c r="G21" s="69"/>
      <c r="H21" s="69"/>
      <c r="I21" s="69"/>
      <c r="J21" s="70"/>
    </row>
    <row r="22" spans="2:54" ht="46.5" customHeight="1" x14ac:dyDescent="0.25"/>
    <row r="23" spans="2:54" ht="52.5" customHeight="1" x14ac:dyDescent="0.25"/>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x14ac:dyDescent="0.25"/>
  <cols>
    <col min="1" max="1" width="3" customWidth="1"/>
    <col min="2" max="2" width="165.5703125" customWidth="1"/>
  </cols>
  <sheetData>
    <row r="1" spans="2:2" x14ac:dyDescent="0.25">
      <c r="B1" t="s">
        <v>44</v>
      </c>
    </row>
    <row r="2" spans="2:2" x14ac:dyDescent="0.25">
      <c r="B2" t="s">
        <v>50</v>
      </c>
    </row>
    <row r="3" spans="2:2" x14ac:dyDescent="0.25">
      <c r="B3" t="s">
        <v>104</v>
      </c>
    </row>
    <row r="4" spans="2:2" x14ac:dyDescent="0.25">
      <c r="B4" t="s">
        <v>58</v>
      </c>
    </row>
    <row r="6" spans="2:2" x14ac:dyDescent="0.25">
      <c r="B6" t="s">
        <v>51</v>
      </c>
    </row>
    <row r="7" spans="2:2" x14ac:dyDescent="0.25">
      <c r="B7" t="s">
        <v>105</v>
      </c>
    </row>
    <row r="8" spans="2:2" x14ac:dyDescent="0.25">
      <c r="B8" t="s">
        <v>106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Props1.xml><?xml version="1.0" encoding="utf-8"?>
<ds:datastoreItem xmlns:ds="http://schemas.openxmlformats.org/officeDocument/2006/customXml" ds:itemID="{FC93F790-1D9F-4801-AAE0-26811127E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868aaf5a-f9b4-443c-ae72-9722ac525f3f"/>
    <ds:schemaRef ds:uri="1c1d84b1-6f64-4d0e-9c27-5d9d06c5d5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Shared</cp:lastModifiedBy>
  <cp:revision/>
  <dcterms:created xsi:type="dcterms:W3CDTF">2021-05-13T14:47:28Z</dcterms:created>
  <dcterms:modified xsi:type="dcterms:W3CDTF">2024-06-19T14:41:01Z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